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/>
  </bookViews>
  <sheets>
    <sheet name="EAA" sheetId="1" r:id="rId1"/>
    <sheet name="Instructivo_EAA" sheetId="3" r:id="rId2"/>
  </sheets>
  <externalReferences>
    <externalReference r:id="rId3"/>
  </externalReferences>
  <definedNames>
    <definedName name="_xlnm._FilterDatabase" localSheetId="0" hidden="1">EAA!$A$2:$G$100</definedName>
  </definedNames>
  <calcPr calcId="171027"/>
</workbook>
</file>

<file path=xl/calcChain.xml><?xml version="1.0" encoding="utf-8"?>
<calcChain xmlns="http://schemas.openxmlformats.org/spreadsheetml/2006/main">
  <c r="F100" i="1" l="1"/>
  <c r="G100" i="1" s="1"/>
  <c r="F99" i="1"/>
  <c r="G99" i="1" s="1"/>
  <c r="F98" i="1"/>
  <c r="G98" i="1" s="1"/>
  <c r="F96" i="1"/>
  <c r="G96" i="1" s="1"/>
  <c r="F95" i="1"/>
  <c r="G95" i="1" s="1"/>
  <c r="F94" i="1"/>
  <c r="G94" i="1" s="1"/>
  <c r="F93" i="1"/>
  <c r="G93" i="1" s="1"/>
  <c r="F92" i="1"/>
  <c r="G92" i="1" s="1"/>
  <c r="F90" i="1"/>
  <c r="G90" i="1" s="1"/>
  <c r="F88" i="1"/>
  <c r="G88" i="1" s="1"/>
  <c r="F87" i="1"/>
  <c r="G87" i="1" s="1"/>
  <c r="F86" i="1"/>
  <c r="G86" i="1" s="1"/>
  <c r="F85" i="1"/>
  <c r="G85" i="1" s="1"/>
  <c r="F83" i="1"/>
  <c r="G83" i="1" s="1"/>
  <c r="F75" i="1"/>
  <c r="G75" i="1" s="1"/>
  <c r="F74" i="1"/>
  <c r="G74" i="1" s="1"/>
  <c r="F68" i="1"/>
  <c r="G68" i="1" s="1"/>
  <c r="F62" i="1"/>
  <c r="G62" i="1" s="1"/>
  <c r="F60" i="1"/>
  <c r="G60" i="1" s="1"/>
  <c r="F54" i="1"/>
  <c r="G54" i="1" s="1"/>
  <c r="F53" i="1"/>
  <c r="G53" i="1" s="1"/>
  <c r="F52" i="1"/>
  <c r="G52" i="1" s="1"/>
  <c r="F51" i="1"/>
  <c r="G51" i="1" s="1"/>
  <c r="F50" i="1"/>
  <c r="G50" i="1" s="1"/>
  <c r="F46" i="1"/>
  <c r="G46" i="1" s="1"/>
  <c r="F45" i="1"/>
  <c r="G45" i="1" s="1"/>
  <c r="F42" i="1"/>
  <c r="G42" i="1" s="1"/>
  <c r="F41" i="1"/>
  <c r="G41" i="1" s="1"/>
  <c r="F40" i="1"/>
  <c r="G40" i="1" s="1"/>
  <c r="F37" i="1"/>
  <c r="G37" i="1" s="1"/>
  <c r="F32" i="1"/>
  <c r="G32" i="1" s="1"/>
  <c r="F31" i="1"/>
  <c r="G31" i="1" s="1"/>
  <c r="F30" i="1"/>
  <c r="G30" i="1" s="1"/>
  <c r="F29" i="1"/>
  <c r="G29" i="1" s="1"/>
  <c r="F28" i="1"/>
  <c r="G28" i="1" s="1"/>
  <c r="F26" i="1"/>
  <c r="G26" i="1" s="1"/>
  <c r="F24" i="1"/>
  <c r="G24" i="1" s="1"/>
  <c r="F23" i="1"/>
  <c r="G23" i="1" s="1"/>
  <c r="F19" i="1"/>
  <c r="G19" i="1" s="1"/>
  <c r="F18" i="1"/>
  <c r="G18" i="1" s="1"/>
  <c r="F17" i="1"/>
  <c r="G17" i="1" s="1"/>
  <c r="F12" i="1"/>
  <c r="G12" i="1" s="1"/>
  <c r="F11" i="1"/>
  <c r="G11" i="1" s="1"/>
  <c r="E91" i="1"/>
  <c r="E89" i="1"/>
  <c r="E84" i="1" s="1"/>
  <c r="E82" i="1"/>
  <c r="E81" i="1"/>
  <c r="E80" i="1"/>
  <c r="E79" i="1"/>
  <c r="E77" i="1"/>
  <c r="E76" i="1"/>
  <c r="E73" i="1"/>
  <c r="E71" i="1"/>
  <c r="E70" i="1"/>
  <c r="E69" i="1"/>
  <c r="E67" i="1"/>
  <c r="E66" i="1"/>
  <c r="E65" i="1"/>
  <c r="E64" i="1"/>
  <c r="E61" i="1"/>
  <c r="E59" i="1"/>
  <c r="E58" i="1"/>
  <c r="E57" i="1"/>
  <c r="E56" i="1"/>
  <c r="E49" i="1"/>
  <c r="E48" i="1"/>
  <c r="E47" i="1"/>
  <c r="E44" i="1" s="1"/>
  <c r="E39" i="1"/>
  <c r="E38" i="1" s="1"/>
  <c r="E36" i="1"/>
  <c r="E34" i="1"/>
  <c r="E33" i="1" s="1"/>
  <c r="E25" i="1"/>
  <c r="E22" i="1"/>
  <c r="E20" i="1"/>
  <c r="E16" i="1"/>
  <c r="E15" i="1"/>
  <c r="E14" i="1"/>
  <c r="E10" i="1"/>
  <c r="E9" i="1"/>
  <c r="E8" i="1"/>
  <c r="E7" i="1"/>
  <c r="E6" i="1"/>
  <c r="D89" i="1"/>
  <c r="F89" i="1" s="1"/>
  <c r="D82" i="1"/>
  <c r="D81" i="1"/>
  <c r="D80" i="1"/>
  <c r="D79" i="1"/>
  <c r="F79" i="1" s="1"/>
  <c r="G79" i="1" s="1"/>
  <c r="D77" i="1"/>
  <c r="F77" i="1" s="1"/>
  <c r="G77" i="1" s="1"/>
  <c r="D76" i="1"/>
  <c r="F76" i="1" s="1"/>
  <c r="G76" i="1" s="1"/>
  <c r="D73" i="1"/>
  <c r="F73" i="1" s="1"/>
  <c r="D71" i="1"/>
  <c r="D70" i="1"/>
  <c r="D69" i="1"/>
  <c r="D67" i="1"/>
  <c r="D66" i="1"/>
  <c r="F66" i="1" s="1"/>
  <c r="G66" i="1" s="1"/>
  <c r="D65" i="1"/>
  <c r="F65" i="1" s="1"/>
  <c r="G65" i="1" s="1"/>
  <c r="D64" i="1"/>
  <c r="F64" i="1" s="1"/>
  <c r="D61" i="1"/>
  <c r="F61" i="1" s="1"/>
  <c r="G61" i="1" s="1"/>
  <c r="D59" i="1"/>
  <c r="F59" i="1" s="1"/>
  <c r="G59" i="1" s="1"/>
  <c r="D58" i="1"/>
  <c r="D57" i="1"/>
  <c r="D56" i="1"/>
  <c r="D49" i="1"/>
  <c r="D48" i="1"/>
  <c r="F48" i="1" s="1"/>
  <c r="G48" i="1" s="1"/>
  <c r="D47" i="1"/>
  <c r="F47" i="1" s="1"/>
  <c r="G47" i="1" s="1"/>
  <c r="D39" i="1"/>
  <c r="F39" i="1" s="1"/>
  <c r="D36" i="1"/>
  <c r="F36" i="1" s="1"/>
  <c r="D34" i="1"/>
  <c r="D33" i="1" s="1"/>
  <c r="D25" i="1"/>
  <c r="D22" i="1"/>
  <c r="F22" i="1" s="1"/>
  <c r="G22" i="1" s="1"/>
  <c r="D20" i="1"/>
  <c r="F20" i="1" s="1"/>
  <c r="G20" i="1" s="1"/>
  <c r="D16" i="1"/>
  <c r="F16" i="1" s="1"/>
  <c r="G16" i="1" s="1"/>
  <c r="D15" i="1"/>
  <c r="F15" i="1" s="1"/>
  <c r="G15" i="1" s="1"/>
  <c r="D14" i="1"/>
  <c r="F14" i="1" s="1"/>
  <c r="D10" i="1"/>
  <c r="F10" i="1" s="1"/>
  <c r="G10" i="1" s="1"/>
  <c r="D9" i="1"/>
  <c r="D8" i="1"/>
  <c r="D7" i="1"/>
  <c r="D6" i="1"/>
  <c r="F6" i="1" s="1"/>
  <c r="G6" i="1" s="1"/>
  <c r="E97" i="1"/>
  <c r="E27" i="1"/>
  <c r="D97" i="1"/>
  <c r="D91" i="1"/>
  <c r="D27" i="1"/>
  <c r="F8" i="1" l="1"/>
  <c r="G8" i="1" s="1"/>
  <c r="F25" i="1"/>
  <c r="G25" i="1" s="1"/>
  <c r="F57" i="1"/>
  <c r="F69" i="1"/>
  <c r="G69" i="1" s="1"/>
  <c r="F81" i="1"/>
  <c r="G81" i="1" s="1"/>
  <c r="F9" i="1"/>
  <c r="G9" i="1" s="1"/>
  <c r="F58" i="1"/>
  <c r="G58" i="1" s="1"/>
  <c r="F70" i="1"/>
  <c r="G70" i="1" s="1"/>
  <c r="F82" i="1"/>
  <c r="G82" i="1" s="1"/>
  <c r="G78" i="1" s="1"/>
  <c r="E21" i="1"/>
  <c r="D44" i="1"/>
  <c r="F7" i="1"/>
  <c r="G7" i="1" s="1"/>
  <c r="F56" i="1"/>
  <c r="G56" i="1" s="1"/>
  <c r="G55" i="1" s="1"/>
  <c r="F67" i="1"/>
  <c r="G67" i="1" s="1"/>
  <c r="F80" i="1"/>
  <c r="G80" i="1" s="1"/>
  <c r="F71" i="1"/>
  <c r="G71" i="1" s="1"/>
  <c r="G97" i="1"/>
  <c r="F13" i="1"/>
  <c r="G14" i="1"/>
  <c r="G13" i="1" s="1"/>
  <c r="G27" i="1"/>
  <c r="G49" i="1"/>
  <c r="G39" i="1"/>
  <c r="G38" i="1" s="1"/>
  <c r="F38" i="1"/>
  <c r="G64" i="1"/>
  <c r="G5" i="1"/>
  <c r="G57" i="1"/>
  <c r="F78" i="1"/>
  <c r="F35" i="1"/>
  <c r="G36" i="1"/>
  <c r="G35" i="1" s="1"/>
  <c r="G89" i="1"/>
  <c r="G84" i="1" s="1"/>
  <c r="F84" i="1"/>
  <c r="G91" i="1"/>
  <c r="F72" i="1"/>
  <c r="G73" i="1"/>
  <c r="G72" i="1" s="1"/>
  <c r="F97" i="1"/>
  <c r="F27" i="1"/>
  <c r="F44" i="1"/>
  <c r="F49" i="1"/>
  <c r="F91" i="1"/>
  <c r="D84" i="1"/>
  <c r="F34" i="1"/>
  <c r="G21" i="1"/>
  <c r="G44" i="1"/>
  <c r="F5" i="1"/>
  <c r="D21" i="1"/>
  <c r="D38" i="1"/>
  <c r="E72" i="1"/>
  <c r="E13" i="1"/>
  <c r="E78" i="1"/>
  <c r="D78" i="1"/>
  <c r="D72" i="1"/>
  <c r="E35" i="1"/>
  <c r="E63" i="1"/>
  <c r="D63" i="1"/>
  <c r="E55" i="1"/>
  <c r="D13" i="1"/>
  <c r="D55" i="1"/>
  <c r="E5" i="1"/>
  <c r="D35" i="1"/>
  <c r="D5" i="1"/>
  <c r="F21" i="1" l="1"/>
  <c r="F55" i="1"/>
  <c r="F43" i="1" s="1"/>
  <c r="G63" i="1"/>
  <c r="G43" i="1" s="1"/>
  <c r="F63" i="1"/>
  <c r="F33" i="1"/>
  <c r="G34" i="1"/>
  <c r="G33" i="1" s="1"/>
  <c r="G4" i="1" s="1"/>
  <c r="E4" i="1"/>
  <c r="D43" i="1"/>
  <c r="E43" i="1"/>
  <c r="D4" i="1"/>
  <c r="G3" i="1" l="1"/>
  <c r="F4" i="1"/>
  <c r="E3" i="1"/>
  <c r="D3" i="1"/>
</calcChain>
</file>

<file path=xl/sharedStrings.xml><?xml version="1.0" encoding="utf-8"?>
<sst xmlns="http://schemas.openxmlformats.org/spreadsheetml/2006/main" count="125" uniqueCount="123">
  <si>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</si>
  <si>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</si>
  <si>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</si>
  <si>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</si>
  <si>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</si>
  <si>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</si>
  <si>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</si>
  <si>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</si>
  <si>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</si>
  <si>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</si>
  <si>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</si>
  <si>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</si>
  <si>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</si>
  <si>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</si>
  <si>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</si>
  <si>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</si>
  <si>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</si>
  <si>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</si>
  <si>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</si>
  <si>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</si>
  <si>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</si>
  <si>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</si>
  <si>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</si>
  <si>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</si>
  <si>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</si>
  <si>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</si>
  <si>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</si>
  <si>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</si>
  <si>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</si>
  <si>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</si>
  <si>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</si>
  <si>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</si>
  <si>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</si>
  <si>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</si>
  <si>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</si>
  <si>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</si>
  <si>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</si>
  <si>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</si>
  <si>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</si>
  <si>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</si>
  <si>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</si>
  <si>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</si>
  <si>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</si>
  <si>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</si>
  <si>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</si>
  <si>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</si>
  <si>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</si>
  <si>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</si>
  <si>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</si>
  <si>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</si>
  <si>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</si>
  <si>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</si>
  <si>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</si>
  <si>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</si>
  <si>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</si>
  <si>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</si>
  <si>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</si>
  <si>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</si>
  <si>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</si>
  <si>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</si>
  <si>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</si>
  <si>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</si>
  <si>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</si>
  <si>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</si>
  <si>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</si>
  <si>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</si>
  <si>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</si>
  <si>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</si>
  <si>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</si>
  <si>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</si>
  <si>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</si>
  <si>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</si>
  <si>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</si>
  <si>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</si>
  <si>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</si>
  <si>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</si>
  <si>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</si>
  <si>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</si>
  <si>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</si>
  <si>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</si>
  <si>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</si>
  <si>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</si>
  <si>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</si>
  <si>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</si>
  <si>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</si>
  <si>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</si>
  <si>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</si>
  <si>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</si>
  <si>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</si>
  <si>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</si>
  <si>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</si>
  <si>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</si>
  <si>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</si>
  <si>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</si>
  <si>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</si>
  <si>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</si>
  <si>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</si>
  <si>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</si>
  <si>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</si>
  <si>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</si>
  <si>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</si>
  <si>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</si>
  <si>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</si>
  <si>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</si>
  <si>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</si>
  <si>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</si>
  <si>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</si>
  <si>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</si>
  <si>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</si>
  <si>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</si>
  <si>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</si>
  <si>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</si>
  <si>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</si>
  <si>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</si>
  <si>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</si>
  <si>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</si>
  <si>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</si>
  <si>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</si>
  <si>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</si>
  <si>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</si>
  <si>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</si>
  <si>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</si>
  <si>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>UNIVERSIDAD DE GUANAJUATO
ESTADO ANALÍTICO DEL ACTIVO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</si>
</sst>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  <xf numFmtId="165" fontId="2" fillId="0" borderId="2" xfId="2" applyNumberFormat="1" applyFont="1" applyFill="1" applyBorder="1" applyAlignment="1" applyProtection="1">
      <alignment vertical="center" wrapText="1"/>
      <protection locked="0"/>
    </xf>
    <xf numFmtId="165" fontId="2" fillId="0" borderId="0" xfId="2" applyNumberFormat="1" applyFont="1" applyFill="1" applyBorder="1" applyAlignment="1" applyProtection="1">
      <alignment vertical="center" wrapText="1"/>
      <protection locked="0"/>
    </xf>
    <xf numFmtId="165" fontId="3" fillId="0" borderId="0" xfId="2" applyNumberFormat="1" applyFont="1" applyFill="1" applyBorder="1" applyAlignment="1" applyProtection="1">
      <alignment vertical="center" wrapText="1"/>
      <protection locked="0"/>
    </xf>
    <xf numFmtId="165" fontId="3" fillId="0" borderId="7" xfId="2" applyNumberFormat="1" applyFont="1" applyFill="1" applyBorder="1" applyAlignment="1" applyProtection="1">
      <alignment vertical="center" wrapText="1"/>
      <protection locked="0"/>
    </xf>
    <xf numFmtId="4" fontId="0" fillId="0" borderId="7" xfId="0" applyNumberFormat="1" applyFont="1" applyFill="1" applyBorder="1" applyAlignment="1" applyProtection="1">
      <alignment horizontal="right" wrapText="1"/>
      <protection locked="0"/>
    </xf>
    <xf numFmtId="4" fontId="0" fillId="0" borderId="8" xfId="0" applyNumberFormat="1" applyFont="1" applyFill="1" applyBorder="1" applyAlignment="1" applyProtection="1">
      <alignment horizontal="right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2017/ASEG/Informe%20trimestral/Primer%20trimestre/EEFF%20electron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F"/>
      <sheetName val="ESF (2)"/>
      <sheetName val="Hoja15"/>
      <sheetName val="Hoja13"/>
      <sheetName val="Hoja3"/>
      <sheetName val="eaa"/>
      <sheetName val="Hoja18"/>
      <sheetName val="Hoja18 (2)"/>
      <sheetName val="Hoja2"/>
    </sheetNames>
    <sheetDataSet>
      <sheetData sheetId="0"/>
      <sheetData sheetId="1"/>
      <sheetData sheetId="2"/>
      <sheetData sheetId="3"/>
      <sheetData sheetId="4"/>
      <sheetData sheetId="5">
        <row r="4">
          <cell r="A4">
            <v>1111</v>
          </cell>
          <cell r="B4">
            <v>1212500</v>
          </cell>
          <cell r="C4">
            <v>-54468</v>
          </cell>
          <cell r="E4">
            <v>1212500</v>
          </cell>
          <cell r="F4">
            <v>54468</v>
          </cell>
        </row>
        <row r="5">
          <cell r="A5">
            <v>1112</v>
          </cell>
          <cell r="B5">
            <v>972356768.29999995</v>
          </cell>
          <cell r="C5">
            <v>-827135682.30999994</v>
          </cell>
          <cell r="E5">
            <v>972356768</v>
          </cell>
          <cell r="F5">
            <v>827135682</v>
          </cell>
        </row>
        <row r="6">
          <cell r="A6">
            <v>1113</v>
          </cell>
          <cell r="B6">
            <v>7839146.120000001</v>
          </cell>
          <cell r="C6">
            <v>-15052553.980000002</v>
          </cell>
          <cell r="E6">
            <v>7839146</v>
          </cell>
          <cell r="F6">
            <v>15052554</v>
          </cell>
        </row>
        <row r="7">
          <cell r="A7">
            <v>1114</v>
          </cell>
          <cell r="B7">
            <v>0</v>
          </cell>
          <cell r="C7">
            <v>0</v>
          </cell>
          <cell r="E7">
            <v>0</v>
          </cell>
          <cell r="F7">
            <v>0</v>
          </cell>
        </row>
        <row r="8">
          <cell r="A8">
            <v>1115</v>
          </cell>
          <cell r="B8">
            <v>54275144.5</v>
          </cell>
          <cell r="C8">
            <v>-7834893.3600000003</v>
          </cell>
          <cell r="E8">
            <v>54275145</v>
          </cell>
          <cell r="F8">
            <v>7834893</v>
          </cell>
        </row>
        <row r="9">
          <cell r="A9">
            <v>1121</v>
          </cell>
          <cell r="B9">
            <v>0</v>
          </cell>
          <cell r="C9">
            <v>-46747.75</v>
          </cell>
          <cell r="E9">
            <v>0</v>
          </cell>
          <cell r="F9">
            <v>46748</v>
          </cell>
        </row>
        <row r="10">
          <cell r="A10">
            <v>1122</v>
          </cell>
          <cell r="B10">
            <v>900574564.79000008</v>
          </cell>
          <cell r="C10">
            <v>-485222210.28999996</v>
          </cell>
          <cell r="E10">
            <v>900574565</v>
          </cell>
          <cell r="F10">
            <v>485222210</v>
          </cell>
        </row>
        <row r="11">
          <cell r="A11">
            <v>1123</v>
          </cell>
          <cell r="B11">
            <v>2041670.06</v>
          </cell>
          <cell r="C11">
            <v>-705134.64</v>
          </cell>
          <cell r="E11">
            <v>2041670</v>
          </cell>
          <cell r="F11">
            <v>705135</v>
          </cell>
        </row>
        <row r="12">
          <cell r="A12">
            <v>1129</v>
          </cell>
          <cell r="B12">
            <v>42405.11</v>
          </cell>
          <cell r="C12">
            <v>-39306.879999999997</v>
          </cell>
          <cell r="E12">
            <v>42405</v>
          </cell>
          <cell r="F12">
            <v>39307</v>
          </cell>
        </row>
        <row r="13">
          <cell r="A13">
            <v>1131</v>
          </cell>
          <cell r="B13">
            <v>59192.7</v>
          </cell>
          <cell r="C13">
            <v>0</v>
          </cell>
          <cell r="E13">
            <v>59193</v>
          </cell>
          <cell r="F13">
            <v>0</v>
          </cell>
        </row>
        <row r="14">
          <cell r="A14">
            <v>1134</v>
          </cell>
          <cell r="B14">
            <v>4961153.07</v>
          </cell>
          <cell r="C14">
            <v>-13565974.449999999</v>
          </cell>
          <cell r="E14">
            <v>4961153</v>
          </cell>
          <cell r="F14">
            <v>13565974</v>
          </cell>
        </row>
        <row r="15">
          <cell r="A15">
            <v>1151</v>
          </cell>
          <cell r="B15">
            <v>2660837.58</v>
          </cell>
          <cell r="C15">
            <v>-3678526.6900000004</v>
          </cell>
          <cell r="E15">
            <v>2660838</v>
          </cell>
          <cell r="F15">
            <v>3678527</v>
          </cell>
        </row>
        <row r="16">
          <cell r="A16">
            <v>1161</v>
          </cell>
          <cell r="B16">
            <v>0</v>
          </cell>
          <cell r="C16">
            <v>0</v>
          </cell>
          <cell r="E16">
            <v>0</v>
          </cell>
          <cell r="F16">
            <v>0</v>
          </cell>
        </row>
        <row r="17">
          <cell r="A17">
            <v>1191</v>
          </cell>
          <cell r="B17">
            <v>19900.7</v>
          </cell>
          <cell r="C17">
            <v>0</v>
          </cell>
          <cell r="E17">
            <v>19901</v>
          </cell>
          <cell r="F17">
            <v>0</v>
          </cell>
        </row>
        <row r="18">
          <cell r="A18">
            <v>1213</v>
          </cell>
          <cell r="B18">
            <v>42416221.719999991</v>
          </cell>
          <cell r="C18">
            <v>-59788547.929999992</v>
          </cell>
          <cell r="E18">
            <v>42416222</v>
          </cell>
          <cell r="F18">
            <v>59788548</v>
          </cell>
        </row>
        <row r="19">
          <cell r="A19">
            <v>1214</v>
          </cell>
          <cell r="B19">
            <v>0</v>
          </cell>
          <cell r="C19">
            <v>0</v>
          </cell>
          <cell r="E19">
            <v>0</v>
          </cell>
          <cell r="F19">
            <v>0</v>
          </cell>
        </row>
        <row r="20">
          <cell r="A20">
            <v>1231</v>
          </cell>
          <cell r="B20">
            <v>0</v>
          </cell>
          <cell r="C20">
            <v>0</v>
          </cell>
          <cell r="E20">
            <v>0</v>
          </cell>
          <cell r="F20">
            <v>0</v>
          </cell>
        </row>
        <row r="21">
          <cell r="A21">
            <v>1232</v>
          </cell>
          <cell r="B21">
            <v>0</v>
          </cell>
          <cell r="C21">
            <v>0</v>
          </cell>
          <cell r="E21">
            <v>0</v>
          </cell>
          <cell r="F21">
            <v>0</v>
          </cell>
        </row>
        <row r="22">
          <cell r="A22">
            <v>1233</v>
          </cell>
          <cell r="B22">
            <v>0</v>
          </cell>
          <cell r="C22">
            <v>0</v>
          </cell>
          <cell r="E22">
            <v>0</v>
          </cell>
          <cell r="F22">
            <v>0</v>
          </cell>
        </row>
        <row r="23">
          <cell r="A23">
            <v>1234</v>
          </cell>
          <cell r="B23">
            <v>0</v>
          </cell>
          <cell r="C23">
            <v>0</v>
          </cell>
          <cell r="E23">
            <v>0</v>
          </cell>
          <cell r="F23">
            <v>0</v>
          </cell>
        </row>
        <row r="24">
          <cell r="A24">
            <v>1236</v>
          </cell>
          <cell r="B24">
            <v>45951659.079999998</v>
          </cell>
          <cell r="C24">
            <v>-9190554.9900000002</v>
          </cell>
          <cell r="E24">
            <v>45951659</v>
          </cell>
          <cell r="F24">
            <v>9190555</v>
          </cell>
        </row>
        <row r="25">
          <cell r="A25">
            <v>1241</v>
          </cell>
          <cell r="B25">
            <v>5528725.4199999999</v>
          </cell>
          <cell r="C25">
            <v>-1071217.81</v>
          </cell>
          <cell r="E25">
            <v>5528725</v>
          </cell>
          <cell r="F25">
            <v>1071218</v>
          </cell>
        </row>
        <row r="26">
          <cell r="A26">
            <v>1242</v>
          </cell>
          <cell r="B26">
            <v>725258.06</v>
          </cell>
          <cell r="C26">
            <v>-100423.94</v>
          </cell>
          <cell r="E26">
            <v>725258</v>
          </cell>
          <cell r="F26">
            <v>100424</v>
          </cell>
        </row>
        <row r="27">
          <cell r="A27">
            <v>1243</v>
          </cell>
          <cell r="B27">
            <v>7119592.3700000001</v>
          </cell>
          <cell r="C27">
            <v>-480819.4</v>
          </cell>
          <cell r="E27">
            <v>7119592</v>
          </cell>
          <cell r="F27">
            <v>480819</v>
          </cell>
        </row>
        <row r="28">
          <cell r="A28">
            <v>1244</v>
          </cell>
          <cell r="B28">
            <v>716464</v>
          </cell>
          <cell r="C28">
            <v>0</v>
          </cell>
          <cell r="E28">
            <v>716464</v>
          </cell>
          <cell r="F28">
            <v>0</v>
          </cell>
        </row>
        <row r="29">
          <cell r="A29">
            <v>1246</v>
          </cell>
          <cell r="B29">
            <v>1402272.4</v>
          </cell>
          <cell r="C29">
            <v>-6860.9000000000005</v>
          </cell>
          <cell r="E29">
            <v>1402272</v>
          </cell>
          <cell r="F29">
            <v>6861</v>
          </cell>
        </row>
        <row r="30">
          <cell r="A30">
            <v>1247</v>
          </cell>
          <cell r="B30">
            <v>0</v>
          </cell>
          <cell r="C30">
            <v>0</v>
          </cell>
          <cell r="E30">
            <v>0</v>
          </cell>
          <cell r="F30">
            <v>0</v>
          </cell>
        </row>
        <row r="31">
          <cell r="A31">
            <v>1248</v>
          </cell>
          <cell r="B31">
            <v>0</v>
          </cell>
          <cell r="C31">
            <v>0</v>
          </cell>
          <cell r="E31">
            <v>0</v>
          </cell>
          <cell r="F31">
            <v>0</v>
          </cell>
        </row>
        <row r="32">
          <cell r="A32">
            <v>1251</v>
          </cell>
          <cell r="B32">
            <v>1053067.8799999999</v>
          </cell>
          <cell r="C32">
            <v>-478323.6</v>
          </cell>
          <cell r="E32">
            <v>1053068</v>
          </cell>
          <cell r="F32">
            <v>478324</v>
          </cell>
        </row>
        <row r="33">
          <cell r="A33">
            <v>1254</v>
          </cell>
          <cell r="B33">
            <v>0</v>
          </cell>
          <cell r="C33">
            <v>0</v>
          </cell>
          <cell r="E33">
            <v>0</v>
          </cell>
          <cell r="F33">
            <v>0</v>
          </cell>
        </row>
        <row r="34">
          <cell r="A34">
            <v>1259</v>
          </cell>
          <cell r="B34">
            <v>0</v>
          </cell>
          <cell r="C34">
            <v>0</v>
          </cell>
          <cell r="E34">
            <v>0</v>
          </cell>
          <cell r="F34">
            <v>0</v>
          </cell>
        </row>
        <row r="35">
          <cell r="A35">
            <v>1261</v>
          </cell>
          <cell r="B35">
            <v>0</v>
          </cell>
          <cell r="C35">
            <v>0</v>
          </cell>
          <cell r="E35">
            <v>0</v>
          </cell>
          <cell r="F35">
            <v>0</v>
          </cell>
        </row>
        <row r="36">
          <cell r="A36">
            <v>1262</v>
          </cell>
          <cell r="B36">
            <v>0</v>
          </cell>
          <cell r="C36">
            <v>0</v>
          </cell>
          <cell r="E36">
            <v>0</v>
          </cell>
          <cell r="F36">
            <v>0</v>
          </cell>
        </row>
        <row r="37">
          <cell r="A37">
            <v>1263</v>
          </cell>
          <cell r="B37">
            <v>0</v>
          </cell>
          <cell r="C37">
            <v>0</v>
          </cell>
          <cell r="E37">
            <v>0</v>
          </cell>
          <cell r="F37">
            <v>0</v>
          </cell>
        </row>
        <row r="38">
          <cell r="A38">
            <v>1264</v>
          </cell>
          <cell r="B38">
            <v>0</v>
          </cell>
          <cell r="C38">
            <v>0</v>
          </cell>
          <cell r="E38">
            <v>0</v>
          </cell>
          <cell r="F38">
            <v>0</v>
          </cell>
        </row>
        <row r="39">
          <cell r="A39">
            <v>1275</v>
          </cell>
          <cell r="B39">
            <v>0</v>
          </cell>
          <cell r="C39">
            <v>0</v>
          </cell>
          <cell r="E39">
            <v>0</v>
          </cell>
          <cell r="F39">
            <v>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3" activePane="bottomLeft" state="frozen"/>
      <selection pane="bottomLeft" activeCell="B2" sqref="B2"/>
    </sheetView>
  </sheetViews>
  <sheetFormatPr baseColWidth="10" defaultRowHeight="11.25" x14ac:dyDescent="0.2"/>
  <cols>
    <col min="1" max="1" width="7.83203125" customWidth="1"/>
    <col min="2" max="2" width="80.83203125" bestFit="1" customWidth="1"/>
    <col min="3" max="3" width="20.83203125" customWidth="1"/>
    <col min="4" max="5" width="19.83203125" customWidth="1"/>
    <col min="6" max="6" width="20.83203125" customWidth="1"/>
    <col min="7" max="7" width="24.33203125" customWidth="1"/>
  </cols>
  <sheetData>
    <row r="1" spans="1:7" ht="60" customHeight="1" x14ac:dyDescent="0.2">
      <c r="A1" s="38" t="s">
        <v>122</v>
      </c>
      <c r="B1" s="39"/>
      <c r="C1" s="39"/>
      <c r="D1" s="39"/>
      <c r="E1" s="39"/>
      <c r="F1" s="39"/>
      <c r="G1" s="40"/>
    </row>
    <row r="2" spans="1:7" ht="32.1" customHeight="1" x14ac:dyDescent="0.2">
      <c r="A2" s="23" t="s">
        <v>0</v>
      </c>
      <c r="B2" s="21" t="s">
        <v>1</v>
      </c>
      <c r="C2" s="22" t="s">
        <v>2</v>
      </c>
      <c r="D2" s="22" t="s">
        <v>114</v>
      </c>
      <c r="E2" s="22" t="s">
        <v>115</v>
      </c>
      <c r="F2" s="22" t="s">
        <v>116</v>
      </c>
      <c r="G2" s="22" t="s">
        <v>117</v>
      </c>
    </row>
    <row r="3" spans="1:7" x14ac:dyDescent="0.2">
      <c r="A3" s="1">
        <v>1000</v>
      </c>
      <c r="B3" s="2" t="s">
        <v>3</v>
      </c>
      <c r="C3" s="41">
        <v>7337837855</v>
      </c>
      <c r="D3" s="3">
        <f>+D4+D43</f>
        <v>2050956544</v>
      </c>
      <c r="E3" s="3">
        <f t="shared" ref="E3:G3" si="0">+E4+E43</f>
        <v>1424452247</v>
      </c>
      <c r="F3" s="3"/>
      <c r="G3" s="4">
        <f t="shared" si="0"/>
        <v>626504297</v>
      </c>
    </row>
    <row r="4" spans="1:7" x14ac:dyDescent="0.2">
      <c r="A4" s="5">
        <v>1100</v>
      </c>
      <c r="B4" s="6" t="s">
        <v>4</v>
      </c>
      <c r="C4" s="42">
        <v>1031244162</v>
      </c>
      <c r="D4" s="7">
        <f>+D5+D13+D21+D33+D35+D38</f>
        <v>1946043284</v>
      </c>
      <c r="E4" s="7">
        <f t="shared" ref="E4:G4" si="1">+E5+E13+E21+E33+E35+E38</f>
        <v>1353335498</v>
      </c>
      <c r="F4" s="7">
        <f t="shared" si="1"/>
        <v>1623951948</v>
      </c>
      <c r="G4" s="8">
        <f t="shared" si="1"/>
        <v>592707786</v>
      </c>
    </row>
    <row r="5" spans="1:7" x14ac:dyDescent="0.2">
      <c r="A5" s="5">
        <v>1110</v>
      </c>
      <c r="B5" s="6" t="s">
        <v>5</v>
      </c>
      <c r="C5" s="42">
        <v>883477771</v>
      </c>
      <c r="D5" s="7">
        <f>+SUM(D6:D12)</f>
        <v>1035683559</v>
      </c>
      <c r="E5" s="7">
        <f t="shared" ref="E5:G5" si="2">+SUM(E6:E12)</f>
        <v>850077597</v>
      </c>
      <c r="F5" s="7">
        <f t="shared" si="2"/>
        <v>1069083733</v>
      </c>
      <c r="G5" s="8">
        <f t="shared" si="2"/>
        <v>185605962</v>
      </c>
    </row>
    <row r="6" spans="1:7" x14ac:dyDescent="0.2">
      <c r="A6" s="9">
        <v>1111</v>
      </c>
      <c r="B6" s="24" t="s">
        <v>6</v>
      </c>
      <c r="C6" s="43">
        <v>4414</v>
      </c>
      <c r="D6" s="10">
        <f>+VLOOKUP(A6,[1]eaa!$A$4:$F$39,5,0)</f>
        <v>1212500</v>
      </c>
      <c r="E6" s="10">
        <f>+VLOOKUP(A6,[1]eaa!$A$4:$F$39,6,0)</f>
        <v>54468</v>
      </c>
      <c r="F6" s="10">
        <f>+C6+D6-E6</f>
        <v>1162446</v>
      </c>
      <c r="G6" s="11">
        <f>+F6-C6</f>
        <v>1158032</v>
      </c>
    </row>
    <row r="7" spans="1:7" x14ac:dyDescent="0.2">
      <c r="A7" s="9">
        <v>1112</v>
      </c>
      <c r="B7" s="24" t="s">
        <v>7</v>
      </c>
      <c r="C7" s="43">
        <v>782710323</v>
      </c>
      <c r="D7" s="10">
        <f>+VLOOKUP(A7,[1]eaa!$A$4:$F$39,5,0)</f>
        <v>972356768</v>
      </c>
      <c r="E7" s="10">
        <f>+VLOOKUP(A7,[1]eaa!$A$4:$F$39,6,0)</f>
        <v>827135682</v>
      </c>
      <c r="F7" s="10">
        <f t="shared" ref="F7:F12" si="3">+C7+D7-E7</f>
        <v>927931409</v>
      </c>
      <c r="G7" s="11">
        <f t="shared" ref="G7:G12" si="4">+F7-C7</f>
        <v>145221086</v>
      </c>
    </row>
    <row r="8" spans="1:7" x14ac:dyDescent="0.2">
      <c r="A8" s="9">
        <v>1113</v>
      </c>
      <c r="B8" s="24" t="s">
        <v>8</v>
      </c>
      <c r="C8" s="43">
        <v>4790683</v>
      </c>
      <c r="D8" s="10">
        <f>+VLOOKUP(A8,[1]eaa!$A$4:$F$39,5,0)</f>
        <v>7839146</v>
      </c>
      <c r="E8" s="10">
        <f>+VLOOKUP(A8,[1]eaa!$A$4:$F$39,6,0)</f>
        <v>15052554</v>
      </c>
      <c r="F8" s="10">
        <f t="shared" si="3"/>
        <v>-2422725</v>
      </c>
      <c r="G8" s="11">
        <f t="shared" si="4"/>
        <v>-7213408</v>
      </c>
    </row>
    <row r="9" spans="1:7" x14ac:dyDescent="0.2">
      <c r="A9" s="9">
        <v>1114</v>
      </c>
      <c r="B9" s="24" t="s">
        <v>9</v>
      </c>
      <c r="C9" s="43">
        <v>30281485</v>
      </c>
      <c r="D9" s="10">
        <f>+VLOOKUP(A9,[1]eaa!$A$4:$F$39,5,0)</f>
        <v>0</v>
      </c>
      <c r="E9" s="10">
        <f>+VLOOKUP(A9,[1]eaa!$A$4:$F$39,6,0)</f>
        <v>0</v>
      </c>
      <c r="F9" s="10">
        <f t="shared" si="3"/>
        <v>30281485</v>
      </c>
      <c r="G9" s="11">
        <f t="shared" si="4"/>
        <v>0</v>
      </c>
    </row>
    <row r="10" spans="1:7" x14ac:dyDescent="0.2">
      <c r="A10" s="9">
        <v>1115</v>
      </c>
      <c r="B10" s="24" t="s">
        <v>10</v>
      </c>
      <c r="C10" s="43">
        <v>65690866</v>
      </c>
      <c r="D10" s="10">
        <f>+VLOOKUP(A10,[1]eaa!$A$4:$F$39,5,0)</f>
        <v>54275145</v>
      </c>
      <c r="E10" s="10">
        <f>+VLOOKUP(A10,[1]eaa!$A$4:$F$39,6,0)</f>
        <v>7834893</v>
      </c>
      <c r="F10" s="10">
        <f t="shared" si="3"/>
        <v>112131118</v>
      </c>
      <c r="G10" s="11">
        <f t="shared" si="4"/>
        <v>46440252</v>
      </c>
    </row>
    <row r="11" spans="1:7" x14ac:dyDescent="0.2">
      <c r="A11" s="9">
        <v>1116</v>
      </c>
      <c r="B11" s="24" t="s">
        <v>93</v>
      </c>
      <c r="C11" s="43">
        <v>0</v>
      </c>
      <c r="D11" s="10">
        <v>0</v>
      </c>
      <c r="E11" s="10">
        <v>0</v>
      </c>
      <c r="F11" s="10">
        <f t="shared" si="3"/>
        <v>0</v>
      </c>
      <c r="G11" s="11">
        <f t="shared" si="4"/>
        <v>0</v>
      </c>
    </row>
    <row r="12" spans="1:7" x14ac:dyDescent="0.2">
      <c r="A12" s="9">
        <v>1119</v>
      </c>
      <c r="B12" s="24" t="s">
        <v>11</v>
      </c>
      <c r="C12" s="43">
        <v>0</v>
      </c>
      <c r="D12" s="10">
        <v>0</v>
      </c>
      <c r="E12" s="10">
        <v>0</v>
      </c>
      <c r="F12" s="10">
        <f t="shared" si="3"/>
        <v>0</v>
      </c>
      <c r="G12" s="11">
        <f t="shared" si="4"/>
        <v>0</v>
      </c>
    </row>
    <row r="13" spans="1:7" x14ac:dyDescent="0.2">
      <c r="A13" s="5">
        <v>1120</v>
      </c>
      <c r="B13" s="25" t="s">
        <v>12</v>
      </c>
      <c r="C13" s="42">
        <v>72332176</v>
      </c>
      <c r="D13" s="7">
        <f>+SUM(D14:D20)</f>
        <v>902658640</v>
      </c>
      <c r="E13" s="7">
        <f t="shared" ref="E13:G13" si="5">+SUM(E14:E20)</f>
        <v>486013400</v>
      </c>
      <c r="F13" s="7">
        <f t="shared" si="5"/>
        <v>488977416</v>
      </c>
      <c r="G13" s="8">
        <f t="shared" si="5"/>
        <v>416645240</v>
      </c>
    </row>
    <row r="14" spans="1:7" x14ac:dyDescent="0.2">
      <c r="A14" s="9">
        <v>1121</v>
      </c>
      <c r="B14" s="24" t="s">
        <v>13</v>
      </c>
      <c r="C14" s="43">
        <v>1736</v>
      </c>
      <c r="D14" s="10">
        <f>+VLOOKUP(A14,[1]eaa!$A$4:$F$39,5,0)</f>
        <v>0</v>
      </c>
      <c r="E14" s="10">
        <f>+VLOOKUP(A14,[1]eaa!$A$4:$F$39,6,0)</f>
        <v>46748</v>
      </c>
      <c r="F14" s="10">
        <f t="shared" ref="F14:F20" si="6">+C14+D14-E14</f>
        <v>-45012</v>
      </c>
      <c r="G14" s="11">
        <f t="shared" ref="G14:G20" si="7">+F14-C14</f>
        <v>-46748</v>
      </c>
    </row>
    <row r="15" spans="1:7" x14ac:dyDescent="0.2">
      <c r="A15" s="9">
        <v>1122</v>
      </c>
      <c r="B15" s="24" t="s">
        <v>14</v>
      </c>
      <c r="C15" s="43">
        <v>60890750</v>
      </c>
      <c r="D15" s="10">
        <f>+VLOOKUP(A15,[1]eaa!$A$4:$F$39,5,0)</f>
        <v>900574565</v>
      </c>
      <c r="E15" s="10">
        <f>+VLOOKUP(A15,[1]eaa!$A$4:$F$39,6,0)</f>
        <v>485222210</v>
      </c>
      <c r="F15" s="10">
        <f t="shared" si="6"/>
        <v>476243105</v>
      </c>
      <c r="G15" s="11">
        <f t="shared" si="7"/>
        <v>415352355</v>
      </c>
    </row>
    <row r="16" spans="1:7" x14ac:dyDescent="0.2">
      <c r="A16" s="9">
        <v>1123</v>
      </c>
      <c r="B16" s="24" t="s">
        <v>15</v>
      </c>
      <c r="C16" s="43">
        <v>11439690</v>
      </c>
      <c r="D16" s="10">
        <f>+VLOOKUP(A16,[1]eaa!$A$4:$F$39,5,0)</f>
        <v>2041670</v>
      </c>
      <c r="E16" s="10">
        <f>+VLOOKUP(A16,[1]eaa!$A$4:$F$39,6,0)</f>
        <v>705135</v>
      </c>
      <c r="F16" s="10">
        <f t="shared" si="6"/>
        <v>12776225</v>
      </c>
      <c r="G16" s="11">
        <f t="shared" si="7"/>
        <v>1336535</v>
      </c>
    </row>
    <row r="17" spans="1:7" x14ac:dyDescent="0.2">
      <c r="A17" s="9">
        <v>1124</v>
      </c>
      <c r="B17" s="24" t="s">
        <v>16</v>
      </c>
      <c r="C17" s="43">
        <v>0</v>
      </c>
      <c r="D17" s="10">
        <v>0</v>
      </c>
      <c r="E17" s="10">
        <v>0</v>
      </c>
      <c r="F17" s="10">
        <f t="shared" si="6"/>
        <v>0</v>
      </c>
      <c r="G17" s="11">
        <f t="shared" si="7"/>
        <v>0</v>
      </c>
    </row>
    <row r="18" spans="1:7" x14ac:dyDescent="0.2">
      <c r="A18" s="9">
        <v>1125</v>
      </c>
      <c r="B18" s="24" t="s">
        <v>94</v>
      </c>
      <c r="C18" s="43">
        <v>0</v>
      </c>
      <c r="D18" s="10">
        <v>0</v>
      </c>
      <c r="E18" s="10">
        <v>0</v>
      </c>
      <c r="F18" s="10">
        <f t="shared" si="6"/>
        <v>0</v>
      </c>
      <c r="G18" s="11">
        <f t="shared" si="7"/>
        <v>0</v>
      </c>
    </row>
    <row r="19" spans="1:7" x14ac:dyDescent="0.2">
      <c r="A19" s="9">
        <v>1126</v>
      </c>
      <c r="B19" s="24" t="s">
        <v>17</v>
      </c>
      <c r="C19" s="43">
        <v>0</v>
      </c>
      <c r="D19" s="10">
        <v>0</v>
      </c>
      <c r="E19" s="10">
        <v>0</v>
      </c>
      <c r="F19" s="10">
        <f t="shared" si="6"/>
        <v>0</v>
      </c>
      <c r="G19" s="11">
        <f t="shared" si="7"/>
        <v>0</v>
      </c>
    </row>
    <row r="20" spans="1:7" x14ac:dyDescent="0.2">
      <c r="A20" s="9">
        <v>1129</v>
      </c>
      <c r="B20" s="24" t="s">
        <v>18</v>
      </c>
      <c r="C20" s="43">
        <v>0</v>
      </c>
      <c r="D20" s="10">
        <f>+VLOOKUP(A20,[1]eaa!$A$4:$F$39,5,0)</f>
        <v>42405</v>
      </c>
      <c r="E20" s="10">
        <f>+VLOOKUP(A20,[1]eaa!$A$4:$F$39,6,0)</f>
        <v>39307</v>
      </c>
      <c r="F20" s="10">
        <f t="shared" si="6"/>
        <v>3098</v>
      </c>
      <c r="G20" s="11">
        <f t="shared" si="7"/>
        <v>3098</v>
      </c>
    </row>
    <row r="21" spans="1:7" x14ac:dyDescent="0.2">
      <c r="A21" s="5">
        <v>1130</v>
      </c>
      <c r="B21" s="25" t="s">
        <v>19</v>
      </c>
      <c r="C21" s="42">
        <v>84010845</v>
      </c>
      <c r="D21" s="7">
        <f>+SUM(D22:D26)</f>
        <v>5020346</v>
      </c>
      <c r="E21" s="7">
        <f t="shared" ref="E21:G21" si="8">+SUM(E22:E26)</f>
        <v>13565974</v>
      </c>
      <c r="F21" s="7">
        <f t="shared" si="8"/>
        <v>75465217</v>
      </c>
      <c r="G21" s="8">
        <f t="shared" si="8"/>
        <v>-8545628</v>
      </c>
    </row>
    <row r="22" spans="1:7" x14ac:dyDescent="0.2">
      <c r="A22" s="9">
        <v>1131</v>
      </c>
      <c r="B22" s="24" t="s">
        <v>20</v>
      </c>
      <c r="C22" s="43">
        <v>1665091</v>
      </c>
      <c r="D22" s="10">
        <f>+VLOOKUP(A22,[1]eaa!$A$4:$F$39,5,0)</f>
        <v>59193</v>
      </c>
      <c r="E22" s="10">
        <f>+VLOOKUP(A22,[1]eaa!$A$4:$F$39,6,0)</f>
        <v>0</v>
      </c>
      <c r="F22" s="10">
        <f t="shared" ref="F22:F26" si="9">+C22+D22-E22</f>
        <v>1724284</v>
      </c>
      <c r="G22" s="11">
        <f t="shared" ref="G22:G26" si="10">+F22-C22</f>
        <v>59193</v>
      </c>
    </row>
    <row r="23" spans="1:7" x14ac:dyDescent="0.2">
      <c r="A23" s="9">
        <v>1132</v>
      </c>
      <c r="B23" s="24" t="s">
        <v>21</v>
      </c>
      <c r="C23" s="43">
        <v>0</v>
      </c>
      <c r="D23" s="10">
        <v>0</v>
      </c>
      <c r="E23" s="10">
        <v>0</v>
      </c>
      <c r="F23" s="10">
        <f t="shared" si="9"/>
        <v>0</v>
      </c>
      <c r="G23" s="11">
        <f t="shared" si="10"/>
        <v>0</v>
      </c>
    </row>
    <row r="24" spans="1:7" x14ac:dyDescent="0.2">
      <c r="A24" s="9">
        <v>1133</v>
      </c>
      <c r="B24" s="24" t="s">
        <v>22</v>
      </c>
      <c r="C24" s="43">
        <v>0</v>
      </c>
      <c r="D24" s="10">
        <v>0</v>
      </c>
      <c r="E24" s="10">
        <v>0</v>
      </c>
      <c r="F24" s="10">
        <f t="shared" si="9"/>
        <v>0</v>
      </c>
      <c r="G24" s="11">
        <f t="shared" si="10"/>
        <v>0</v>
      </c>
    </row>
    <row r="25" spans="1:7" x14ac:dyDescent="0.2">
      <c r="A25" s="9">
        <v>1134</v>
      </c>
      <c r="B25" s="24" t="s">
        <v>23</v>
      </c>
      <c r="C25" s="43">
        <v>82345754</v>
      </c>
      <c r="D25" s="10">
        <f>+VLOOKUP(A25,[1]eaa!$A$4:$F$39,5,0)</f>
        <v>4961153</v>
      </c>
      <c r="E25" s="10">
        <f>+VLOOKUP(A25,[1]eaa!$A$4:$F$39,6,0)</f>
        <v>13565974</v>
      </c>
      <c r="F25" s="10">
        <f t="shared" si="9"/>
        <v>73740933</v>
      </c>
      <c r="G25" s="11">
        <f t="shared" si="10"/>
        <v>-8604821</v>
      </c>
    </row>
    <row r="26" spans="1:7" x14ac:dyDescent="0.2">
      <c r="A26" s="9">
        <v>1139</v>
      </c>
      <c r="B26" s="24" t="s">
        <v>24</v>
      </c>
      <c r="C26" s="43">
        <v>0</v>
      </c>
      <c r="D26" s="10">
        <v>0</v>
      </c>
      <c r="E26" s="10">
        <v>0</v>
      </c>
      <c r="F26" s="10">
        <f t="shared" si="9"/>
        <v>0</v>
      </c>
      <c r="G26" s="11">
        <f t="shared" si="10"/>
        <v>0</v>
      </c>
    </row>
    <row r="27" spans="1:7" x14ac:dyDescent="0.2">
      <c r="A27" s="5">
        <v>1140</v>
      </c>
      <c r="B27" s="25" t="s">
        <v>25</v>
      </c>
      <c r="C27" s="42">
        <v>0</v>
      </c>
      <c r="D27" s="7">
        <f>+SUM(D28:D32)</f>
        <v>0</v>
      </c>
      <c r="E27" s="7">
        <f t="shared" ref="E27:G27" si="11">+SUM(E28:E32)</f>
        <v>0</v>
      </c>
      <c r="F27" s="7">
        <f t="shared" si="11"/>
        <v>0</v>
      </c>
      <c r="G27" s="8">
        <f t="shared" si="11"/>
        <v>0</v>
      </c>
    </row>
    <row r="28" spans="1:7" x14ac:dyDescent="0.2">
      <c r="A28" s="9">
        <v>1141</v>
      </c>
      <c r="B28" s="24" t="s">
        <v>26</v>
      </c>
      <c r="C28" s="43">
        <v>0</v>
      </c>
      <c r="D28" s="12">
        <v>0</v>
      </c>
      <c r="E28" s="12">
        <v>0</v>
      </c>
      <c r="F28" s="10">
        <f t="shared" ref="F28:F32" si="12">+C28+D28-E28</f>
        <v>0</v>
      </c>
      <c r="G28" s="11">
        <f t="shared" ref="G28:G32" si="13">+F28-C28</f>
        <v>0</v>
      </c>
    </row>
    <row r="29" spans="1:7" x14ac:dyDescent="0.2">
      <c r="A29" s="9">
        <v>1142</v>
      </c>
      <c r="B29" s="24" t="s">
        <v>27</v>
      </c>
      <c r="C29" s="43">
        <v>0</v>
      </c>
      <c r="D29" s="12">
        <v>0</v>
      </c>
      <c r="E29" s="12">
        <v>0</v>
      </c>
      <c r="F29" s="10">
        <f t="shared" si="12"/>
        <v>0</v>
      </c>
      <c r="G29" s="11">
        <f t="shared" si="13"/>
        <v>0</v>
      </c>
    </row>
    <row r="30" spans="1:7" x14ac:dyDescent="0.2">
      <c r="A30" s="9">
        <v>1143</v>
      </c>
      <c r="B30" s="24" t="s">
        <v>28</v>
      </c>
      <c r="C30" s="43">
        <v>0</v>
      </c>
      <c r="D30" s="12">
        <v>0</v>
      </c>
      <c r="E30" s="12">
        <v>0</v>
      </c>
      <c r="F30" s="10">
        <f t="shared" si="12"/>
        <v>0</v>
      </c>
      <c r="G30" s="11">
        <f t="shared" si="13"/>
        <v>0</v>
      </c>
    </row>
    <row r="31" spans="1:7" x14ac:dyDescent="0.2">
      <c r="A31" s="9">
        <v>1144</v>
      </c>
      <c r="B31" s="24" t="s">
        <v>29</v>
      </c>
      <c r="C31" s="43">
        <v>0</v>
      </c>
      <c r="D31" s="12">
        <v>0</v>
      </c>
      <c r="E31" s="12">
        <v>0</v>
      </c>
      <c r="F31" s="10">
        <f t="shared" si="12"/>
        <v>0</v>
      </c>
      <c r="G31" s="11">
        <f t="shared" si="13"/>
        <v>0</v>
      </c>
    </row>
    <row r="32" spans="1:7" x14ac:dyDescent="0.2">
      <c r="A32" s="9">
        <v>1145</v>
      </c>
      <c r="B32" s="24" t="s">
        <v>30</v>
      </c>
      <c r="C32" s="43">
        <v>0</v>
      </c>
      <c r="D32" s="12">
        <v>0</v>
      </c>
      <c r="E32" s="12">
        <v>0</v>
      </c>
      <c r="F32" s="10">
        <f t="shared" si="12"/>
        <v>0</v>
      </c>
      <c r="G32" s="11">
        <f t="shared" si="13"/>
        <v>0</v>
      </c>
    </row>
    <row r="33" spans="1:7" x14ac:dyDescent="0.2">
      <c r="A33" s="5">
        <v>1150</v>
      </c>
      <c r="B33" s="25" t="s">
        <v>31</v>
      </c>
      <c r="C33" s="42">
        <v>2174359</v>
      </c>
      <c r="D33" s="7">
        <f>+SUM(D34)</f>
        <v>2660838</v>
      </c>
      <c r="E33" s="7">
        <f t="shared" ref="E33:G33" si="14">+SUM(E34)</f>
        <v>3678527</v>
      </c>
      <c r="F33" s="7">
        <f t="shared" si="14"/>
        <v>1156670</v>
      </c>
      <c r="G33" s="8">
        <f t="shared" si="14"/>
        <v>-1017689</v>
      </c>
    </row>
    <row r="34" spans="1:7" x14ac:dyDescent="0.2">
      <c r="A34" s="9">
        <v>1151</v>
      </c>
      <c r="B34" s="24" t="s">
        <v>32</v>
      </c>
      <c r="C34" s="43">
        <v>2174359</v>
      </c>
      <c r="D34" s="10">
        <f>+VLOOKUP(A34,[1]eaa!$A$4:$F$39,5,0)</f>
        <v>2660838</v>
      </c>
      <c r="E34" s="10">
        <f>+VLOOKUP(A34,[1]eaa!$A$4:$F$39,6,0)</f>
        <v>3678527</v>
      </c>
      <c r="F34" s="10">
        <f>+C34+D34-E34</f>
        <v>1156670</v>
      </c>
      <c r="G34" s="11">
        <f>+F34-C34</f>
        <v>-1017689</v>
      </c>
    </row>
    <row r="35" spans="1:7" x14ac:dyDescent="0.2">
      <c r="A35" s="5">
        <v>1160</v>
      </c>
      <c r="B35" s="25" t="s">
        <v>33</v>
      </c>
      <c r="C35" s="42">
        <v>-10750989</v>
      </c>
      <c r="D35" s="7">
        <f>+SUM(D36:D37)</f>
        <v>0</v>
      </c>
      <c r="E35" s="7">
        <f t="shared" ref="E35:G35" si="15">+SUM(E36:E37)</f>
        <v>0</v>
      </c>
      <c r="F35" s="7">
        <f t="shared" si="15"/>
        <v>-10750989</v>
      </c>
      <c r="G35" s="8">
        <f t="shared" si="15"/>
        <v>0</v>
      </c>
    </row>
    <row r="36" spans="1:7" x14ac:dyDescent="0.2">
      <c r="A36" s="9">
        <v>1161</v>
      </c>
      <c r="B36" s="24" t="s">
        <v>34</v>
      </c>
      <c r="C36" s="43">
        <v>-10750989</v>
      </c>
      <c r="D36" s="10">
        <f>+VLOOKUP(A36,[1]eaa!$A$4:$F$39,5,0)</f>
        <v>0</v>
      </c>
      <c r="E36" s="10">
        <f>+VLOOKUP(A36,[1]eaa!$A$4:$F$39,6,0)</f>
        <v>0</v>
      </c>
      <c r="F36" s="10">
        <f t="shared" ref="F36:F37" si="16">+C36+D36-E36</f>
        <v>-10750989</v>
      </c>
      <c r="G36" s="11">
        <f t="shared" ref="G36:G37" si="17">+F36-C36</f>
        <v>0</v>
      </c>
    </row>
    <row r="37" spans="1:7" x14ac:dyDescent="0.2">
      <c r="A37" s="9">
        <v>1162</v>
      </c>
      <c r="B37" s="24" t="s">
        <v>95</v>
      </c>
      <c r="C37" s="43">
        <v>0</v>
      </c>
      <c r="D37" s="10">
        <v>0</v>
      </c>
      <c r="E37" s="10">
        <v>0</v>
      </c>
      <c r="F37" s="10">
        <f t="shared" si="16"/>
        <v>0</v>
      </c>
      <c r="G37" s="11">
        <f t="shared" si="17"/>
        <v>0</v>
      </c>
    </row>
    <row r="38" spans="1:7" x14ac:dyDescent="0.2">
      <c r="A38" s="5">
        <v>1190</v>
      </c>
      <c r="B38" s="25" t="s">
        <v>35</v>
      </c>
      <c r="C38" s="42">
        <v>0</v>
      </c>
      <c r="D38" s="7">
        <f>+SUM(D39:D42)</f>
        <v>19901</v>
      </c>
      <c r="E38" s="7">
        <f t="shared" ref="E38:G38" si="18">+SUM(E39:E42)</f>
        <v>0</v>
      </c>
      <c r="F38" s="7">
        <f t="shared" si="18"/>
        <v>19901</v>
      </c>
      <c r="G38" s="8">
        <f t="shared" si="18"/>
        <v>19901</v>
      </c>
    </row>
    <row r="39" spans="1:7" x14ac:dyDescent="0.2">
      <c r="A39" s="9">
        <v>1191</v>
      </c>
      <c r="B39" s="24" t="s">
        <v>36</v>
      </c>
      <c r="C39" s="43">
        <v>0</v>
      </c>
      <c r="D39" s="10">
        <f>+VLOOKUP(A39,[1]eaa!$A$4:$F$39,5,0)</f>
        <v>19901</v>
      </c>
      <c r="E39" s="10">
        <f>+VLOOKUP(A39,[1]eaa!$A$4:$F$39,6,0)</f>
        <v>0</v>
      </c>
      <c r="F39" s="10">
        <f t="shared" ref="F39:F42" si="19">+C39+D39-E39</f>
        <v>19901</v>
      </c>
      <c r="G39" s="11">
        <f t="shared" ref="G39:G42" si="20">+F39-C39</f>
        <v>19901</v>
      </c>
    </row>
    <row r="40" spans="1:7" x14ac:dyDescent="0.2">
      <c r="A40" s="9">
        <v>1192</v>
      </c>
      <c r="B40" s="24" t="s">
        <v>96</v>
      </c>
      <c r="C40" s="43">
        <v>0</v>
      </c>
      <c r="D40" s="10">
        <v>0</v>
      </c>
      <c r="E40" s="10">
        <v>0</v>
      </c>
      <c r="F40" s="10">
        <f t="shared" si="19"/>
        <v>0</v>
      </c>
      <c r="G40" s="11">
        <f t="shared" si="20"/>
        <v>0</v>
      </c>
    </row>
    <row r="41" spans="1:7" x14ac:dyDescent="0.2">
      <c r="A41" s="9">
        <v>1193</v>
      </c>
      <c r="B41" s="24" t="s">
        <v>37</v>
      </c>
      <c r="C41" s="43">
        <v>0</v>
      </c>
      <c r="D41" s="10">
        <v>0</v>
      </c>
      <c r="E41" s="10">
        <v>0</v>
      </c>
      <c r="F41" s="10">
        <f t="shared" si="19"/>
        <v>0</v>
      </c>
      <c r="G41" s="11">
        <f t="shared" si="20"/>
        <v>0</v>
      </c>
    </row>
    <row r="42" spans="1:7" x14ac:dyDescent="0.2">
      <c r="A42" s="26">
        <v>1194</v>
      </c>
      <c r="B42" s="24" t="s">
        <v>109</v>
      </c>
      <c r="C42" s="43">
        <v>0</v>
      </c>
      <c r="D42" s="10">
        <v>0</v>
      </c>
      <c r="E42" s="10">
        <v>0</v>
      </c>
      <c r="F42" s="10">
        <f t="shared" si="19"/>
        <v>0</v>
      </c>
      <c r="G42" s="11">
        <f t="shared" si="20"/>
        <v>0</v>
      </c>
    </row>
    <row r="43" spans="1:7" x14ac:dyDescent="0.2">
      <c r="A43" s="5">
        <v>1200</v>
      </c>
      <c r="B43" s="6" t="s">
        <v>38</v>
      </c>
      <c r="C43" s="42">
        <v>6306593693</v>
      </c>
      <c r="D43" s="7">
        <f>+D44+D49+D55+D63+D72+D78+D84+D91+D97</f>
        <v>104913260</v>
      </c>
      <c r="E43" s="7">
        <f t="shared" ref="E43:G43" si="21">+E44+E49+E55+E63+E72+E78+E84+E91+E97</f>
        <v>71116749</v>
      </c>
      <c r="F43" s="7">
        <f t="shared" si="21"/>
        <v>6340390204</v>
      </c>
      <c r="G43" s="8">
        <f t="shared" si="21"/>
        <v>33796511</v>
      </c>
    </row>
    <row r="44" spans="1:7" x14ac:dyDescent="0.2">
      <c r="A44" s="5">
        <v>1210</v>
      </c>
      <c r="B44" s="25" t="s">
        <v>39</v>
      </c>
      <c r="C44" s="42">
        <v>575212741</v>
      </c>
      <c r="D44" s="7">
        <f>+SUM(D45:D48)</f>
        <v>42416222</v>
      </c>
      <c r="E44" s="7">
        <f t="shared" ref="E44:G44" si="22">+SUM(E45:E48)</f>
        <v>59788548</v>
      </c>
      <c r="F44" s="7">
        <f t="shared" si="22"/>
        <v>557840415</v>
      </c>
      <c r="G44" s="8">
        <f t="shared" si="22"/>
        <v>-17372326</v>
      </c>
    </row>
    <row r="45" spans="1:7" x14ac:dyDescent="0.2">
      <c r="A45" s="9">
        <v>1211</v>
      </c>
      <c r="B45" s="24" t="s">
        <v>40</v>
      </c>
      <c r="C45" s="43">
        <v>0</v>
      </c>
      <c r="D45" s="10">
        <v>0</v>
      </c>
      <c r="E45" s="10">
        <v>0</v>
      </c>
      <c r="F45" s="10">
        <f t="shared" ref="F45:F48" si="23">+C45+D45-E45</f>
        <v>0</v>
      </c>
      <c r="G45" s="11">
        <f t="shared" ref="G45:G48" si="24">+F45-C45</f>
        <v>0</v>
      </c>
    </row>
    <row r="46" spans="1:7" x14ac:dyDescent="0.2">
      <c r="A46" s="9">
        <v>1212</v>
      </c>
      <c r="B46" s="24" t="s">
        <v>41</v>
      </c>
      <c r="C46" s="43">
        <v>0</v>
      </c>
      <c r="D46" s="10">
        <v>0</v>
      </c>
      <c r="E46" s="10">
        <v>0</v>
      </c>
      <c r="F46" s="10">
        <f t="shared" si="23"/>
        <v>0</v>
      </c>
      <c r="G46" s="11">
        <f t="shared" si="24"/>
        <v>0</v>
      </c>
    </row>
    <row r="47" spans="1:7" x14ac:dyDescent="0.2">
      <c r="A47" s="9">
        <v>1213</v>
      </c>
      <c r="B47" s="24" t="s">
        <v>42</v>
      </c>
      <c r="C47" s="43">
        <v>556694912</v>
      </c>
      <c r="D47" s="10">
        <f>+VLOOKUP(A47,[1]eaa!$A$4:$F$39,5,0)</f>
        <v>42416222</v>
      </c>
      <c r="E47" s="10">
        <f>+VLOOKUP(A47,[1]eaa!$A$4:$F$39,6,0)</f>
        <v>59788548</v>
      </c>
      <c r="F47" s="10">
        <f t="shared" si="23"/>
        <v>539322586</v>
      </c>
      <c r="G47" s="11">
        <f t="shared" si="24"/>
        <v>-17372326</v>
      </c>
    </row>
    <row r="48" spans="1:7" x14ac:dyDescent="0.2">
      <c r="A48" s="9">
        <v>1214</v>
      </c>
      <c r="B48" s="24" t="s">
        <v>43</v>
      </c>
      <c r="C48" s="43">
        <v>18517829</v>
      </c>
      <c r="D48" s="10">
        <f>+VLOOKUP(A48,[1]eaa!$A$4:$F$39,5,0)</f>
        <v>0</v>
      </c>
      <c r="E48" s="10">
        <f>+VLOOKUP(A48,[1]eaa!$A$4:$F$39,6,0)</f>
        <v>0</v>
      </c>
      <c r="F48" s="10">
        <f t="shared" si="23"/>
        <v>18517829</v>
      </c>
      <c r="G48" s="11">
        <f t="shared" si="24"/>
        <v>0</v>
      </c>
    </row>
    <row r="49" spans="1:7" x14ac:dyDescent="0.2">
      <c r="A49" s="5">
        <v>1220</v>
      </c>
      <c r="B49" s="25" t="s">
        <v>44</v>
      </c>
      <c r="C49" s="42">
        <v>0</v>
      </c>
      <c r="D49" s="13">
        <f>+SUM(D50:D54)</f>
        <v>0</v>
      </c>
      <c r="E49" s="13">
        <f t="shared" ref="E49:G49" si="25">+SUM(E50:E54)</f>
        <v>0</v>
      </c>
      <c r="F49" s="13">
        <f t="shared" si="25"/>
        <v>0</v>
      </c>
      <c r="G49" s="14">
        <f t="shared" si="25"/>
        <v>0</v>
      </c>
    </row>
    <row r="50" spans="1:7" x14ac:dyDescent="0.2">
      <c r="A50" s="9">
        <v>1221</v>
      </c>
      <c r="B50" s="24" t="s">
        <v>45</v>
      </c>
      <c r="C50" s="43">
        <v>0</v>
      </c>
      <c r="D50" s="10">
        <v>0</v>
      </c>
      <c r="E50" s="10">
        <v>0</v>
      </c>
      <c r="F50" s="10">
        <f t="shared" ref="F50:F54" si="26">+C50+D50-E50</f>
        <v>0</v>
      </c>
      <c r="G50" s="11">
        <f t="shared" ref="G50:G54" si="27">+F50-C50</f>
        <v>0</v>
      </c>
    </row>
    <row r="51" spans="1:7" x14ac:dyDescent="0.2">
      <c r="A51" s="9">
        <v>1222</v>
      </c>
      <c r="B51" s="24" t="s">
        <v>46</v>
      </c>
      <c r="C51" s="43">
        <v>0</v>
      </c>
      <c r="D51" s="10">
        <v>0</v>
      </c>
      <c r="E51" s="10">
        <v>0</v>
      </c>
      <c r="F51" s="10">
        <f t="shared" si="26"/>
        <v>0</v>
      </c>
      <c r="G51" s="11">
        <f t="shared" si="27"/>
        <v>0</v>
      </c>
    </row>
    <row r="52" spans="1:7" x14ac:dyDescent="0.2">
      <c r="A52" s="9">
        <v>1223</v>
      </c>
      <c r="B52" s="24" t="s">
        <v>47</v>
      </c>
      <c r="C52" s="43">
        <v>0</v>
      </c>
      <c r="D52" s="10">
        <v>0</v>
      </c>
      <c r="E52" s="10">
        <v>0</v>
      </c>
      <c r="F52" s="10">
        <f t="shared" si="26"/>
        <v>0</v>
      </c>
      <c r="G52" s="11">
        <f t="shared" si="27"/>
        <v>0</v>
      </c>
    </row>
    <row r="53" spans="1:7" x14ac:dyDescent="0.2">
      <c r="A53" s="9">
        <v>1224</v>
      </c>
      <c r="B53" s="24" t="s">
        <v>48</v>
      </c>
      <c r="C53" s="43">
        <v>0</v>
      </c>
      <c r="D53" s="10">
        <v>0</v>
      </c>
      <c r="E53" s="10">
        <v>0</v>
      </c>
      <c r="F53" s="10">
        <f t="shared" si="26"/>
        <v>0</v>
      </c>
      <c r="G53" s="11">
        <f t="shared" si="27"/>
        <v>0</v>
      </c>
    </row>
    <row r="54" spans="1:7" x14ac:dyDescent="0.2">
      <c r="A54" s="9">
        <v>1229</v>
      </c>
      <c r="B54" s="24" t="s">
        <v>49</v>
      </c>
      <c r="C54" s="43">
        <v>0</v>
      </c>
      <c r="D54" s="10">
        <v>0</v>
      </c>
      <c r="E54" s="10">
        <v>0</v>
      </c>
      <c r="F54" s="10">
        <f t="shared" si="26"/>
        <v>0</v>
      </c>
      <c r="G54" s="11">
        <f t="shared" si="27"/>
        <v>0</v>
      </c>
    </row>
    <row r="55" spans="1:7" x14ac:dyDescent="0.2">
      <c r="A55" s="5">
        <v>1230</v>
      </c>
      <c r="B55" s="25" t="s">
        <v>50</v>
      </c>
      <c r="C55" s="42">
        <v>5423669852</v>
      </c>
      <c r="D55" s="13">
        <f>+SUM(D56:D62)</f>
        <v>45951659</v>
      </c>
      <c r="E55" s="13">
        <f t="shared" ref="E55:G55" si="28">+SUM(E56:E62)</f>
        <v>9190555</v>
      </c>
      <c r="F55" s="13">
        <f t="shared" si="28"/>
        <v>5460430956</v>
      </c>
      <c r="G55" s="14">
        <f t="shared" si="28"/>
        <v>36761104</v>
      </c>
    </row>
    <row r="56" spans="1:7" x14ac:dyDescent="0.2">
      <c r="A56" s="9">
        <v>1231</v>
      </c>
      <c r="B56" s="24" t="s">
        <v>51</v>
      </c>
      <c r="C56" s="43">
        <v>2141647691</v>
      </c>
      <c r="D56" s="10">
        <f>+VLOOKUP(A56,[1]eaa!$A$4:$F$39,5,0)</f>
        <v>0</v>
      </c>
      <c r="E56" s="10">
        <f>+VLOOKUP(A56,[1]eaa!$A$4:$F$39,6,0)</f>
        <v>0</v>
      </c>
      <c r="F56" s="10">
        <f t="shared" ref="F56:F62" si="29">+C56+D56-E56</f>
        <v>2141647691</v>
      </c>
      <c r="G56" s="11">
        <f t="shared" ref="G56:G62" si="30">+F56-C56</f>
        <v>0</v>
      </c>
    </row>
    <row r="57" spans="1:7" x14ac:dyDescent="0.2">
      <c r="A57" s="9">
        <v>1232</v>
      </c>
      <c r="B57" s="24" t="s">
        <v>52</v>
      </c>
      <c r="C57" s="43">
        <v>6924096</v>
      </c>
      <c r="D57" s="10">
        <f>+VLOOKUP(A57,[1]eaa!$A$4:$F$39,5,0)</f>
        <v>0</v>
      </c>
      <c r="E57" s="10">
        <f>+VLOOKUP(A57,[1]eaa!$A$4:$F$39,6,0)</f>
        <v>0</v>
      </c>
      <c r="F57" s="10">
        <f t="shared" si="29"/>
        <v>6924096</v>
      </c>
      <c r="G57" s="11">
        <f t="shared" si="30"/>
        <v>0</v>
      </c>
    </row>
    <row r="58" spans="1:7" x14ac:dyDescent="0.2">
      <c r="A58" s="9">
        <v>1233</v>
      </c>
      <c r="B58" s="24" t="s">
        <v>53</v>
      </c>
      <c r="C58" s="43">
        <v>2275391947</v>
      </c>
      <c r="D58" s="10">
        <f>+VLOOKUP(A58,[1]eaa!$A$4:$F$39,5,0)</f>
        <v>0</v>
      </c>
      <c r="E58" s="10">
        <f>+VLOOKUP(A58,[1]eaa!$A$4:$F$39,6,0)</f>
        <v>0</v>
      </c>
      <c r="F58" s="10">
        <f t="shared" si="29"/>
        <v>2275391947</v>
      </c>
      <c r="G58" s="11">
        <f t="shared" si="30"/>
        <v>0</v>
      </c>
    </row>
    <row r="59" spans="1:7" x14ac:dyDescent="0.2">
      <c r="A59" s="9">
        <v>1234</v>
      </c>
      <c r="B59" s="24" t="s">
        <v>54</v>
      </c>
      <c r="C59" s="43">
        <v>422987486</v>
      </c>
      <c r="D59" s="10">
        <f>+VLOOKUP(A59,[1]eaa!$A$4:$F$39,5,0)</f>
        <v>0</v>
      </c>
      <c r="E59" s="10">
        <f>+VLOOKUP(A59,[1]eaa!$A$4:$F$39,6,0)</f>
        <v>0</v>
      </c>
      <c r="F59" s="10">
        <f t="shared" si="29"/>
        <v>422987486</v>
      </c>
      <c r="G59" s="11">
        <f t="shared" si="30"/>
        <v>0</v>
      </c>
    </row>
    <row r="60" spans="1:7" x14ac:dyDescent="0.2">
      <c r="A60" s="9">
        <v>1235</v>
      </c>
      <c r="B60" s="24" t="s">
        <v>55</v>
      </c>
      <c r="C60" s="43">
        <v>0</v>
      </c>
      <c r="D60" s="10">
        <v>0</v>
      </c>
      <c r="E60" s="10">
        <v>0</v>
      </c>
      <c r="F60" s="10">
        <f t="shared" si="29"/>
        <v>0</v>
      </c>
      <c r="G60" s="11">
        <f t="shared" si="30"/>
        <v>0</v>
      </c>
    </row>
    <row r="61" spans="1:7" x14ac:dyDescent="0.2">
      <c r="A61" s="9">
        <v>1236</v>
      </c>
      <c r="B61" s="24" t="s">
        <v>56</v>
      </c>
      <c r="C61" s="43">
        <v>576718632</v>
      </c>
      <c r="D61" s="10">
        <f>+VLOOKUP(A61,[1]eaa!$A$4:$F$39,5,0)</f>
        <v>45951659</v>
      </c>
      <c r="E61" s="10">
        <f>+VLOOKUP(A61,[1]eaa!$A$4:$F$39,6,0)</f>
        <v>9190555</v>
      </c>
      <c r="F61" s="10">
        <f t="shared" si="29"/>
        <v>613479736</v>
      </c>
      <c r="G61" s="11">
        <f t="shared" si="30"/>
        <v>36761104</v>
      </c>
    </row>
    <row r="62" spans="1:7" x14ac:dyDescent="0.2">
      <c r="A62" s="9">
        <v>1239</v>
      </c>
      <c r="B62" s="24" t="s">
        <v>57</v>
      </c>
      <c r="C62" s="43">
        <v>0</v>
      </c>
      <c r="D62" s="10">
        <v>0</v>
      </c>
      <c r="E62" s="10">
        <v>0</v>
      </c>
      <c r="F62" s="10">
        <f t="shared" si="29"/>
        <v>0</v>
      </c>
      <c r="G62" s="11">
        <f t="shared" si="30"/>
        <v>0</v>
      </c>
    </row>
    <row r="63" spans="1:7" x14ac:dyDescent="0.2">
      <c r="A63" s="5">
        <v>1240</v>
      </c>
      <c r="B63" s="25" t="s">
        <v>58</v>
      </c>
      <c r="C63" s="42">
        <v>1717354467</v>
      </c>
      <c r="D63" s="7">
        <f>+SUM(D64:D71)</f>
        <v>15492311</v>
      </c>
      <c r="E63" s="7">
        <f t="shared" ref="E63:G63" si="31">+SUM(E64:E71)</f>
        <v>1659322</v>
      </c>
      <c r="F63" s="7">
        <f t="shared" si="31"/>
        <v>1731187456</v>
      </c>
      <c r="G63" s="8">
        <f t="shared" si="31"/>
        <v>13832989</v>
      </c>
    </row>
    <row r="64" spans="1:7" x14ac:dyDescent="0.2">
      <c r="A64" s="9">
        <v>1241</v>
      </c>
      <c r="B64" s="24" t="s">
        <v>59</v>
      </c>
      <c r="C64" s="43">
        <v>708938091</v>
      </c>
      <c r="D64" s="10">
        <f>+VLOOKUP(A64,[1]eaa!$A$4:$F$39,5,0)</f>
        <v>5528725</v>
      </c>
      <c r="E64" s="10">
        <f>+VLOOKUP(A64,[1]eaa!$A$4:$F$39,6,0)</f>
        <v>1071218</v>
      </c>
      <c r="F64" s="10">
        <f t="shared" ref="F64:F71" si="32">+C64+D64-E64</f>
        <v>713395598</v>
      </c>
      <c r="G64" s="11">
        <f t="shared" ref="G64:G71" si="33">+F64-C64</f>
        <v>4457507</v>
      </c>
    </row>
    <row r="65" spans="1:7" x14ac:dyDescent="0.2">
      <c r="A65" s="9">
        <v>1242</v>
      </c>
      <c r="B65" s="24" t="s">
        <v>60</v>
      </c>
      <c r="C65" s="43">
        <v>221853157</v>
      </c>
      <c r="D65" s="10">
        <f>+VLOOKUP(A65,[1]eaa!$A$4:$F$39,5,0)</f>
        <v>725258</v>
      </c>
      <c r="E65" s="10">
        <f>+VLOOKUP(A65,[1]eaa!$A$4:$F$39,6,0)</f>
        <v>100424</v>
      </c>
      <c r="F65" s="10">
        <f t="shared" si="32"/>
        <v>222477991</v>
      </c>
      <c r="G65" s="11">
        <f t="shared" si="33"/>
        <v>624834</v>
      </c>
    </row>
    <row r="66" spans="1:7" x14ac:dyDescent="0.2">
      <c r="A66" s="9">
        <v>1243</v>
      </c>
      <c r="B66" s="24" t="s">
        <v>61</v>
      </c>
      <c r="C66" s="43">
        <v>550219307</v>
      </c>
      <c r="D66" s="10">
        <f>+VLOOKUP(A66,[1]eaa!$A$4:$F$39,5,0)</f>
        <v>7119592</v>
      </c>
      <c r="E66" s="10">
        <f>+VLOOKUP(A66,[1]eaa!$A$4:$F$39,6,0)</f>
        <v>480819</v>
      </c>
      <c r="F66" s="10">
        <f t="shared" si="32"/>
        <v>556858080</v>
      </c>
      <c r="G66" s="11">
        <f t="shared" si="33"/>
        <v>6638773</v>
      </c>
    </row>
    <row r="67" spans="1:7" x14ac:dyDescent="0.2">
      <c r="A67" s="9">
        <v>1244</v>
      </c>
      <c r="B67" s="24" t="s">
        <v>62</v>
      </c>
      <c r="C67" s="43">
        <v>100455904</v>
      </c>
      <c r="D67" s="10">
        <f>+VLOOKUP(A67,[1]eaa!$A$4:$F$39,5,0)</f>
        <v>716464</v>
      </c>
      <c r="E67" s="10">
        <f>+VLOOKUP(A67,[1]eaa!$A$4:$F$39,6,0)</f>
        <v>0</v>
      </c>
      <c r="F67" s="10">
        <f t="shared" si="32"/>
        <v>101172368</v>
      </c>
      <c r="G67" s="11">
        <f t="shared" si="33"/>
        <v>716464</v>
      </c>
    </row>
    <row r="68" spans="1:7" x14ac:dyDescent="0.2">
      <c r="A68" s="9">
        <v>1245</v>
      </c>
      <c r="B68" s="24" t="s">
        <v>63</v>
      </c>
      <c r="C68" s="43">
        <v>0</v>
      </c>
      <c r="D68" s="10">
        <v>0</v>
      </c>
      <c r="E68" s="10">
        <v>0</v>
      </c>
      <c r="F68" s="10">
        <f t="shared" si="32"/>
        <v>0</v>
      </c>
      <c r="G68" s="11">
        <f t="shared" si="33"/>
        <v>0</v>
      </c>
    </row>
    <row r="69" spans="1:7" x14ac:dyDescent="0.2">
      <c r="A69" s="9">
        <v>1246</v>
      </c>
      <c r="B69" s="24" t="s">
        <v>64</v>
      </c>
      <c r="C69" s="43">
        <v>135548639</v>
      </c>
      <c r="D69" s="10">
        <f>+VLOOKUP(A69,[1]eaa!$A$4:$F$39,5,0)</f>
        <v>1402272</v>
      </c>
      <c r="E69" s="10">
        <f>+VLOOKUP(A69,[1]eaa!$A$4:$F$39,6,0)</f>
        <v>6861</v>
      </c>
      <c r="F69" s="10">
        <f t="shared" si="32"/>
        <v>136944050</v>
      </c>
      <c r="G69" s="11">
        <f t="shared" si="33"/>
        <v>1395411</v>
      </c>
    </row>
    <row r="70" spans="1:7" x14ac:dyDescent="0.2">
      <c r="A70" s="9">
        <v>1247</v>
      </c>
      <c r="B70" s="24" t="s">
        <v>65</v>
      </c>
      <c r="C70" s="43">
        <v>233229</v>
      </c>
      <c r="D70" s="10">
        <f>+VLOOKUP(A70,[1]eaa!$A$4:$F$39,5,0)</f>
        <v>0</v>
      </c>
      <c r="E70" s="10">
        <f>+VLOOKUP(A70,[1]eaa!$A$4:$F$39,6,0)</f>
        <v>0</v>
      </c>
      <c r="F70" s="10">
        <f t="shared" si="32"/>
        <v>233229</v>
      </c>
      <c r="G70" s="11">
        <f t="shared" si="33"/>
        <v>0</v>
      </c>
    </row>
    <row r="71" spans="1:7" x14ac:dyDescent="0.2">
      <c r="A71" s="9">
        <v>1248</v>
      </c>
      <c r="B71" s="24" t="s">
        <v>66</v>
      </c>
      <c r="C71" s="43">
        <v>106140</v>
      </c>
      <c r="D71" s="10">
        <f>+VLOOKUP(A71,[1]eaa!$A$4:$F$39,5,0)</f>
        <v>0</v>
      </c>
      <c r="E71" s="10">
        <f>+VLOOKUP(A71,[1]eaa!$A$4:$F$39,6,0)</f>
        <v>0</v>
      </c>
      <c r="F71" s="10">
        <f t="shared" si="32"/>
        <v>106140</v>
      </c>
      <c r="G71" s="11">
        <f t="shared" si="33"/>
        <v>0</v>
      </c>
    </row>
    <row r="72" spans="1:7" x14ac:dyDescent="0.2">
      <c r="A72" s="5">
        <v>1250</v>
      </c>
      <c r="B72" s="25" t="s">
        <v>67</v>
      </c>
      <c r="C72" s="42">
        <v>71441853</v>
      </c>
      <c r="D72" s="7">
        <f>+SUM(D73:D77)</f>
        <v>1053068</v>
      </c>
      <c r="E72" s="7">
        <f t="shared" ref="E72:G72" si="34">+SUM(E73:E77)</f>
        <v>478324</v>
      </c>
      <c r="F72" s="7">
        <f t="shared" si="34"/>
        <v>72016597</v>
      </c>
      <c r="G72" s="8">
        <f t="shared" si="34"/>
        <v>574744</v>
      </c>
    </row>
    <row r="73" spans="1:7" x14ac:dyDescent="0.2">
      <c r="A73" s="9">
        <v>1251</v>
      </c>
      <c r="B73" s="24" t="s">
        <v>68</v>
      </c>
      <c r="C73" s="43">
        <v>70148844</v>
      </c>
      <c r="D73" s="10">
        <f>+VLOOKUP(A73,[1]eaa!$A$4:$F$39,5,0)</f>
        <v>1053068</v>
      </c>
      <c r="E73" s="10">
        <f>+VLOOKUP(A73,[1]eaa!$A$4:$F$39,6,0)</f>
        <v>478324</v>
      </c>
      <c r="F73" s="10">
        <f t="shared" ref="F73:F77" si="35">+C73+D73-E73</f>
        <v>70723588</v>
      </c>
      <c r="G73" s="11">
        <f t="shared" ref="G73:G77" si="36">+F73-C73</f>
        <v>574744</v>
      </c>
    </row>
    <row r="74" spans="1:7" x14ac:dyDescent="0.2">
      <c r="A74" s="9">
        <v>1252</v>
      </c>
      <c r="B74" s="24" t="s">
        <v>69</v>
      </c>
      <c r="C74" s="43">
        <v>0</v>
      </c>
      <c r="D74" s="10">
        <v>0</v>
      </c>
      <c r="E74" s="10">
        <v>0</v>
      </c>
      <c r="F74" s="10">
        <f t="shared" si="35"/>
        <v>0</v>
      </c>
      <c r="G74" s="11">
        <f t="shared" si="36"/>
        <v>0</v>
      </c>
    </row>
    <row r="75" spans="1:7" x14ac:dyDescent="0.2">
      <c r="A75" s="9">
        <v>1253</v>
      </c>
      <c r="B75" s="24" t="s">
        <v>70</v>
      </c>
      <c r="C75" s="43">
        <v>0</v>
      </c>
      <c r="D75" s="10">
        <v>0</v>
      </c>
      <c r="E75" s="10">
        <v>0</v>
      </c>
      <c r="F75" s="10">
        <f t="shared" si="35"/>
        <v>0</v>
      </c>
      <c r="G75" s="11">
        <f t="shared" si="36"/>
        <v>0</v>
      </c>
    </row>
    <row r="76" spans="1:7" x14ac:dyDescent="0.2">
      <c r="A76" s="9">
        <v>1254</v>
      </c>
      <c r="B76" s="24" t="s">
        <v>71</v>
      </c>
      <c r="C76" s="43">
        <v>1293009</v>
      </c>
      <c r="D76" s="10">
        <f>+VLOOKUP(A76,[1]eaa!$A$4:$F$39,5,0)</f>
        <v>0</v>
      </c>
      <c r="E76" s="10">
        <f>+VLOOKUP(A76,[1]eaa!$A$4:$F$39,6,0)</f>
        <v>0</v>
      </c>
      <c r="F76" s="10">
        <f t="shared" si="35"/>
        <v>1293009</v>
      </c>
      <c r="G76" s="11">
        <f t="shared" si="36"/>
        <v>0</v>
      </c>
    </row>
    <row r="77" spans="1:7" x14ac:dyDescent="0.2">
      <c r="A77" s="9">
        <v>1259</v>
      </c>
      <c r="B77" s="24" t="s">
        <v>72</v>
      </c>
      <c r="C77" s="43">
        <v>0</v>
      </c>
      <c r="D77" s="10">
        <f>+VLOOKUP(A77,[1]eaa!$A$4:$F$39,5,0)</f>
        <v>0</v>
      </c>
      <c r="E77" s="10">
        <f>+VLOOKUP(A77,[1]eaa!$A$4:$F$39,6,0)</f>
        <v>0</v>
      </c>
      <c r="F77" s="10">
        <f t="shared" si="35"/>
        <v>0</v>
      </c>
      <c r="G77" s="11">
        <f t="shared" si="36"/>
        <v>0</v>
      </c>
    </row>
    <row r="78" spans="1:7" x14ac:dyDescent="0.2">
      <c r="A78" s="5">
        <v>1260</v>
      </c>
      <c r="B78" s="25" t="s">
        <v>97</v>
      </c>
      <c r="C78" s="42">
        <v>-1497254417</v>
      </c>
      <c r="D78" s="7">
        <f>+SUM(D79:D83)</f>
        <v>0</v>
      </c>
      <c r="E78" s="7">
        <f t="shared" ref="E78:G78" si="37">+SUM(E79:E83)</f>
        <v>0</v>
      </c>
      <c r="F78" s="7">
        <f t="shared" si="37"/>
        <v>-1497254417</v>
      </c>
      <c r="G78" s="8">
        <f t="shared" si="37"/>
        <v>0</v>
      </c>
    </row>
    <row r="79" spans="1:7" x14ac:dyDescent="0.2">
      <c r="A79" s="9">
        <v>1261</v>
      </c>
      <c r="B79" s="24" t="s">
        <v>98</v>
      </c>
      <c r="C79" s="43">
        <v>-243823920</v>
      </c>
      <c r="D79" s="10">
        <f>+VLOOKUP(A79,[1]eaa!$A$4:$F$39,5,0)</f>
        <v>0</v>
      </c>
      <c r="E79" s="10">
        <f>+VLOOKUP(A79,[1]eaa!$A$4:$F$39,6,0)</f>
        <v>0</v>
      </c>
      <c r="F79" s="10">
        <f t="shared" ref="F79:F83" si="38">+C79+D79-E79</f>
        <v>-243823920</v>
      </c>
      <c r="G79" s="11">
        <f t="shared" ref="G79:G83" si="39">+F79-C79</f>
        <v>0</v>
      </c>
    </row>
    <row r="80" spans="1:7" x14ac:dyDescent="0.2">
      <c r="A80" s="9">
        <v>1262</v>
      </c>
      <c r="B80" s="24" t="s">
        <v>73</v>
      </c>
      <c r="C80" s="43">
        <v>-46216758</v>
      </c>
      <c r="D80" s="10">
        <f>+VLOOKUP(A80,[1]eaa!$A$4:$F$39,5,0)</f>
        <v>0</v>
      </c>
      <c r="E80" s="10">
        <f>+VLOOKUP(A80,[1]eaa!$A$4:$F$39,6,0)</f>
        <v>0</v>
      </c>
      <c r="F80" s="10">
        <f t="shared" si="38"/>
        <v>-46216758</v>
      </c>
      <c r="G80" s="11">
        <f t="shared" si="39"/>
        <v>0</v>
      </c>
    </row>
    <row r="81" spans="1:7" x14ac:dyDescent="0.2">
      <c r="A81" s="9">
        <v>1263</v>
      </c>
      <c r="B81" s="24" t="s">
        <v>74</v>
      </c>
      <c r="C81" s="43">
        <v>-1207210200</v>
      </c>
      <c r="D81" s="10">
        <f>+VLOOKUP(A81,[1]eaa!$A$4:$F$39,5,0)</f>
        <v>0</v>
      </c>
      <c r="E81" s="10">
        <f>+VLOOKUP(A81,[1]eaa!$A$4:$F$39,6,0)</f>
        <v>0</v>
      </c>
      <c r="F81" s="10">
        <f t="shared" si="38"/>
        <v>-1207210200</v>
      </c>
      <c r="G81" s="11">
        <f t="shared" si="39"/>
        <v>0</v>
      </c>
    </row>
    <row r="82" spans="1:7" x14ac:dyDescent="0.2">
      <c r="A82" s="9">
        <v>1264</v>
      </c>
      <c r="B82" s="24" t="s">
        <v>75</v>
      </c>
      <c r="C82" s="43">
        <v>-3539</v>
      </c>
      <c r="D82" s="10">
        <f>+VLOOKUP(A82,[1]eaa!$A$4:$F$39,5,0)</f>
        <v>0</v>
      </c>
      <c r="E82" s="10">
        <f>+VLOOKUP(A82,[1]eaa!$A$4:$F$39,6,0)</f>
        <v>0</v>
      </c>
      <c r="F82" s="10">
        <f t="shared" si="38"/>
        <v>-3539</v>
      </c>
      <c r="G82" s="11">
        <f t="shared" si="39"/>
        <v>0</v>
      </c>
    </row>
    <row r="83" spans="1:7" x14ac:dyDescent="0.2">
      <c r="A83" s="9">
        <v>1265</v>
      </c>
      <c r="B83" s="24" t="s">
        <v>76</v>
      </c>
      <c r="C83" s="43">
        <v>0</v>
      </c>
      <c r="D83" s="10">
        <v>0</v>
      </c>
      <c r="E83" s="10">
        <v>0</v>
      </c>
      <c r="F83" s="10">
        <f t="shared" si="38"/>
        <v>0</v>
      </c>
      <c r="G83" s="11">
        <f t="shared" si="39"/>
        <v>0</v>
      </c>
    </row>
    <row r="84" spans="1:7" x14ac:dyDescent="0.2">
      <c r="A84" s="5">
        <v>1270</v>
      </c>
      <c r="B84" s="25" t="s">
        <v>77</v>
      </c>
      <c r="C84" s="42">
        <v>16169197</v>
      </c>
      <c r="D84" s="7">
        <f>+SUM(D85:D90)</f>
        <v>0</v>
      </c>
      <c r="E84" s="7">
        <f t="shared" ref="E84:G84" si="40">+SUM(E85:E90)</f>
        <v>0</v>
      </c>
      <c r="F84" s="7">
        <f t="shared" si="40"/>
        <v>16169197</v>
      </c>
      <c r="G84" s="8">
        <f t="shared" si="40"/>
        <v>0</v>
      </c>
    </row>
    <row r="85" spans="1:7" x14ac:dyDescent="0.2">
      <c r="A85" s="9">
        <v>1271</v>
      </c>
      <c r="B85" s="24" t="s">
        <v>78</v>
      </c>
      <c r="C85" s="43">
        <v>0</v>
      </c>
      <c r="D85" s="10">
        <v>0</v>
      </c>
      <c r="E85" s="10">
        <v>0</v>
      </c>
      <c r="F85" s="10">
        <f t="shared" ref="F85:F90" si="41">+C85+D85-E85</f>
        <v>0</v>
      </c>
      <c r="G85" s="11">
        <f t="shared" ref="G85:G90" si="42">+F85-C85</f>
        <v>0</v>
      </c>
    </row>
    <row r="86" spans="1:7" x14ac:dyDescent="0.2">
      <c r="A86" s="9">
        <v>1272</v>
      </c>
      <c r="B86" s="24" t="s">
        <v>79</v>
      </c>
      <c r="C86" s="43">
        <v>0</v>
      </c>
      <c r="D86" s="10">
        <v>0</v>
      </c>
      <c r="E86" s="10">
        <v>0</v>
      </c>
      <c r="F86" s="10">
        <f t="shared" si="41"/>
        <v>0</v>
      </c>
      <c r="G86" s="11">
        <f t="shared" si="42"/>
        <v>0</v>
      </c>
    </row>
    <row r="87" spans="1:7" x14ac:dyDescent="0.2">
      <c r="A87" s="9">
        <v>1273</v>
      </c>
      <c r="B87" s="24" t="s">
        <v>80</v>
      </c>
      <c r="C87" s="43">
        <v>0</v>
      </c>
      <c r="D87" s="10">
        <v>0</v>
      </c>
      <c r="E87" s="10">
        <v>0</v>
      </c>
      <c r="F87" s="10">
        <f t="shared" si="41"/>
        <v>0</v>
      </c>
      <c r="G87" s="11">
        <f t="shared" si="42"/>
        <v>0</v>
      </c>
    </row>
    <row r="88" spans="1:7" x14ac:dyDescent="0.2">
      <c r="A88" s="9">
        <v>1274</v>
      </c>
      <c r="B88" s="24" t="s">
        <v>81</v>
      </c>
      <c r="C88" s="43">
        <v>0</v>
      </c>
      <c r="D88" s="10">
        <v>0</v>
      </c>
      <c r="E88" s="10">
        <v>0</v>
      </c>
      <c r="F88" s="10">
        <f t="shared" si="41"/>
        <v>0</v>
      </c>
      <c r="G88" s="11">
        <f t="shared" si="42"/>
        <v>0</v>
      </c>
    </row>
    <row r="89" spans="1:7" x14ac:dyDescent="0.2">
      <c r="A89" s="9">
        <v>1275</v>
      </c>
      <c r="B89" s="24" t="s">
        <v>82</v>
      </c>
      <c r="C89" s="43">
        <v>16169197</v>
      </c>
      <c r="D89" s="10">
        <f>+VLOOKUP(A89,[1]eaa!$A$4:$F$39,5,0)</f>
        <v>0</v>
      </c>
      <c r="E89" s="10">
        <f>+VLOOKUP(A89,[1]eaa!$A$4:$F$39,6,0)</f>
        <v>0</v>
      </c>
      <c r="F89" s="10">
        <f t="shared" si="41"/>
        <v>16169197</v>
      </c>
      <c r="G89" s="11">
        <f t="shared" si="42"/>
        <v>0</v>
      </c>
    </row>
    <row r="90" spans="1:7" x14ac:dyDescent="0.2">
      <c r="A90" s="9">
        <v>1279</v>
      </c>
      <c r="B90" s="24" t="s">
        <v>83</v>
      </c>
      <c r="C90" s="43">
        <v>0</v>
      </c>
      <c r="D90" s="10">
        <v>0</v>
      </c>
      <c r="E90" s="10">
        <v>0</v>
      </c>
      <c r="F90" s="10">
        <f t="shared" si="41"/>
        <v>0</v>
      </c>
      <c r="G90" s="11">
        <f t="shared" si="42"/>
        <v>0</v>
      </c>
    </row>
    <row r="91" spans="1:7" x14ac:dyDescent="0.2">
      <c r="A91" s="5">
        <v>1280</v>
      </c>
      <c r="B91" s="25" t="s">
        <v>99</v>
      </c>
      <c r="C91" s="42">
        <v>0</v>
      </c>
      <c r="D91" s="7">
        <f>+SUM(D92:D96)</f>
        <v>0</v>
      </c>
      <c r="E91" s="7">
        <f t="shared" ref="E91:G91" si="43">+SUM(E92:E96)</f>
        <v>0</v>
      </c>
      <c r="F91" s="7">
        <f t="shared" si="43"/>
        <v>0</v>
      </c>
      <c r="G91" s="8">
        <f t="shared" si="43"/>
        <v>0</v>
      </c>
    </row>
    <row r="92" spans="1:7" x14ac:dyDescent="0.2">
      <c r="A92" s="9">
        <v>1281</v>
      </c>
      <c r="B92" s="24" t="s">
        <v>84</v>
      </c>
      <c r="C92" s="43">
        <v>0</v>
      </c>
      <c r="D92" s="10">
        <v>0</v>
      </c>
      <c r="E92" s="12">
        <v>0</v>
      </c>
      <c r="F92" s="10">
        <f t="shared" ref="F92:F96" si="44">+C92+D92-E92</f>
        <v>0</v>
      </c>
      <c r="G92" s="11">
        <f t="shared" ref="G92:G96" si="45">+F92-C92</f>
        <v>0</v>
      </c>
    </row>
    <row r="93" spans="1:7" ht="22.5" x14ac:dyDescent="0.2">
      <c r="A93" s="9">
        <v>1282</v>
      </c>
      <c r="B93" s="24" t="s">
        <v>85</v>
      </c>
      <c r="C93" s="43">
        <v>0</v>
      </c>
      <c r="D93" s="10">
        <v>0</v>
      </c>
      <c r="E93" s="10">
        <v>0</v>
      </c>
      <c r="F93" s="10">
        <f t="shared" si="44"/>
        <v>0</v>
      </c>
      <c r="G93" s="11">
        <f t="shared" si="45"/>
        <v>0</v>
      </c>
    </row>
    <row r="94" spans="1:7" x14ac:dyDescent="0.2">
      <c r="A94" s="9">
        <v>1283</v>
      </c>
      <c r="B94" s="24" t="s">
        <v>86</v>
      </c>
      <c r="C94" s="43">
        <v>0</v>
      </c>
      <c r="D94" s="10">
        <v>0</v>
      </c>
      <c r="E94" s="10">
        <v>0</v>
      </c>
      <c r="F94" s="10">
        <f t="shared" si="44"/>
        <v>0</v>
      </c>
      <c r="G94" s="11">
        <f t="shared" si="45"/>
        <v>0</v>
      </c>
    </row>
    <row r="95" spans="1:7" x14ac:dyDescent="0.2">
      <c r="A95" s="9">
        <v>1284</v>
      </c>
      <c r="B95" s="24" t="s">
        <v>87</v>
      </c>
      <c r="C95" s="43">
        <v>0</v>
      </c>
      <c r="D95" s="10">
        <v>0</v>
      </c>
      <c r="E95" s="10">
        <v>0</v>
      </c>
      <c r="F95" s="10">
        <f t="shared" si="44"/>
        <v>0</v>
      </c>
      <c r="G95" s="11">
        <f t="shared" si="45"/>
        <v>0</v>
      </c>
    </row>
    <row r="96" spans="1:7" x14ac:dyDescent="0.2">
      <c r="A96" s="9">
        <v>1289</v>
      </c>
      <c r="B96" s="24" t="s">
        <v>88</v>
      </c>
      <c r="C96" s="43">
        <v>0</v>
      </c>
      <c r="D96" s="10">
        <v>0</v>
      </c>
      <c r="E96" s="10">
        <v>0</v>
      </c>
      <c r="F96" s="10">
        <f t="shared" si="44"/>
        <v>0</v>
      </c>
      <c r="G96" s="11">
        <f t="shared" si="45"/>
        <v>0</v>
      </c>
    </row>
    <row r="97" spans="1:7" x14ac:dyDescent="0.2">
      <c r="A97" s="37">
        <v>1290</v>
      </c>
      <c r="B97" s="25" t="s">
        <v>89</v>
      </c>
      <c r="C97" s="42">
        <v>0</v>
      </c>
      <c r="D97" s="7">
        <f>+SUM(D98:D100)</f>
        <v>0</v>
      </c>
      <c r="E97" s="7">
        <f t="shared" ref="E97:G97" si="46">+SUM(E98:E100)</f>
        <v>0</v>
      </c>
      <c r="F97" s="7">
        <f t="shared" si="46"/>
        <v>0</v>
      </c>
      <c r="G97" s="8">
        <f t="shared" si="46"/>
        <v>0</v>
      </c>
    </row>
    <row r="98" spans="1:7" x14ac:dyDescent="0.2">
      <c r="A98" s="9">
        <v>1291</v>
      </c>
      <c r="B98" s="24" t="s">
        <v>90</v>
      </c>
      <c r="C98" s="43">
        <v>0</v>
      </c>
      <c r="D98" s="12">
        <v>0</v>
      </c>
      <c r="E98" s="12">
        <v>0</v>
      </c>
      <c r="F98" s="10">
        <f t="shared" ref="F98:F100" si="47">+C98+D98-E98</f>
        <v>0</v>
      </c>
      <c r="G98" s="11">
        <f t="shared" ref="G98:G100" si="48">+F98-C98</f>
        <v>0</v>
      </c>
    </row>
    <row r="99" spans="1:7" x14ac:dyDescent="0.2">
      <c r="A99" s="9">
        <v>1292</v>
      </c>
      <c r="B99" s="24" t="s">
        <v>91</v>
      </c>
      <c r="C99" s="43">
        <v>0</v>
      </c>
      <c r="D99" s="12">
        <v>0</v>
      </c>
      <c r="E99" s="12">
        <v>0</v>
      </c>
      <c r="F99" s="10">
        <f t="shared" si="47"/>
        <v>0</v>
      </c>
      <c r="G99" s="11">
        <f t="shared" si="48"/>
        <v>0</v>
      </c>
    </row>
    <row r="100" spans="1:7" x14ac:dyDescent="0.2">
      <c r="A100" s="15">
        <v>1293</v>
      </c>
      <c r="B100" s="27" t="s">
        <v>92</v>
      </c>
      <c r="C100" s="44">
        <v>0</v>
      </c>
      <c r="D100" s="16">
        <v>0</v>
      </c>
      <c r="E100" s="16">
        <v>0</v>
      </c>
      <c r="F100" s="45">
        <f t="shared" si="47"/>
        <v>0</v>
      </c>
      <c r="G100" s="46">
        <f t="shared" si="48"/>
        <v>0</v>
      </c>
    </row>
    <row r="102" spans="1:7" x14ac:dyDescent="0.2">
      <c r="A102" s="28" t="s">
        <v>110</v>
      </c>
      <c r="B102" s="29"/>
      <c r="C102" s="29"/>
      <c r="D102" s="30"/>
    </row>
    <row r="103" spans="1:7" x14ac:dyDescent="0.2">
      <c r="A103" s="31"/>
      <c r="B103" s="31"/>
      <c r="C103" s="31"/>
      <c r="D103" s="30"/>
    </row>
    <row r="104" spans="1:7" x14ac:dyDescent="0.2">
      <c r="A104" s="32"/>
      <c r="B104" s="33"/>
      <c r="C104" s="32"/>
      <c r="D104" s="32"/>
    </row>
    <row r="105" spans="1:7" x14ac:dyDescent="0.2">
      <c r="A105" s="32"/>
      <c r="B105" s="32"/>
      <c r="C105" s="32"/>
      <c r="D105" s="32"/>
    </row>
    <row r="106" spans="1:7" x14ac:dyDescent="0.2">
      <c r="A106" s="32"/>
      <c r="B106" s="32" t="s">
        <v>111</v>
      </c>
      <c r="C106" s="32"/>
      <c r="D106" s="34" t="s">
        <v>111</v>
      </c>
    </row>
    <row r="107" spans="1:7" ht="22.5" x14ac:dyDescent="0.2">
      <c r="A107" s="32"/>
      <c r="B107" s="35" t="s">
        <v>112</v>
      </c>
      <c r="C107" s="36"/>
      <c r="D107" s="35" t="s">
        <v>112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46.6640625" customWidth="1"/>
  </cols>
  <sheetData>
    <row r="1" spans="1:1" x14ac:dyDescent="0.2">
      <c r="A1" s="17" t="s">
        <v>100</v>
      </c>
    </row>
    <row r="2" spans="1:1" ht="11.25" customHeight="1" x14ac:dyDescent="0.2">
      <c r="A2" s="18" t="s">
        <v>113</v>
      </c>
    </row>
    <row r="3" spans="1:1" ht="11.25" customHeight="1" x14ac:dyDescent="0.2">
      <c r="A3" s="18" t="s">
        <v>101</v>
      </c>
    </row>
    <row r="4" spans="1:1" ht="11.25" customHeight="1" x14ac:dyDescent="0.2">
      <c r="A4" s="18" t="s">
        <v>108</v>
      </c>
    </row>
    <row r="5" spans="1:1" ht="11.25" customHeight="1" x14ac:dyDescent="0.2">
      <c r="A5" s="18" t="s">
        <v>118</v>
      </c>
    </row>
    <row r="6" spans="1:1" ht="11.25" customHeight="1" x14ac:dyDescent="0.2">
      <c r="A6" s="18" t="s">
        <v>119</v>
      </c>
    </row>
    <row r="7" spans="1:1" x14ac:dyDescent="0.2">
      <c r="A7" s="18" t="s">
        <v>120</v>
      </c>
    </row>
    <row r="8" spans="1:1" x14ac:dyDescent="0.2">
      <c r="A8" s="18" t="s">
        <v>121</v>
      </c>
    </row>
    <row r="9" spans="1:1" x14ac:dyDescent="0.2">
      <c r="A9" s="18"/>
    </row>
    <row r="10" spans="1:1" x14ac:dyDescent="0.2">
      <c r="A10" s="19" t="s">
        <v>102</v>
      </c>
    </row>
    <row r="11" spans="1:1" ht="11.25" customHeight="1" x14ac:dyDescent="0.2">
      <c r="A11" s="18" t="s">
        <v>107</v>
      </c>
    </row>
    <row r="12" spans="1:1" ht="11.25" customHeight="1" x14ac:dyDescent="0.2">
      <c r="A12" s="18"/>
    </row>
    <row r="13" spans="1:1" ht="11.25" customHeight="1" x14ac:dyDescent="0.2">
      <c r="A13" s="19" t="s">
        <v>105</v>
      </c>
    </row>
    <row r="14" spans="1:1" ht="11.25" customHeight="1" x14ac:dyDescent="0.2">
      <c r="A14" s="18" t="s">
        <v>106</v>
      </c>
    </row>
    <row r="15" spans="1:1" x14ac:dyDescent="0.2">
      <c r="A15" s="18"/>
    </row>
    <row r="16" spans="1:1" ht="11.25" customHeight="1" x14ac:dyDescent="0.2">
      <c r="A16" s="19" t="s">
        <v>103</v>
      </c>
    </row>
    <row r="17" spans="1:1" ht="14.1" customHeight="1" x14ac:dyDescent="0.2">
      <c r="A17" s="20" t="s">
        <v>104</v>
      </c>
    </row>
    <row r="18" spans="1:1" x14ac:dyDescent="0.2">
      <c r="A18" s="18"/>
    </row>
    <row r="19" spans="1:1" x14ac:dyDescent="0.2">
      <c r="A19" s="18"/>
    </row>
    <row r="20" spans="1:1" x14ac:dyDescent="0.2">
      <c r="A20" s="18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2014-02-09T04:04:15Z</dcterms:created>
  <dcterms:modified xsi:type="dcterms:W3CDTF">2017-04-29T20:35:44Z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