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120" yWindow="105" windowWidth="15240" windowHeight="7995" tabRatio="923" firstSheet="1" activeTab="16"/>
  </bookViews>
  <sheets>
    <sheet name="Notas a los Edos Financieros" sheetId="1" r:id="rId1"/>
    <sheet name="ESF-01" sheetId="30" r:id="rId2"/>
    <sheet name="ESF-02 " sheetId="31" r:id="rId3"/>
    <sheet name="ESF-03" sheetId="32" r:id="rId4"/>
    <sheet name="ESF-04" sheetId="33" r:id="rId5"/>
    <sheet name="ESF-05" sheetId="34" r:id="rId6"/>
    <sheet name="ESF-06 " sheetId="35" r:id="rId7"/>
    <sheet name="ESF-07" sheetId="36" r:id="rId8"/>
    <sheet name="ESF-08" sheetId="37" r:id="rId9"/>
    <sheet name="ESF-09" sheetId="38" r:id="rId10"/>
    <sheet name="ESF-10" sheetId="39" r:id="rId11"/>
    <sheet name="ESF-11" sheetId="40" r:id="rId12"/>
    <sheet name="ESF-12 " sheetId="41" r:id="rId13"/>
    <sheet name="ESF-13" sheetId="42" r:id="rId14"/>
    <sheet name="ESF-14" sheetId="43" r:id="rId15"/>
    <sheet name="ESF-15" sheetId="28" r:id="rId16"/>
    <sheet name="EA-01" sheetId="44" r:id="rId17"/>
    <sheet name="EA-02" sheetId="45" r:id="rId18"/>
    <sheet name="EA-03" sheetId="46" r:id="rId19"/>
    <sheet name="VHP-01" sheetId="47" r:id="rId20"/>
    <sheet name="VHP-02" sheetId="48" r:id="rId21"/>
    <sheet name="EFE-01  " sheetId="49" r:id="rId22"/>
    <sheet name="EFE-02" sheetId="50" r:id="rId23"/>
    <sheet name="EFE-03" sheetId="51" r:id="rId24"/>
    <sheet name="Conciliacion_Ig" sheetId="52" r:id="rId25"/>
    <sheet name="Conciliacion_Eg" sheetId="53" r:id="rId26"/>
    <sheet name="Memoria" sheetId="54" r:id="rId27"/>
  </sheets>
  <definedNames>
    <definedName name="_xlnm._FilterDatabase" localSheetId="3" hidden="1">'ESF-03'!$A$7:$K$110</definedName>
    <definedName name="_xlnm._FilterDatabase" localSheetId="8" hidden="1">'ESF-08'!$A$7:$H$123</definedName>
    <definedName name="_xlnm.Print_Area" localSheetId="16">'EA-01'!$A$1:$D$66</definedName>
    <definedName name="_xlnm.Print_Area" localSheetId="17">'EA-02'!$A$1:$E$16</definedName>
    <definedName name="_xlnm.Print_Area" localSheetId="18">'EA-03'!$A$1:$E$168</definedName>
    <definedName name="_xlnm.Print_Area" localSheetId="21">'EFE-01  '!$A$1:$E$20</definedName>
    <definedName name="_xlnm.Print_Area" localSheetId="22">'EFE-02'!$A$1:$D$34</definedName>
    <definedName name="_xlnm.Print_Area" localSheetId="23">'EFE-03'!$A$1:$C$43</definedName>
    <definedName name="_xlnm.Print_Area" localSheetId="1">'ESF-01'!$A$1:$E$79</definedName>
    <definedName name="_xlnm.Print_Area" localSheetId="2">'ESF-02 '!$A$1:$H$47</definedName>
    <definedName name="_xlnm.Print_Area" localSheetId="3">'ESF-03'!$A$1:$I$117</definedName>
    <definedName name="_xlnm.Print_Area" localSheetId="4">'ESF-04'!$A$1:$H$8</definedName>
    <definedName name="_xlnm.Print_Area" localSheetId="6">'ESF-06 '!$A$1:$G$27</definedName>
    <definedName name="_xlnm.Print_Area" localSheetId="7">'ESF-07'!$A$1:$E$18</definedName>
    <definedName name="_xlnm.Print_Area" localSheetId="8">'ESF-08'!$A$1:$F$74</definedName>
    <definedName name="_xlnm.Print_Area" localSheetId="9">'ESF-09'!$A$1:$F$36</definedName>
    <definedName name="_xlnm.Print_Area" localSheetId="10">'ESF-10'!$A$1:$H$8</definedName>
    <definedName name="_xlnm.Print_Area" localSheetId="11">'ESF-11'!$A$1:$D$13</definedName>
    <definedName name="_xlnm.Print_Area" localSheetId="12">'ESF-12 '!$A$1:$H$24</definedName>
    <definedName name="_xlnm.Print_Area" localSheetId="13">'ESF-13'!$A$1:$E$15</definedName>
    <definedName name="_xlnm.Print_Area" localSheetId="14">'ESF-14'!$A$1:$E$30</definedName>
    <definedName name="_xlnm.Print_Area" localSheetId="15">'ESF-15'!$A$1:$AA$20</definedName>
    <definedName name="_xlnm.Print_Area" localSheetId="26">Memoria!$A$1:$E$74</definedName>
    <definedName name="_xlnm.Print_Area" localSheetId="19">'VHP-01'!$A$1:$G$16</definedName>
    <definedName name="_xlnm.Print_Area" localSheetId="20">'VHP-02'!$A$1:$F$25</definedName>
    <definedName name="_xlnm.Print_Titles" localSheetId="16">'EA-01'!$1:$7</definedName>
    <definedName name="_xlnm.Print_Titles" localSheetId="18">'EA-03'!$1:$7</definedName>
    <definedName name="_xlnm.Print_Titles" localSheetId="21">'EFE-01  '!$1:$7</definedName>
  </definedNames>
  <calcPr calcId="171027"/>
</workbook>
</file>

<file path=xl/calcChain.xml><?xml version="1.0" encoding="utf-8"?>
<calcChain xmlns="http://schemas.openxmlformats.org/spreadsheetml/2006/main">
  <c r="D166" i="46" l="1"/>
  <c r="D163" i="46"/>
  <c r="D162" i="46"/>
  <c r="D161" i="46"/>
  <c r="D160" i="46"/>
  <c r="D159" i="46"/>
  <c r="D158" i="46"/>
  <c r="D157" i="46"/>
  <c r="D156" i="46"/>
  <c r="D155" i="46"/>
  <c r="D154" i="46"/>
  <c r="D153" i="46"/>
  <c r="D152" i="46"/>
  <c r="D151" i="46"/>
  <c r="D150" i="46"/>
  <c r="D149" i="46"/>
  <c r="D148" i="46"/>
  <c r="D147" i="46"/>
  <c r="D146" i="46"/>
  <c r="D145" i="46"/>
  <c r="D144" i="46"/>
  <c r="D143" i="46"/>
  <c r="D142" i="46"/>
  <c r="D141" i="46"/>
  <c r="D140" i="46"/>
  <c r="D139" i="46"/>
  <c r="D138" i="46"/>
  <c r="D137" i="46"/>
  <c r="D136" i="46"/>
  <c r="D135" i="46"/>
  <c r="D134" i="46"/>
  <c r="D133" i="46"/>
  <c r="D132" i="46"/>
  <c r="D131" i="46"/>
  <c r="D130" i="46"/>
  <c r="D129" i="46"/>
  <c r="D128" i="46"/>
  <c r="D127" i="46"/>
  <c r="D126" i="46"/>
  <c r="D125" i="46"/>
  <c r="D124" i="46"/>
  <c r="D123" i="46"/>
  <c r="D122" i="46"/>
  <c r="D121" i="46"/>
  <c r="D120" i="46"/>
  <c r="D119" i="46"/>
  <c r="D118" i="46"/>
  <c r="D117" i="46"/>
  <c r="D116" i="46"/>
  <c r="D115" i="46"/>
  <c r="D114" i="46"/>
  <c r="D113" i="46"/>
  <c r="D112" i="46"/>
  <c r="D111" i="46"/>
  <c r="D110" i="46"/>
  <c r="D109" i="46"/>
  <c r="D108" i="46"/>
  <c r="D107" i="46"/>
  <c r="D106" i="46"/>
  <c r="D105" i="46"/>
  <c r="D104" i="46"/>
  <c r="D103" i="46"/>
  <c r="D102" i="46"/>
  <c r="D101" i="46"/>
  <c r="D100" i="46"/>
  <c r="D99" i="46"/>
  <c r="D98" i="46"/>
  <c r="D97" i="46"/>
  <c r="D96" i="46"/>
  <c r="D95" i="46"/>
  <c r="D94" i="46"/>
  <c r="D93" i="46"/>
  <c r="D92" i="46"/>
  <c r="D91" i="46"/>
  <c r="D90" i="46"/>
  <c r="D89" i="46"/>
  <c r="D88" i="46"/>
  <c r="D87" i="46"/>
  <c r="D86" i="46"/>
  <c r="D85" i="46"/>
  <c r="D84" i="46"/>
  <c r="D83" i="46"/>
  <c r="D82" i="46"/>
  <c r="D81" i="46"/>
  <c r="D80" i="46"/>
  <c r="D79" i="46"/>
  <c r="D78" i="46"/>
  <c r="D77" i="46"/>
  <c r="D76" i="46"/>
  <c r="D75" i="46"/>
  <c r="D74" i="46"/>
  <c r="D73" i="46"/>
  <c r="D72" i="46"/>
  <c r="D71" i="46"/>
  <c r="D70" i="46"/>
  <c r="D69" i="46"/>
  <c r="D68" i="46"/>
  <c r="D67" i="46"/>
  <c r="D66" i="46"/>
  <c r="D65" i="46"/>
  <c r="D64" i="46"/>
  <c r="D63" i="46"/>
  <c r="D62" i="46"/>
  <c r="D61" i="46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C166" i="46"/>
  <c r="E10" i="38"/>
  <c r="E9" i="38"/>
  <c r="E8" i="38"/>
  <c r="E119" i="37"/>
  <c r="E109" i="37"/>
  <c r="E108" i="37"/>
  <c r="E107" i="37"/>
  <c r="E106" i="37"/>
  <c r="E105" i="37"/>
  <c r="E104" i="37"/>
  <c r="E103" i="37"/>
  <c r="E102" i="37"/>
  <c r="E101" i="37"/>
  <c r="E100" i="37"/>
  <c r="E99" i="37"/>
  <c r="E98" i="37"/>
  <c r="E97" i="37"/>
  <c r="E96" i="37"/>
  <c r="E95" i="37"/>
  <c r="E94" i="37"/>
  <c r="E93" i="37"/>
  <c r="E92" i="37"/>
  <c r="E91" i="37"/>
  <c r="E90" i="37"/>
  <c r="E89" i="37"/>
  <c r="E88" i="37"/>
  <c r="E110" i="37"/>
  <c r="E78" i="37"/>
  <c r="E67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22" i="37"/>
  <c r="E13" i="37"/>
  <c r="E12" i="37"/>
  <c r="E11" i="37"/>
  <c r="E10" i="37"/>
  <c r="E9" i="37"/>
  <c r="E8" i="37"/>
  <c r="H35" i="31"/>
  <c r="G35" i="31"/>
  <c r="F35" i="31"/>
  <c r="E35" i="31"/>
  <c r="D35" i="31"/>
  <c r="C35" i="31"/>
  <c r="D63" i="54" l="1"/>
  <c r="C15" i="52"/>
  <c r="C9" i="52"/>
  <c r="C52" i="30"/>
  <c r="C20" i="52" l="1"/>
  <c r="C32" i="50"/>
  <c r="C62" i="50"/>
  <c r="C18" i="49"/>
  <c r="D18" i="49"/>
  <c r="E18" i="49"/>
  <c r="C23" i="48"/>
  <c r="D23" i="48"/>
  <c r="E23" i="48"/>
  <c r="C14" i="47"/>
  <c r="D14" i="47"/>
  <c r="E14" i="47"/>
  <c r="C14" i="45"/>
  <c r="C10" i="43"/>
  <c r="C28" i="43"/>
  <c r="C36" i="43"/>
  <c r="C13" i="42"/>
  <c r="C21" i="42"/>
  <c r="C22" i="41"/>
  <c r="D22" i="41"/>
  <c r="E22" i="41"/>
  <c r="F22" i="41"/>
  <c r="G22" i="41"/>
  <c r="C42" i="41"/>
  <c r="D42" i="41"/>
  <c r="E42" i="41"/>
  <c r="F42" i="41"/>
  <c r="G42" i="41"/>
  <c r="C11" i="40"/>
  <c r="C20" i="40"/>
  <c r="C13" i="38"/>
  <c r="D13" i="38"/>
  <c r="E13" i="38"/>
  <c r="C22" i="38"/>
  <c r="D22" i="38"/>
  <c r="E22" i="38"/>
  <c r="C34" i="38"/>
  <c r="D34" i="38"/>
  <c r="E34" i="38"/>
  <c r="C16" i="37"/>
  <c r="D16" i="37"/>
  <c r="E16" i="37"/>
  <c r="C61" i="37"/>
  <c r="D61" i="37"/>
  <c r="E61" i="37"/>
  <c r="C72" i="37"/>
  <c r="D72" i="37"/>
  <c r="E72" i="37"/>
  <c r="C82" i="37"/>
  <c r="D82" i="37"/>
  <c r="E82" i="37"/>
  <c r="C113" i="37"/>
  <c r="D113" i="37"/>
  <c r="E113" i="37"/>
  <c r="C123" i="37"/>
  <c r="D123" i="37"/>
  <c r="E123" i="37"/>
  <c r="C16" i="36"/>
  <c r="C25" i="35"/>
  <c r="C16" i="34"/>
  <c r="C36" i="34"/>
  <c r="B38" i="34"/>
  <c r="C15" i="32"/>
  <c r="D15" i="32"/>
  <c r="E15" i="32"/>
  <c r="F15" i="32"/>
  <c r="G15" i="32"/>
  <c r="C25" i="32"/>
  <c r="D25" i="32"/>
  <c r="E25" i="32"/>
  <c r="F25" i="32"/>
  <c r="G25" i="32"/>
  <c r="C35" i="32"/>
  <c r="D35" i="32"/>
  <c r="E35" i="32"/>
  <c r="F35" i="32"/>
  <c r="G35" i="32"/>
  <c r="C45" i="32"/>
  <c r="D45" i="32"/>
  <c r="E45" i="32"/>
  <c r="F45" i="32"/>
  <c r="G45" i="32"/>
  <c r="C75" i="32"/>
  <c r="D75" i="32"/>
  <c r="E75" i="32"/>
  <c r="F75" i="32"/>
  <c r="G75" i="32"/>
  <c r="C85" i="32"/>
  <c r="D85" i="32"/>
  <c r="E85" i="32"/>
  <c r="F85" i="32"/>
  <c r="G85" i="32"/>
  <c r="C95" i="32"/>
  <c r="D95" i="32"/>
  <c r="E95" i="32"/>
  <c r="F95" i="32"/>
  <c r="G95" i="32"/>
  <c r="C105" i="32"/>
  <c r="D105" i="32"/>
  <c r="E105" i="32"/>
  <c r="F105" i="32"/>
  <c r="G105" i="32"/>
  <c r="C115" i="32"/>
  <c r="D115" i="32"/>
  <c r="E115" i="32"/>
  <c r="F115" i="32"/>
  <c r="G115" i="32"/>
  <c r="C45" i="31"/>
  <c r="D45" i="31"/>
  <c r="E45" i="31"/>
  <c r="F45" i="31"/>
  <c r="G45" i="31"/>
  <c r="H45" i="31"/>
  <c r="C21" i="30"/>
  <c r="C65" i="30"/>
  <c r="C78" i="30"/>
  <c r="F18" i="28"/>
  <c r="G18" i="28"/>
  <c r="H18" i="28"/>
  <c r="I18" i="28"/>
  <c r="K18" i="28"/>
  <c r="L18" i="28"/>
  <c r="M18" i="28"/>
  <c r="N18" i="28"/>
  <c r="O18" i="28"/>
</calcChain>
</file>

<file path=xl/sharedStrings.xml><?xml version="1.0" encoding="utf-8"?>
<sst xmlns="http://schemas.openxmlformats.org/spreadsheetml/2006/main" count="1622" uniqueCount="1109">
  <si>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</si>
  <si>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</si>
  <si>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</si>
  <si>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</si>
  <si>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</si>
  <si>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</si>
  <si>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</si>
  <si>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</si>
  <si>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</si>
  <si>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</si>
  <si>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</si>
  <si>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</si>
  <si>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</si>
  <si>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</si>
  <si>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</si>
  <si>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</si>
  <si>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</si>
  <si>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</si>
  <si>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</si>
  <si>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</si>
  <si>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</si>
  <si>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</si>
  <si>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</si>
  <si>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</si>
  <si>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</si>
  <si>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</si>
  <si>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</si>
  <si>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</si>
  <si>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</si>
  <si>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</si>
  <si>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</si>
  <si>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</si>
  <si>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</si>
  <si>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</si>
  <si>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</si>
  <si>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</si>
  <si>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</si>
  <si>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</si>
  <si>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</si>
  <si>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</si>
  <si>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</si>
  <si>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</si>
  <si>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</si>
  <si>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</si>
  <si>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</si>
  <si>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</si>
  <si>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</si>
  <si>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</si>
  <si>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</si>
  <si>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</si>
  <si>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</si>
  <si>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</si>
  <si>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</si>
  <si>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</si>
  <si>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</si>
  <si>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</si>
  <si>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</si>
  <si>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</si>
  <si>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</si>
  <si>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</si>
  <si>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</si>
  <si>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</si>
  <si>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</si>
  <si>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</si>
  <si>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</si>
  <si>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</si>
  <si>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</si>
  <si>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</si>
  <si>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</si>
  <si>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</si>
  <si>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</si>
  <si>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</si>
  <si>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</si>
  <si>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</si>
  <si>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</si>
  <si>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</si>
  <si>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</si>
  <si>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</si>
  <si>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</si>
  <si>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</si>
  <si>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</si>
  <si>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</si>
  <si>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</si>
  <si>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</si>
  <si>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</si>
  <si>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</si>
  <si>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</si>
  <si>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</si>
  <si>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</si>
  <si>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</si>
  <si>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</si>
  <si>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</si>
  <si>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</si>
  <si>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</si>
  <si>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</si>
  <si>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</si>
  <si>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</si>
  <si>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</si>
  <si>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</si>
  <si>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</si>
  <si>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</si>
  <si>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</si>
  <si>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</si>
  <si>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</si>
  <si>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EFE-03</t>
  </si>
  <si>
    <t>CONCILIACIÓN DEL FLUJO DE EFECTIVO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</si>
  <si>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</si>
  <si>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</si>
  <si>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</si>
  <si>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</si>
  <si>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</si>
  <si>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</si>
  <si>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</si>
  <si>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</si>
  <si>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</si>
  <si>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</si>
  <si>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</si>
  <si>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</si>
  <si>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</si>
  <si>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</si>
  <si>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</si>
  <si>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</si>
  <si>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</si>
  <si>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</si>
  <si>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</si>
  <si>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</si>
  <si>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</si>
  <si>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</si>
  <si>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</si>
  <si>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</si>
  <si>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</si>
  <si>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</si>
  <si>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</si>
  <si>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</si>
  <si>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</si>
  <si>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</si>
  <si>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</si>
  <si>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</si>
  <si>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</si>
  <si>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</si>
  <si>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</si>
  <si>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</si>
  <si>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</si>
  <si>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</si>
  <si>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</si>
  <si>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</si>
  <si>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</si>
  <si>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</si>
  <si>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</si>
  <si>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</si>
  <si>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</si>
  <si>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</si>
  <si>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</si>
  <si>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</si>
  <si>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</si>
  <si>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</si>
  <si>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</si>
  <si>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</si>
  <si>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</si>
  <si>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</si>
  <si>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</si>
  <si>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</si>
  <si>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</si>
  <si>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</si>
  <si>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</si>
  <si>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</si>
  <si>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</si>
  <si>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</si>
  <si>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</si>
  <si>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</si>
  <si>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</si>
  <si>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</si>
  <si>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</si>
  <si>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</si>
  <si>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</si>
  <si>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</si>
  <si>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</si>
  <si>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</si>
  <si>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</si>
  <si>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</si>
  <si>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</si>
  <si>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</si>
  <si>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</si>
  <si>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</si>
  <si>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</si>
  <si>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</si>
  <si>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</si>
  <si>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</si>
  <si>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</si>
  <si>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</si>
  <si>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</si>
  <si>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</si>
  <si>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</si>
  <si>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</si>
  <si>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</si>
  <si>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</si>
  <si>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</si>
  <si>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</si>
  <si>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</si>
  <si>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</si>
  <si>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</si>
  <si>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</si>
  <si>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</si>
  <si>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</si>
  <si>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</si>
  <si>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</si>
  <si>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</si>
  <si>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</si>
  <si>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</si>
  <si>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</si>
  <si>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</si>
  <si>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</si>
  <si>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</si>
  <si>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</si>
  <si>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</si>
  <si>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</si>
  <si>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</si>
  <si>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</si>
  <si>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</si>
  <si>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</si>
  <si>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</si>
  <si>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</si>
  <si>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</si>
  <si>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</si>
  <si>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</si>
  <si>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</si>
  <si>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</si>
  <si>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</si>
  <si>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</si>
  <si>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</si>
  <si>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</si>
  <si>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</si>
  <si>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</si>
  <si>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</si>
  <si>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</si>
  <si>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</si>
  <si>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</si>
  <si>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</si>
  <si>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</si>
  <si>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</si>
  <si>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</si>
  <si>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</si>
  <si>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</si>
  <si>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</si>
  <si>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</si>
  <si>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</si>
  <si>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</si>
  <si>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</si>
  <si>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</si>
  <si>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</si>
  <si>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</si>
  <si>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</si>
  <si>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</si>
  <si>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</si>
  <si>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</si>
  <si>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</si>
  <si>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</si>
  <si>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</si>
  <si>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</si>
  <si>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</si>
  <si>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</si>
  <si>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</si>
  <si>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</si>
  <si>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</si>
  <si>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</si>
  <si>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</si>
  <si>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</si>
  <si>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</si>
  <si>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</si>
  <si>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</si>
  <si>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</si>
  <si>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</si>
  <si>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</si>
  <si>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</si>
  <si>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</si>
  <si>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</si>
  <si>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</si>
  <si>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</si>
  <si>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</si>
  <si>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</si>
  <si>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</si>
  <si>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</si>
  <si>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</si>
  <si>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</si>
  <si>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</si>
  <si>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</si>
  <si>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</si>
  <si>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</si>
  <si>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</si>
  <si>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</si>
  <si>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</si>
  <si>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</si>
  <si>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</si>
  <si>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</si>
  <si>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</si>
  <si>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</si>
  <si>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</si>
  <si>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</si>
  <si>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</si>
  <si>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</si>
  <si>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</si>
  <si>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</si>
  <si>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</si>
  <si>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</si>
  <si>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</si>
  <si>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</si>
  <si>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</si>
  <si>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</si>
  <si>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</si>
  <si>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</si>
  <si>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</si>
  <si>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</si>
  <si>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</si>
  <si>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</si>
  <si>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</si>
  <si>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</si>
  <si>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</si>
  <si>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</si>
  <si>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</si>
  <si>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</si>
  <si>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</si>
  <si>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</si>
  <si>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</si>
  <si>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</si>
  <si>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</si>
  <si>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</si>
  <si>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</si>
  <si>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</si>
  <si>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</si>
  <si>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</si>
  <si>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</si>
  <si>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</si>
  <si>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</si>
  <si>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</si>
  <si>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</si>
  <si>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</si>
  <si>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</si>
  <si>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</si>
  <si>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</si>
  <si>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</si>
  <si>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</si>
  <si>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</si>
  <si>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</si>
  <si>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</si>
  <si>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</si>
  <si>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</si>
  <si>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</si>
  <si>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</si>
  <si>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</si>
  <si>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</si>
  <si>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</si>
  <si>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</si>
  <si>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</si>
  <si>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</si>
  <si>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</si>
  <si>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</si>
  <si>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</si>
  <si>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</si>
  <si>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</si>
  <si>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</si>
  <si>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</si>
  <si>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</si>
  <si>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</si>
  <si>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</si>
  <si>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</si>
  <si>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</si>
  <si>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</si>
  <si>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</si>
  <si>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</si>
  <si>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</si>
  <si>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</si>
  <si>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</si>
  <si>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</si>
  <si>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</si>
  <si>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</si>
  <si>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</si>
  <si>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</si>
  <si>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</si>
  <si>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</si>
  <si>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</si>
  <si>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</si>
  <si>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</si>
  <si>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</si>
  <si>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</si>
  <si>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</si>
  <si>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</si>
  <si>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</si>
  <si>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</si>
  <si>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</si>
  <si>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>ESF-04</t>
  </si>
  <si>
    <t>BIENES DISPONIBLES PARA SU TRANSFORMACIÓN ESTIMACIONES Y DETERIOROS</t>
  </si>
  <si>
    <t>1114    INVERSIONES TEMPORALES (HASTA 3 MESES)</t>
  </si>
  <si>
    <t>1114100010</t>
  </si>
  <si>
    <t>MULTIVA INVERSION 02687320 PRINCIPAL</t>
  </si>
  <si>
    <t>BBVA BANCOMER</t>
  </si>
  <si>
    <t>HSBC</t>
  </si>
  <si>
    <t>No aplica</t>
  </si>
  <si>
    <t>1122900001</t>
  </si>
  <si>
    <t>1122500001</t>
  </si>
  <si>
    <t>1122101009</t>
  </si>
  <si>
    <t>1122101008</t>
  </si>
  <si>
    <t>1122101007</t>
  </si>
  <si>
    <t>1122101006</t>
  </si>
  <si>
    <t>1122101005</t>
  </si>
  <si>
    <t>1122101004</t>
  </si>
  <si>
    <t>1122101002</t>
  </si>
  <si>
    <t>1122101001</t>
  </si>
  <si>
    <t>OTRAS CUENTAS POR CO</t>
  </si>
  <si>
    <t>CUENTA POR COBRAR A LA FEDERACION</t>
  </si>
  <si>
    <t>RED MEDICA</t>
  </si>
  <si>
    <t>BECARIOS PROMEP</t>
  </si>
  <si>
    <t>PLAN DE PERMANENCIA</t>
  </si>
  <si>
    <t>CUENTAS POR COBRAR A</t>
  </si>
  <si>
    <t>DIVERSAS</t>
  </si>
  <si>
    <t>DIFERENCIA EN DECLARACION ANUAL ISPT</t>
  </si>
  <si>
    <t>PRESTAMOS A PLAZO FIJO</t>
  </si>
  <si>
    <t>SUELDOS PAGADOS POR ANTICIPADO</t>
  </si>
  <si>
    <t>112200000101</t>
  </si>
  <si>
    <t>112200000103</t>
  </si>
  <si>
    <t>PRÉSTAMOS A PLAZO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</si>
  <si>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</si>
  <si>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</si>
  <si>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</si>
  <si>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</si>
  <si>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</si>
  <si>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</si>
  <si>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112200000108</t>
  </si>
  <si>
    <t>PRÉSTAMO PARA UNIFORMACION</t>
  </si>
  <si>
    <t>112200000109</t>
  </si>
  <si>
    <t>DIFERENCIA EN DECLARACION ISPT</t>
  </si>
  <si>
    <t>112200000110</t>
  </si>
  <si>
    <t>112200000111</t>
  </si>
  <si>
    <t>CUENTAS POR COBRAR A EMPLEADOS CON LICENCIA</t>
  </si>
  <si>
    <t>112200000115</t>
  </si>
  <si>
    <t>112200000119</t>
  </si>
  <si>
    <t>112200000120</t>
  </si>
  <si>
    <t>112200000201</t>
  </si>
  <si>
    <t>PRESTAMOS ALUMNOS</t>
  </si>
  <si>
    <t>112200000301</t>
  </si>
  <si>
    <t>CUENTAS POR COBRAR FONDO DE OPERACIÓN GENERICO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</si>
  <si>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</si>
  <si>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</si>
  <si>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</si>
  <si>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</si>
  <si>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</si>
  <si>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</si>
  <si>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1123100006</t>
  </si>
  <si>
    <t>1123100005</t>
  </si>
  <si>
    <t>1123100004</t>
  </si>
  <si>
    <t>1123100003</t>
  </si>
  <si>
    <t>1123100002</t>
  </si>
  <si>
    <t>1123100001</t>
  </si>
  <si>
    <t>IVA ACREDITABLE</t>
  </si>
  <si>
    <t>DEUDORES DIVERSOS CORTO PLAZO</t>
  </si>
  <si>
    <t>SUBSIDIO AL EMPLEO</t>
  </si>
  <si>
    <t>RESPONSIVAS</t>
  </si>
  <si>
    <t>GASTOS POR COMPROBAR</t>
  </si>
  <si>
    <t>DEUDORES DIVERSOS PO</t>
  </si>
  <si>
    <t>1131100001</t>
  </si>
  <si>
    <t>1134100001</t>
  </si>
  <si>
    <t>ANTICIPO A PROVEEDOR</t>
  </si>
  <si>
    <t>ANTICIPO A CONTRATIS</t>
  </si>
  <si>
    <t>1151802941</t>
  </si>
  <si>
    <t>1151802921</t>
  </si>
  <si>
    <t>1151802911</t>
  </si>
  <si>
    <t>1151302491</t>
  </si>
  <si>
    <t>1151302471</t>
  </si>
  <si>
    <t>1151302461</t>
  </si>
  <si>
    <t>1151202212</t>
  </si>
  <si>
    <t>1151102171</t>
  </si>
  <si>
    <t>1151102161</t>
  </si>
  <si>
    <t>1151102142</t>
  </si>
  <si>
    <t>1151102112</t>
  </si>
  <si>
    <t>1151102111</t>
  </si>
  <si>
    <t>REFACCIONES Y ACCESO</t>
  </si>
  <si>
    <t>HERRAMIENTAS MENORES</t>
  </si>
  <si>
    <t>MATERIALES DIVERSOS</t>
  </si>
  <si>
    <t>ESTRUCTURAS Y MANUFACTURAS</t>
  </si>
  <si>
    <t>MATERIAL ELECTRICO Y ELECTRONICO</t>
  </si>
  <si>
    <t>PRODUCTOS ALIMENTICI</t>
  </si>
  <si>
    <t>MATERIALES Y UTILES DE ENSEÑANZA</t>
  </si>
  <si>
    <t>MATERIAL DE LIMPIEZA</t>
  </si>
  <si>
    <t>EQUIPOS MENORES DE T</t>
  </si>
  <si>
    <t>EQUIPOS MENORES DE OFICINA</t>
  </si>
  <si>
    <t>MATERIALES Y UTILES DE OFICINA</t>
  </si>
  <si>
    <t>Promedios</t>
  </si>
  <si>
    <t>1213400010</t>
  </si>
  <si>
    <t>1213400020</t>
  </si>
  <si>
    <t>1213400030</t>
  </si>
  <si>
    <t>1213400040</t>
  </si>
  <si>
    <t>1213400050</t>
  </si>
  <si>
    <t>1213400060</t>
  </si>
  <si>
    <t>1213400070</t>
  </si>
  <si>
    <t>1213400080</t>
  </si>
  <si>
    <t>1213400090</t>
  </si>
  <si>
    <t>1213400100</t>
  </si>
  <si>
    <t>1213400120</t>
  </si>
  <si>
    <t>1213400130</t>
  </si>
  <si>
    <t>1213400140</t>
  </si>
  <si>
    <t>1213400150</t>
  </si>
  <si>
    <t>1213400160</t>
  </si>
  <si>
    <t>TERCEROS</t>
  </si>
  <si>
    <t>FOBECA</t>
  </si>
  <si>
    <t>ADMINISTRAR LOS RECURSOS ASIGNADOS A LA UNIVERSIDAD DE GUANAJUATO EN CADA UNO DE LOS CONVENIOS</t>
  </si>
  <si>
    <t>SEGURO CONTRA ACCIDENTES</t>
  </si>
  <si>
    <t>FÍSICA</t>
  </si>
  <si>
    <t xml:space="preserve">FONDO UNIVERSITARIO PATRIMONIAL </t>
  </si>
  <si>
    <t>PENSIONES Y JUBILACIONES</t>
  </si>
  <si>
    <t>FAM</t>
  </si>
  <si>
    <t>PRODEP 2016</t>
  </si>
  <si>
    <t>PROFOCIE</t>
  </si>
  <si>
    <t>PFCE 2016</t>
  </si>
  <si>
    <t>PRODEP</t>
  </si>
  <si>
    <t>1214300002</t>
  </si>
  <si>
    <t>1214300001</t>
  </si>
  <si>
    <t>CAPITAL CONTABLE EST</t>
  </si>
  <si>
    <t>CAPITAL CONTABLE GUALDRA</t>
  </si>
  <si>
    <t>SOCIO MAYORITARIO</t>
  </si>
  <si>
    <t>GUALDRA, SA DE CV</t>
  </si>
  <si>
    <t>SOCIO MINORITARIO</t>
  </si>
  <si>
    <t xml:space="preserve">ESTACIONAMIENTO LAS HUERTAS SA DE CV </t>
  </si>
  <si>
    <t>1231058110</t>
  </si>
  <si>
    <t>1232058210</t>
  </si>
  <si>
    <t>1233058310</t>
  </si>
  <si>
    <t>1234758910</t>
  </si>
  <si>
    <t>1236206291</t>
  </si>
  <si>
    <t>1236206221</t>
  </si>
  <si>
    <t>TERRENOS</t>
  </si>
  <si>
    <t>VIVIENDAS</t>
  </si>
  <si>
    <t>EDIFICIOS NO HABITACIONALES</t>
  </si>
  <si>
    <t>INFRAESTRUCTURA ELÉCTRICA</t>
  </si>
  <si>
    <t>ITRABAJOS DE ACABADO</t>
  </si>
  <si>
    <t>EDIFICACIÓN NO HABITACIONAL</t>
  </si>
  <si>
    <t>1241951911</t>
  </si>
  <si>
    <t>1241951910</t>
  </si>
  <si>
    <t>1241351521</t>
  </si>
  <si>
    <t>1241351511</t>
  </si>
  <si>
    <t>1241351510</t>
  </si>
  <si>
    <t>1241251211</t>
  </si>
  <si>
    <t>1241251210</t>
  </si>
  <si>
    <t>1241151111</t>
  </si>
  <si>
    <t>1241151110</t>
  </si>
  <si>
    <t>1242952911</t>
  </si>
  <si>
    <t>1242952910</t>
  </si>
  <si>
    <t>1242352311</t>
  </si>
  <si>
    <t>1242352310</t>
  </si>
  <si>
    <t>1242252210</t>
  </si>
  <si>
    <t>1242152111</t>
  </si>
  <si>
    <t>1242152110</t>
  </si>
  <si>
    <t>1243253210</t>
  </si>
  <si>
    <t>1243153111</t>
  </si>
  <si>
    <t>1243153110</t>
  </si>
  <si>
    <t>1244154310</t>
  </si>
  <si>
    <t>1244154111</t>
  </si>
  <si>
    <t>1244154110</t>
  </si>
  <si>
    <t>1246956911</t>
  </si>
  <si>
    <t>1246956910</t>
  </si>
  <si>
    <t>1246756711</t>
  </si>
  <si>
    <t>1246756710</t>
  </si>
  <si>
    <t>1246656630</t>
  </si>
  <si>
    <t>1246656611</t>
  </si>
  <si>
    <t>1246556511</t>
  </si>
  <si>
    <t>1246556510</t>
  </si>
  <si>
    <t>1246456411</t>
  </si>
  <si>
    <t>1246456410</t>
  </si>
  <si>
    <t>1246356311</t>
  </si>
  <si>
    <t>1246356310</t>
  </si>
  <si>
    <t>1246256211</t>
  </si>
  <si>
    <t>1246256210</t>
  </si>
  <si>
    <t>1246156110</t>
  </si>
  <si>
    <t>1247151310</t>
  </si>
  <si>
    <t>1248757710</t>
  </si>
  <si>
    <t>OTROS MOBILIARIOS Y</t>
  </si>
  <si>
    <t>MEDIOS MAGNÉTICOS Y ÓPTICOS</t>
  </si>
  <si>
    <t>COMPUTADORAS Y EQUIPO PERIFÉRICO</t>
  </si>
  <si>
    <t>EQUIPO DE CoMPUTO Y</t>
  </si>
  <si>
    <t>"MUEBLES, EXCEPTO DE</t>
  </si>
  <si>
    <t>MUEBLES, EXCEPTO DE</t>
  </si>
  <si>
    <t>MUEBLES DE OFICINA Y ESTANTERÍA</t>
  </si>
  <si>
    <t>MUEBLES DE OFICINA Y ESTANTERIA</t>
  </si>
  <si>
    <t>OTRO MOBILIARIO Y EQ</t>
  </si>
  <si>
    <t>CÁMARAS FOTOGRÁTICAS Y DE VIDEO</t>
  </si>
  <si>
    <t>CAMARAS FOTOGRATICAS Y DE VIDEO</t>
  </si>
  <si>
    <t>APARATOS DEPORTIVOS</t>
  </si>
  <si>
    <t>EQUIPO DE AUDIO Y DE VIDEO</t>
  </si>
  <si>
    <t>INSTRUMENTAL MEDICO</t>
  </si>
  <si>
    <t>EQUIPO PARA USO MÉDI</t>
  </si>
  <si>
    <t>EQUIPO PARA USO MeDI</t>
  </si>
  <si>
    <t>EQUIPO AEROESPACIAL</t>
  </si>
  <si>
    <t>EQUIPO DE TRANSPORTE</t>
  </si>
  <si>
    <t>OTROS EQUIPOS</t>
  </si>
  <si>
    <t>HERRAMIENTAS Y MÁQUINAS -HERRAMIENTA</t>
  </si>
  <si>
    <t>HERRAMIENTAS Y MAQUINAS -HERRAMIENTA</t>
  </si>
  <si>
    <t>EQUIPOS DE GENERACIO</t>
  </si>
  <si>
    <t>ACCESORIOS DE ILUMINACION</t>
  </si>
  <si>
    <t>EQUIPO DE COMUNICACI</t>
  </si>
  <si>
    <t>SISTEMAS DE AIRE ACO</t>
  </si>
  <si>
    <t>MAQUINARIA Y EQUIPO DE CONSTRUCCCIÓN</t>
  </si>
  <si>
    <t>MAQUINARIA Y EQUIPO DE CONSTRUCCCION</t>
  </si>
  <si>
    <t>MAQUINARIA Y EQUIPO INDUSTRIAL</t>
  </si>
  <si>
    <t>MAQUINARIA Y EQUIPO AGROPECUARIO</t>
  </si>
  <si>
    <t>LIBROS, REVISTAS Y O</t>
  </si>
  <si>
    <t>ESPECIES MENORES Y DE ZOOLOGICO</t>
  </si>
  <si>
    <t>1261258310</t>
  </si>
  <si>
    <t>DEPRECIACIoN EDIFICI</t>
  </si>
  <si>
    <t>1262758910</t>
  </si>
  <si>
    <t>DEPRECIACIÓN ACUMULA</t>
  </si>
  <si>
    <t>1263751330</t>
  </si>
  <si>
    <t>1263656910</t>
  </si>
  <si>
    <t>1263656710</t>
  </si>
  <si>
    <t>1263656610</t>
  </si>
  <si>
    <t>1263656510</t>
  </si>
  <si>
    <t>1263656410</t>
  </si>
  <si>
    <t>1263656310</t>
  </si>
  <si>
    <t>1263656210</t>
  </si>
  <si>
    <t>1263656110</t>
  </si>
  <si>
    <t>1263454910</t>
  </si>
  <si>
    <t>1263454510</t>
  </si>
  <si>
    <t>1263454210</t>
  </si>
  <si>
    <t>1263454110</t>
  </si>
  <si>
    <t>1263353210</t>
  </si>
  <si>
    <t>1263353110</t>
  </si>
  <si>
    <t>1263252910</t>
  </si>
  <si>
    <t>1263252310</t>
  </si>
  <si>
    <t>1263252210</t>
  </si>
  <si>
    <t>1263252110</t>
  </si>
  <si>
    <t>1263151910</t>
  </si>
  <si>
    <t>1263151510</t>
  </si>
  <si>
    <t>1263151210</t>
  </si>
  <si>
    <t>1263151110</t>
  </si>
  <si>
    <t>DEPRECIACIoN OTROS B</t>
  </si>
  <si>
    <t>DEPRECIACION OTROS EQUIPOS</t>
  </si>
  <si>
    <t>DEPRECIACIoN HERRAMI</t>
  </si>
  <si>
    <t>DEPRECIACION EQUIPO DE ILUMINACION</t>
  </si>
  <si>
    <t>DEPRECIACIoN EQUIPO</t>
  </si>
  <si>
    <t>DEPRECIACIoN SISTEMA</t>
  </si>
  <si>
    <t>DEPRECIACIoN MAQUINA</t>
  </si>
  <si>
    <t>DEPRECIACIoN OTRO EQ</t>
  </si>
  <si>
    <t>DEPRECIACION EMBARCACIONES</t>
  </si>
  <si>
    <t>DEPRECIACION CARROCERIAS Y REMOLQUES</t>
  </si>
  <si>
    <t>DEPRECIACION AUTOMOVILES Y CAMIONES</t>
  </si>
  <si>
    <t>DEPRECIACION INSTRUMENTAL MEDICO</t>
  </si>
  <si>
    <t>DEPRECIACIoN OTRO MO</t>
  </si>
  <si>
    <t>DEPRECIACIoN CAMARAS</t>
  </si>
  <si>
    <t>DEPRECIACION APARATOS DEPORTIVOS</t>
  </si>
  <si>
    <t>DEPRECIACIoN OTROS M</t>
  </si>
  <si>
    <t>DEPRECIACIoN MUEBLES</t>
  </si>
  <si>
    <t>1264757710</t>
  </si>
  <si>
    <t>DETERIORO ESPECIES M</t>
  </si>
  <si>
    <t>1251159111</t>
  </si>
  <si>
    <t>1251159110</t>
  </si>
  <si>
    <t>1254159710</t>
  </si>
  <si>
    <t>SOFTWARE</t>
  </si>
  <si>
    <t>LICENCIAS INFORMaTIC</t>
  </si>
  <si>
    <t>DEPOSITOS EN GARANTIA</t>
  </si>
  <si>
    <t>Servicios Personales por Pagar a Corto Plazo</t>
  </si>
  <si>
    <t>Proveedores por Pagar a Corto Plazo</t>
  </si>
  <si>
    <t>Contratistas por Obras Públicas por Pagar a Corto Plazo</t>
  </si>
  <si>
    <t>Transferencias Otorgadas por Pagar a Corto Plazo</t>
  </si>
  <si>
    <t>Retenciones 
y Contribuciones por Pagar a Corto Plazo</t>
  </si>
  <si>
    <t>Devoluciones de la Ley de Ingresos por Pagar a Corto Plazo</t>
  </si>
  <si>
    <t>Otras Cuentas por Pagar a Corto Plazo</t>
  </si>
  <si>
    <t>2121900001</t>
  </si>
  <si>
    <t>2129100001</t>
  </si>
  <si>
    <t>DOCUMENTOS POR PAGAR</t>
  </si>
  <si>
    <t>OTROS DOCUMENTOS POR PAGAR</t>
  </si>
  <si>
    <t>2162100001</t>
  </si>
  <si>
    <t>2165100003</t>
  </si>
  <si>
    <t>2165100002</t>
  </si>
  <si>
    <t>FONDO PARA ESTU EN R</t>
  </si>
  <si>
    <t>CUOTAS ASPAAUG EXTRAORDINARIA</t>
  </si>
  <si>
    <t>ASOCIACIONES SINDICALES</t>
  </si>
  <si>
    <t>2199100010</t>
  </si>
  <si>
    <t>2199100009</t>
  </si>
  <si>
    <t>2199100008</t>
  </si>
  <si>
    <t>2199100007</t>
  </si>
  <si>
    <t>2199100006</t>
  </si>
  <si>
    <t>2199100005</t>
  </si>
  <si>
    <t>2199100004</t>
  </si>
  <si>
    <t>2199100003</t>
  </si>
  <si>
    <t>2199100002</t>
  </si>
  <si>
    <t>2199100001</t>
  </si>
  <si>
    <t>ACREEDORES DIVERSOS</t>
  </si>
  <si>
    <t>DIRECCION FINANCIERA</t>
  </si>
  <si>
    <t>PENSIÓN ALIMENTICIA</t>
  </si>
  <si>
    <t>FONDO DE AHORRO EMPLEADOS</t>
  </si>
  <si>
    <t>JUBILADOS Y PENSIONES</t>
  </si>
  <si>
    <t>CHEQUES DEPURADOS EN CONCILIACIONES</t>
  </si>
  <si>
    <t>DEPOSITOS POR IDENTIFICAR</t>
  </si>
  <si>
    <t>CUENTA PUENTE REGISTRO DE NOMINA</t>
  </si>
  <si>
    <t>OTROS PASIVOS</t>
  </si>
  <si>
    <t>4173710211</t>
  </si>
  <si>
    <t>4173710210</t>
  </si>
  <si>
    <t>4173710207</t>
  </si>
  <si>
    <t>4173710206</t>
  </si>
  <si>
    <t>4173710205</t>
  </si>
  <si>
    <t>4173710204</t>
  </si>
  <si>
    <t>4173710203</t>
  </si>
  <si>
    <t>4173710201</t>
  </si>
  <si>
    <t>4173710108</t>
  </si>
  <si>
    <t>4173710104</t>
  </si>
  <si>
    <t>4173710102</t>
  </si>
  <si>
    <t>4173710101</t>
  </si>
  <si>
    <t>4169611102</t>
  </si>
  <si>
    <t>4169611101</t>
  </si>
  <si>
    <t>4169611004</t>
  </si>
  <si>
    <t>4169611003</t>
  </si>
  <si>
    <t>4169611001</t>
  </si>
  <si>
    <t>4169610801</t>
  </si>
  <si>
    <t>4169610701</t>
  </si>
  <si>
    <t>4169610604</t>
  </si>
  <si>
    <t>4169610603</t>
  </si>
  <si>
    <t>4169610602</t>
  </si>
  <si>
    <t>4169610601</t>
  </si>
  <si>
    <t>4169610501</t>
  </si>
  <si>
    <t>4169610403</t>
  </si>
  <si>
    <t>4169610402</t>
  </si>
  <si>
    <t>4169610401</t>
  </si>
  <si>
    <t>4169610308</t>
  </si>
  <si>
    <t>4169610306</t>
  </si>
  <si>
    <t>4169610305</t>
  </si>
  <si>
    <t>4169610304</t>
  </si>
  <si>
    <t>4169610303</t>
  </si>
  <si>
    <t>4169610302</t>
  </si>
  <si>
    <t>4169610301</t>
  </si>
  <si>
    <t>4169610206</t>
  </si>
  <si>
    <t>4169610205</t>
  </si>
  <si>
    <t>4169610204</t>
  </si>
  <si>
    <t>4169610203</t>
  </si>
  <si>
    <t>4169610202</t>
  </si>
  <si>
    <t>4169610201</t>
  </si>
  <si>
    <t>4169610112</t>
  </si>
  <si>
    <t>4169610111</t>
  </si>
  <si>
    <t>4169610110</t>
  </si>
  <si>
    <t>4169610109</t>
  </si>
  <si>
    <t>4169610108</t>
  </si>
  <si>
    <t>4169610107</t>
  </si>
  <si>
    <t>4169610106</t>
  </si>
  <si>
    <t>4169610105</t>
  </si>
  <si>
    <t>4169610104</t>
  </si>
  <si>
    <t>4169610103</t>
  </si>
  <si>
    <t>4169610102</t>
  </si>
  <si>
    <t>4169610101</t>
  </si>
  <si>
    <t>4151510201</t>
  </si>
  <si>
    <t>4151510101</t>
  </si>
  <si>
    <t>4129240101</t>
  </si>
  <si>
    <t>SERVICIO POR LIBRERIAS</t>
  </si>
  <si>
    <t>SERVICIO DE FOTOCOPI</t>
  </si>
  <si>
    <t>ESTUDIOS</t>
  </si>
  <si>
    <t>ASESORIA</t>
  </si>
  <si>
    <t>APOYO TECNICO</t>
  </si>
  <si>
    <t>SERVICIOS DE LABORATORIO</t>
  </si>
  <si>
    <t>SERVICIOS MEDICOS</t>
  </si>
  <si>
    <t>SERVICIOS BIBLIOTECARIOS</t>
  </si>
  <si>
    <t>RECICLAJE</t>
  </si>
  <si>
    <t>MATERIAL DIDACTICO</t>
  </si>
  <si>
    <t>MANUALES</t>
  </si>
  <si>
    <t>LIBROS</t>
  </si>
  <si>
    <t>CUOTAS DE RECUPERACI</t>
  </si>
  <si>
    <t>DONATIVOS</t>
  </si>
  <si>
    <t>SANCIONES</t>
  </si>
  <si>
    <t>REPOSICION DE CONSTA</t>
  </si>
  <si>
    <t>EXTEMPORANEIDAD EN E</t>
  </si>
  <si>
    <t>EXTEMPORANEIDAD DE S</t>
  </si>
  <si>
    <t>REPOSICION DE CREDENCIAL</t>
  </si>
  <si>
    <t>INTERCAMBIO ACADEMICO ALUMNOS</t>
  </si>
  <si>
    <t>REVALIDACION DE ESTUDIOS EXTRANJEROS</t>
  </si>
  <si>
    <t>REVALIDACION DE ESTUDIOS</t>
  </si>
  <si>
    <t>LEGALIZACIONES</t>
  </si>
  <si>
    <t>INGRESOS INCORPORADAS</t>
  </si>
  <si>
    <t>CARTA DE PASANTE</t>
  </si>
  <si>
    <t>CONSTANCIA DE SERVIC</t>
  </si>
  <si>
    <t>CONSTANCIAS</t>
  </si>
  <si>
    <t>TITULOS (TRAMITACION)</t>
  </si>
  <si>
    <t>CERTIFICADOS</t>
  </si>
  <si>
    <t>EXAMEN A TITULO DE S</t>
  </si>
  <si>
    <t>EXAMEN PSICOMETRICO</t>
  </si>
  <si>
    <t>EXAMEN DE UBUCACION DE NIVEL</t>
  </si>
  <si>
    <t>EXAMEN DE RECONOCIMI</t>
  </si>
  <si>
    <t>EXAMEN DE SEGUNDA Y</t>
  </si>
  <si>
    <t>EXAMEN DE ADMISION</t>
  </si>
  <si>
    <t>MATERIAS LIBRES</t>
  </si>
  <si>
    <t>CUOTAS POR INSCRIPCI</t>
  </si>
  <si>
    <t>BACHILLERATO</t>
  </si>
  <si>
    <t>CONGRESO</t>
  </si>
  <si>
    <t>PROPEDEUTICO</t>
  </si>
  <si>
    <t>TALLER</t>
  </si>
  <si>
    <t>DIPLOMADO</t>
  </si>
  <si>
    <t>CURSO</t>
  </si>
  <si>
    <t>DOCTORADO</t>
  </si>
  <si>
    <t>MAESTRIA</t>
  </si>
  <si>
    <t>ESPECIALIDADES</t>
  </si>
  <si>
    <t>LICENCIATURA</t>
  </si>
  <si>
    <t>REGALIAS</t>
  </si>
  <si>
    <t>RENTAS</t>
  </si>
  <si>
    <t>APORTACIONES RED MÉDICA</t>
  </si>
  <si>
    <t>4213830207</t>
  </si>
  <si>
    <t>4213830105</t>
  </si>
  <si>
    <t>4213830104</t>
  </si>
  <si>
    <t>4213830103</t>
  </si>
  <si>
    <t>4213830102</t>
  </si>
  <si>
    <t>4213830101</t>
  </si>
  <si>
    <t>CONACYT</t>
  </si>
  <si>
    <t>CONV INVERSIONES FIN</t>
  </si>
  <si>
    <t>CONV ASIGNACIONES,SU</t>
  </si>
  <si>
    <t>CONVENIOS PARA SERVICIOS BÁSICOS</t>
  </si>
  <si>
    <t>CONV MATERIALES Y SU</t>
  </si>
  <si>
    <t>CONVENIOS PARA SERVICIOS PERSONALES</t>
  </si>
  <si>
    <t>4399000002</t>
  </si>
  <si>
    <t>INGRESOS POR SANCION</t>
  </si>
  <si>
    <t>5516057811</t>
  </si>
  <si>
    <t>5515052111</t>
  </si>
  <si>
    <t>5252004521</t>
  </si>
  <si>
    <t>5251004511</t>
  </si>
  <si>
    <t>5243004451</t>
  </si>
  <si>
    <t>5243004441</t>
  </si>
  <si>
    <t>5243004431</t>
  </si>
  <si>
    <t>5242004421</t>
  </si>
  <si>
    <t>5241004411</t>
  </si>
  <si>
    <t>5139003991</t>
  </si>
  <si>
    <t>5139003981</t>
  </si>
  <si>
    <t>5139003931</t>
  </si>
  <si>
    <t>5139003921</t>
  </si>
  <si>
    <t>5138003841</t>
  </si>
  <si>
    <t>5138003831</t>
  </si>
  <si>
    <t>5138003821</t>
  </si>
  <si>
    <t>5138003812</t>
  </si>
  <si>
    <t>5138003811</t>
  </si>
  <si>
    <t>5137003791</t>
  </si>
  <si>
    <t>5137003781</t>
  </si>
  <si>
    <t>5137003771</t>
  </si>
  <si>
    <t>5137003763</t>
  </si>
  <si>
    <t>5137003762</t>
  </si>
  <si>
    <t>5137003761</t>
  </si>
  <si>
    <t>5137003753</t>
  </si>
  <si>
    <t>5137003752</t>
  </si>
  <si>
    <t>5137003751</t>
  </si>
  <si>
    <t>5137003722</t>
  </si>
  <si>
    <t>5137003721</t>
  </si>
  <si>
    <t>5137003712</t>
  </si>
  <si>
    <t>5137003711</t>
  </si>
  <si>
    <t>5136003661</t>
  </si>
  <si>
    <t>5136003651</t>
  </si>
  <si>
    <t>5136003621</t>
  </si>
  <si>
    <t>5136003614</t>
  </si>
  <si>
    <t>5136003612</t>
  </si>
  <si>
    <t>5136003611</t>
  </si>
  <si>
    <t>5135003591</t>
  </si>
  <si>
    <t>5135003581</t>
  </si>
  <si>
    <t>5135003571</t>
  </si>
  <si>
    <t>5135003551</t>
  </si>
  <si>
    <t>5135003541</t>
  </si>
  <si>
    <t>5135003531</t>
  </si>
  <si>
    <t>5135003522</t>
  </si>
  <si>
    <t>5135003521</t>
  </si>
  <si>
    <t>5135003512</t>
  </si>
  <si>
    <t>5135003511</t>
  </si>
  <si>
    <t>5134003471</t>
  </si>
  <si>
    <t>5134003451</t>
  </si>
  <si>
    <t>5134003441</t>
  </si>
  <si>
    <t>5134003411</t>
  </si>
  <si>
    <t>5133003391</t>
  </si>
  <si>
    <t>5133003381</t>
  </si>
  <si>
    <t>5133003371</t>
  </si>
  <si>
    <t>5133003364</t>
  </si>
  <si>
    <t>5133003363</t>
  </si>
  <si>
    <t>5133003362</t>
  </si>
  <si>
    <t>5133003361</t>
  </si>
  <si>
    <t>5133003351</t>
  </si>
  <si>
    <t>5133003341</t>
  </si>
  <si>
    <t>5133003332</t>
  </si>
  <si>
    <t>5133003331</t>
  </si>
  <si>
    <t>5133003321</t>
  </si>
  <si>
    <t>5133003314</t>
  </si>
  <si>
    <t>5133003311</t>
  </si>
  <si>
    <t>5132003291</t>
  </si>
  <si>
    <t>5132003271</t>
  </si>
  <si>
    <t>5132003261</t>
  </si>
  <si>
    <t>5132003252</t>
  </si>
  <si>
    <t>5132003241</t>
  </si>
  <si>
    <t>5132003233</t>
  </si>
  <si>
    <t>5132003232</t>
  </si>
  <si>
    <t>5132003231</t>
  </si>
  <si>
    <t>5132003221</t>
  </si>
  <si>
    <t>5131003191</t>
  </si>
  <si>
    <t>5131003181</t>
  </si>
  <si>
    <t>5131003173</t>
  </si>
  <si>
    <t>5131003172</t>
  </si>
  <si>
    <t>5131003171</t>
  </si>
  <si>
    <t>5131003161</t>
  </si>
  <si>
    <t>5131003151</t>
  </si>
  <si>
    <t>5131003141</t>
  </si>
  <si>
    <t>5131003131</t>
  </si>
  <si>
    <t>5131003121</t>
  </si>
  <si>
    <t>5131003111</t>
  </si>
  <si>
    <t>5129002991</t>
  </si>
  <si>
    <t>5129002981</t>
  </si>
  <si>
    <t>5129002961</t>
  </si>
  <si>
    <t>5129002951</t>
  </si>
  <si>
    <t>5129002941</t>
  </si>
  <si>
    <t>5129002932</t>
  </si>
  <si>
    <t>5129002931</t>
  </si>
  <si>
    <t>5129002921</t>
  </si>
  <si>
    <t>5129002911</t>
  </si>
  <si>
    <t>5127002741</t>
  </si>
  <si>
    <t>5127002731</t>
  </si>
  <si>
    <t>5127002722</t>
  </si>
  <si>
    <t>5127002721</t>
  </si>
  <si>
    <t>5127002711</t>
  </si>
  <si>
    <t>5126002613</t>
  </si>
  <si>
    <t>5126002612</t>
  </si>
  <si>
    <t>5126002611</t>
  </si>
  <si>
    <t>5125002591</t>
  </si>
  <si>
    <t>5125002561</t>
  </si>
  <si>
    <t>5125002551</t>
  </si>
  <si>
    <t>5125002541</t>
  </si>
  <si>
    <t>5125002531</t>
  </si>
  <si>
    <t>5125002522</t>
  </si>
  <si>
    <t>5125002521</t>
  </si>
  <si>
    <t>5125002511</t>
  </si>
  <si>
    <t>5124002491</t>
  </si>
  <si>
    <t>5124002481</t>
  </si>
  <si>
    <t>5124002471</t>
  </si>
  <si>
    <t>5124002461</t>
  </si>
  <si>
    <t>5124002451</t>
  </si>
  <si>
    <t>5124002441</t>
  </si>
  <si>
    <t>5124002431</t>
  </si>
  <si>
    <t>5124002421</t>
  </si>
  <si>
    <t>5124002411</t>
  </si>
  <si>
    <t>5122002231</t>
  </si>
  <si>
    <t>5122002221</t>
  </si>
  <si>
    <t>5122002212</t>
  </si>
  <si>
    <t>5121002182</t>
  </si>
  <si>
    <t>5121002181</t>
  </si>
  <si>
    <t>5121002171</t>
  </si>
  <si>
    <t>5121002161</t>
  </si>
  <si>
    <t>5121002152</t>
  </si>
  <si>
    <t>5121002151</t>
  </si>
  <si>
    <t>5121002142</t>
  </si>
  <si>
    <t>5121002141</t>
  </si>
  <si>
    <t>5121002121</t>
  </si>
  <si>
    <t>5121002112</t>
  </si>
  <si>
    <t>5121002111</t>
  </si>
  <si>
    <t>5116001712</t>
  </si>
  <si>
    <t>5116001711</t>
  </si>
  <si>
    <t>5115001592</t>
  </si>
  <si>
    <t>5115001541</t>
  </si>
  <si>
    <t>5115001531</t>
  </si>
  <si>
    <t>5115001521</t>
  </si>
  <si>
    <t>5115001511</t>
  </si>
  <si>
    <t>5114001418</t>
  </si>
  <si>
    <t>5114001417</t>
  </si>
  <si>
    <t>5114001416</t>
  </si>
  <si>
    <t>5114001415</t>
  </si>
  <si>
    <t>5114001414</t>
  </si>
  <si>
    <t>5114001411</t>
  </si>
  <si>
    <t>5113001342</t>
  </si>
  <si>
    <t>5113001341</t>
  </si>
  <si>
    <t>5113001331</t>
  </si>
  <si>
    <t>5113001323</t>
  </si>
  <si>
    <t>5113001322</t>
  </si>
  <si>
    <t>5113001321</t>
  </si>
  <si>
    <t>5113001311</t>
  </si>
  <si>
    <t>5112001212</t>
  </si>
  <si>
    <t>5112001211</t>
  </si>
  <si>
    <t>5111001131</t>
  </si>
  <si>
    <t>DETERIORO ARBOLES Y PLANTAS</t>
  </si>
  <si>
    <t>DEPRECIACION EQUIPO</t>
  </si>
  <si>
    <t>JUBILACIONES</t>
  </si>
  <si>
    <t>PENSIONES</t>
  </si>
  <si>
    <t>AYUDAS SOCIALES A IN</t>
  </si>
  <si>
    <t>AYUDAS SOCIALES A AC</t>
  </si>
  <si>
    <t>BECAS</t>
  </si>
  <si>
    <t>GASTOS RELACIONADOS</t>
  </si>
  <si>
    <t>OTROS SERVICIOS GENERALES</t>
  </si>
  <si>
    <t>IMPUESTO SOBRE NÓMINAS</t>
  </si>
  <si>
    <t>IMPUESTOS Y DERECHOS DE IMPORTACIÓN</t>
  </si>
  <si>
    <t>OTROS IMPUESTOS Y DERECHOS</t>
  </si>
  <si>
    <t>EXPOSICIONES</t>
  </si>
  <si>
    <t>CONGRESOS Y CONVENCIONES</t>
  </si>
  <si>
    <t>GASTOS DE ORDEN SOCIAL Y CULTURAL</t>
  </si>
  <si>
    <t>GASTOS DE CEREMONIAL</t>
  </si>
  <si>
    <t>OTROS SERVICIOS DE T</t>
  </si>
  <si>
    <t>SERVICIOS INTEGRALES</t>
  </si>
  <si>
    <t>GASTOS DE INSTALACIÓ</t>
  </si>
  <si>
    <t>HOSPEDAJE EN COMISIO</t>
  </si>
  <si>
    <t>ALIMENTOS EN EL EXTR</t>
  </si>
  <si>
    <t>VIÁTICOS EN EL EXTRA</t>
  </si>
  <si>
    <t>HOSPEDAJE EN EL PAÍS</t>
  </si>
  <si>
    <t>ALIMENTOS EN EL PAÍS</t>
  </si>
  <si>
    <t>VIÁTICOS NACIONALES</t>
  </si>
  <si>
    <t>PASAJES TERRESTRES I</t>
  </si>
  <si>
    <t>PASAJES TERRESTRES N</t>
  </si>
  <si>
    <t>PASAJES AÉREOS INTER</t>
  </si>
  <si>
    <t>PASAJES AÉREOS NACIO</t>
  </si>
  <si>
    <t>SERVICIO DE CREACIÓN</t>
  </si>
  <si>
    <t>SERVICIOS DE LA INDU</t>
  </si>
  <si>
    <t>PROMOCIÓN PARA LA VE</t>
  </si>
  <si>
    <t>PUBLIC NO CAMPAÑAS</t>
  </si>
  <si>
    <t>IMPRESIÓN Y ELABORAC</t>
  </si>
  <si>
    <t>DIFUSIÓN E INFORMACI</t>
  </si>
  <si>
    <t>SERVICIOS DE JARDINERÍA Y FUMIGACIÓN</t>
  </si>
  <si>
    <t>SERVICIOS DE LIMPIEZ</t>
  </si>
  <si>
    <t>INSTALACIÓN, REPARA</t>
  </si>
  <si>
    <t>MANTENIMIENTO Y CONS</t>
  </si>
  <si>
    <t>NSTALACIÓN, REPARA</t>
  </si>
  <si>
    <t>ADAPTACIÓN DE INMUEBLES</t>
  </si>
  <si>
    <t>CONSERVACIÓN Y MANTE</t>
  </si>
  <si>
    <t>FLETES Y MANIOBRAS</t>
  </si>
  <si>
    <t>SEGURO DE BIENES PATRIMONIALES</t>
  </si>
  <si>
    <t>SEGUROS DE RESPONSAB</t>
  </si>
  <si>
    <t>SERVICIOS FINANCIEROS Y BANCARIOS</t>
  </si>
  <si>
    <t>SERVICIOS PROFESIONA</t>
  </si>
  <si>
    <t>SERVICIOS DE VIGILANCIA</t>
  </si>
  <si>
    <t>SERVICIOS DE PROTECCIÓN Y SEGURIDAD</t>
  </si>
  <si>
    <t>SERVICIOS DE APOYO ADMINISTRATIVO</t>
  </si>
  <si>
    <t>SERVICIOS DE FOTOCOPIADO</t>
  </si>
  <si>
    <t>SERVICIOS DE IMPRESIÓN</t>
  </si>
  <si>
    <t>IMPRESION DE DOCUMENTOS OFICIALES</t>
  </si>
  <si>
    <t>SERVICIOS DE INVESTI</t>
  </si>
  <si>
    <t>SERVICIOS DE CAPACITACIÓN</t>
  </si>
  <si>
    <t>SERVICIOS DE PROCESO</t>
  </si>
  <si>
    <t>SERVICIOS DE CONSULT</t>
  </si>
  <si>
    <t>SERVICIOS DE DISEÑO</t>
  </si>
  <si>
    <t>OTROS SERVICIOS RELACIONADOS</t>
  </si>
  <si>
    <t>SERVICIOS LEGALES</t>
  </si>
  <si>
    <t>OTROS ARRENDAMIENTOS</t>
  </si>
  <si>
    <t>ARRENDAMIENTO DE ACTIVOS INTANGIBLES</t>
  </si>
  <si>
    <t>ARRENDAMIENTO DE MAQUINARIA Y EQUIPO</t>
  </si>
  <si>
    <t>ARRENDAMIENTO DE VEH</t>
  </si>
  <si>
    <t>ARRENDAMIENTO DE EQU</t>
  </si>
  <si>
    <t>ARRENDAMIENTO DE MOB</t>
  </si>
  <si>
    <t>ARRENDAMIENTO DE EDIFICIOS Y LOCALES</t>
  </si>
  <si>
    <t>SERVICIO POSTAL</t>
  </si>
  <si>
    <t>SERVICIOS DE PROCESA</t>
  </si>
  <si>
    <t>SERVICIOS DE REDES</t>
  </si>
  <si>
    <t>SERVICIOS DE ACCESO DE INTERNET</t>
  </si>
  <si>
    <t>SERVICIOS DE TELECOM</t>
  </si>
  <si>
    <t>SERVICIO TELEFONÍA CELULAR</t>
  </si>
  <si>
    <t>SERVICIO TELEFONÍA TRADICIONAL</t>
  </si>
  <si>
    <t>SERVICIO DE AGUA</t>
  </si>
  <si>
    <t>SERVICIO DE GAS</t>
  </si>
  <si>
    <t>SERVICIO DE ENERGÍA ELÉCTRICA</t>
  </si>
  <si>
    <t>PRODUCTOS TEXTILES</t>
  </si>
  <si>
    <t>ARTÍCULOS DEPORTIVOS</t>
  </si>
  <si>
    <t>PRENDAS DE PROTECCIÓN PERSONAL</t>
  </si>
  <si>
    <t>PRENDAS DE SEGURIDAD</t>
  </si>
  <si>
    <t>VESTUARIO Y UNIFORMES</t>
  </si>
  <si>
    <t>"COMBUSTIBLES, LUBRI</t>
  </si>
  <si>
    <t>COMBUSTIBLES, LUBRIC</t>
  </si>
  <si>
    <t>OTROS PRODUCTOS QUÍMICOS</t>
  </si>
  <si>
    <t>"FIBRAS SINTÉTICAS,</t>
  </si>
  <si>
    <t>"MATERIALES, ACCESOR</t>
  </si>
  <si>
    <t>MEDICINAS Y PRODUCTOS FARMACÉUTICOS</t>
  </si>
  <si>
    <t>PLAGUICIDAS Y PESTICIDAS</t>
  </si>
  <si>
    <t>FERTILIZANTES Y ABONOS</t>
  </si>
  <si>
    <t>SUSTANCIAS QUÍMICAS</t>
  </si>
  <si>
    <t>MATERIALES COMPLEMENTARIOS</t>
  </si>
  <si>
    <t>ART METÁLICOS CONSTR</t>
  </si>
  <si>
    <t>MATERIAL ELÉCTRICO Y ELECTRÓNICO</t>
  </si>
  <si>
    <t>MATERIALES DE CONSTRUCCIÓN DE VIDRIO</t>
  </si>
  <si>
    <t>MATERIALES DE CONSTRUCCIÓN DE MADERA</t>
  </si>
  <si>
    <t>MATERIALES DE CONSTR</t>
  </si>
  <si>
    <t>UTENSILIOS PARA EL S</t>
  </si>
  <si>
    <t>PRODUCTOS ALIMENTICIOS PARA ANIMALES</t>
  </si>
  <si>
    <t>MATERIALES PARA EL R</t>
  </si>
  <si>
    <t>MATERIALES Y ÚTILES DE ENSEÑANZA</t>
  </si>
  <si>
    <t>MATERIAL IMPRESO E I</t>
  </si>
  <si>
    <t>MATERIALES Y ÚTILES</t>
  </si>
  <si>
    <t>MATERIALES Y ÚTILES DE OFICINA</t>
  </si>
  <si>
    <t>ESTÍMULOS AL PERSONAL OPERATIVO</t>
  </si>
  <si>
    <t>ESTÍMULOS POR PRODUC</t>
  </si>
  <si>
    <t>OTRAS PRESTACIONES</t>
  </si>
  <si>
    <t>PRESTACIONES ESTABLE</t>
  </si>
  <si>
    <t>PRESTACIONES DE RETIRO</t>
  </si>
  <si>
    <t>INDEMNIZACIONES POR</t>
  </si>
  <si>
    <t>CUOTAS PARA EL FONDO DE AHORRO</t>
  </si>
  <si>
    <t>OTROS GASTOS RED MEDICA</t>
  </si>
  <si>
    <t>GASTOS DE SERVICIOS DE APOYO</t>
  </si>
  <si>
    <t>GASTOS HOSPITALARIOS</t>
  </si>
  <si>
    <t>GASTOS DE FARMACIA</t>
  </si>
  <si>
    <t>HONORARIOS MÉDICOS</t>
  </si>
  <si>
    <t>APORTACIONES AL ISSEG</t>
  </si>
  <si>
    <t>COMPENSACIONES POR SERVICIOS</t>
  </si>
  <si>
    <t>COMPENSACIONES POR S</t>
  </si>
  <si>
    <t>REMUNERACIONES POR H</t>
  </si>
  <si>
    <t>GRATIFICACIÓN DE FIN DE AÑO</t>
  </si>
  <si>
    <t>PRIMA DOMINICAL</t>
  </si>
  <si>
    <t>PRIMA VACACIONAL</t>
  </si>
  <si>
    <t>PRIMA POR AÑOS DE SE</t>
  </si>
  <si>
    <t>HONORARIOS ASIMILADOS</t>
  </si>
  <si>
    <t>HONORARIOS</t>
  </si>
  <si>
    <t>SUELDOS BASE</t>
  </si>
  <si>
    <t>3111100001</t>
  </si>
  <si>
    <t>PATRIMONIO</t>
  </si>
  <si>
    <t>3231100001</t>
  </si>
  <si>
    <t>3221100001</t>
  </si>
  <si>
    <t>3211100001</t>
  </si>
  <si>
    <t>REVALUO DE BIENES INMUEBLES</t>
  </si>
  <si>
    <t>RESULTADOS DE EJERCICIOS ANTERIORES</t>
  </si>
  <si>
    <t>RESULTADOS DEL EJERC</t>
  </si>
  <si>
    <t>Devoluciones de ingreso de ejercicios anteriores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</si>
  <si>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</si>
  <si>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</si>
  <si>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</si>
  <si>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</si>
  <si>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</si>
  <si>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Inversiones financieras de corto plazo</t>
  </si>
  <si>
    <t>Fideicomisos, mandatos y contratos análogos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</si>
</sst>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9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74">
    <xf numFmtId="0" fontId="0" fillId="0" borderId="0" xfId="0"/>
    <xf numFmtId="0" fontId="13" fillId="0" borderId="0" xfId="0" applyFont="1"/>
    <xf numFmtId="0" fontId="3" fillId="0" borderId="0" xfId="0" applyFont="1"/>
    <xf numFmtId="0" fontId="12" fillId="0" borderId="0" xfId="0" applyFont="1"/>
    <xf numFmtId="4" fontId="8" fillId="0" borderId="0" xfId="1" applyNumberFormat="1" applyFont="1"/>
    <xf numFmtId="0" fontId="9" fillId="0" borderId="0" xfId="0" applyFont="1"/>
    <xf numFmtId="4" fontId="8" fillId="0" borderId="0" xfId="0" applyNumberFormat="1" applyFont="1"/>
    <xf numFmtId="0" fontId="8" fillId="0" borderId="0" xfId="0" applyFont="1" applyFill="1"/>
    <xf numFmtId="4" fontId="8" fillId="0" borderId="0" xfId="0" applyNumberFormat="1" applyFont="1" applyFill="1"/>
    <xf numFmtId="4" fontId="8" fillId="0" borderId="0" xfId="0" applyNumberFormat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wrapText="1"/>
    </xf>
    <xf numFmtId="0" fontId="8" fillId="0" borderId="0" xfId="0" applyFont="1" applyBorder="1"/>
    <xf numFmtId="4" fontId="8" fillId="0" borderId="0" xfId="0" applyNumberFormat="1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/>
    <xf numFmtId="0" fontId="12" fillId="2" borderId="21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left" vertical="center"/>
    </xf>
    <xf numFmtId="0" fontId="12" fillId="0" borderId="0" xfId="0" applyFont="1" applyBorder="1"/>
    <xf numFmtId="4" fontId="8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8" fillId="0" borderId="0" xfId="0" applyNumberFormat="1" applyFont="1"/>
    <xf numFmtId="4" fontId="3" fillId="0" borderId="0" xfId="0" applyNumberFormat="1" applyFont="1"/>
    <xf numFmtId="15" fontId="8" fillId="0" borderId="0" xfId="0" applyNumberFormat="1" applyFont="1" applyFill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8" fillId="0" borderId="0" xfId="1" applyNumberFormat="1" applyFont="1" applyBorder="1"/>
    <xf numFmtId="4" fontId="8" fillId="0" borderId="0" xfId="1" applyNumberFormat="1" applyFont="1" applyAlignment="1"/>
    <xf numFmtId="10" fontId="8" fillId="0" borderId="0" xfId="0" applyNumberFormat="1" applyFont="1" applyAlignment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/>
    </xf>
    <xf numFmtId="0" fontId="3" fillId="0" borderId="0" xfId="3" applyFont="1" applyFill="1"/>
    <xf numFmtId="0" fontId="12" fillId="0" borderId="18" xfId="3" applyFont="1" applyFill="1" applyBorder="1" applyAlignment="1">
      <alignment horizontal="center" vertical="center" wrapText="1"/>
    </xf>
    <xf numFmtId="0" fontId="12" fillId="0" borderId="20" xfId="3" applyFont="1" applyFill="1" applyBorder="1" applyAlignment="1">
      <alignment horizontal="center" vertical="center" wrapText="1"/>
    </xf>
    <xf numFmtId="0" fontId="8" fillId="0" borderId="1" xfId="4" applyFont="1" applyFill="1" applyBorder="1"/>
    <xf numFmtId="0" fontId="12" fillId="0" borderId="24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5" xfId="3" applyFont="1" applyFill="1" applyBorder="1" applyAlignment="1">
      <alignment horizontal="center" vertical="center" wrapText="1"/>
    </xf>
    <xf numFmtId="0" fontId="8" fillId="0" borderId="20" xfId="4" applyFont="1" applyFill="1" applyBorder="1"/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1" applyNumberFormat="1" applyFont="1" applyFill="1"/>
    <xf numFmtId="0" fontId="12" fillId="3" borderId="1" xfId="0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8" fillId="0" borderId="0" xfId="0" applyFont="1"/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Protection="1">
      <protection locked="0"/>
    </xf>
    <xf numFmtId="0" fontId="12" fillId="0" borderId="0" xfId="0" applyFont="1" applyBorder="1" applyProtection="1">
      <protection locked="0"/>
    </xf>
    <xf numFmtId="0" fontId="15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8" fillId="0" borderId="0" xfId="1" applyFont="1" applyFill="1" applyBorder="1" applyProtection="1">
      <protection locked="0"/>
    </xf>
    <xf numFmtId="43" fontId="8" fillId="0" borderId="0" xfId="1" applyFont="1" applyBorder="1" applyProtection="1"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2" fillId="2" borderId="26" xfId="0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2" fillId="3" borderId="26" xfId="0" applyNumberFormat="1" applyFont="1" applyFill="1" applyBorder="1" applyAlignment="1">
      <alignment horizontal="right" wrapText="1"/>
    </xf>
    <xf numFmtId="4" fontId="12" fillId="3" borderId="27" xfId="0" applyNumberFormat="1" applyFont="1" applyFill="1" applyBorder="1" applyAlignment="1">
      <alignment wrapText="1"/>
    </xf>
    <xf numFmtId="4" fontId="12" fillId="3" borderId="27" xfId="0" applyNumberFormat="1" applyFont="1" applyFill="1" applyBorder="1" applyAlignment="1">
      <alignment horizontal="right" wrapText="1"/>
    </xf>
    <xf numFmtId="0" fontId="12" fillId="3" borderId="19" xfId="0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8" fillId="0" borderId="0" xfId="0" applyNumberFormat="1" applyFont="1" applyAlignment="1"/>
    <xf numFmtId="4" fontId="12" fillId="3" borderId="1" xfId="0" applyNumberFormat="1" applyFont="1" applyFill="1" applyBorder="1" applyAlignment="1">
      <alignment horizontal="right" wrapText="1"/>
    </xf>
    <xf numFmtId="4" fontId="12" fillId="3" borderId="28" xfId="0" applyNumberFormat="1" applyFont="1" applyFill="1" applyBorder="1" applyAlignment="1">
      <alignment wrapText="1"/>
    </xf>
    <xf numFmtId="4" fontId="12" fillId="3" borderId="28" xfId="0" applyNumberFormat="1" applyFont="1" applyFill="1" applyBorder="1" applyAlignment="1">
      <alignment horizontal="right" wrapText="1"/>
    </xf>
    <xf numFmtId="0" fontId="12" fillId="3" borderId="20" xfId="0" applyFont="1" applyFill="1" applyBorder="1" applyAlignment="1">
      <alignment horizontal="left" wrapText="1"/>
    </xf>
    <xf numFmtId="4" fontId="8" fillId="0" borderId="28" xfId="0" applyNumberFormat="1" applyFont="1" applyFill="1" applyBorder="1" applyAlignment="1">
      <alignment wrapText="1"/>
    </xf>
    <xf numFmtId="49" fontId="8" fillId="0" borderId="28" xfId="0" applyNumberFormat="1" applyFont="1" applyFill="1" applyBorder="1" applyAlignment="1">
      <alignment wrapText="1"/>
    </xf>
    <xf numFmtId="49" fontId="8" fillId="0" borderId="20" xfId="0" applyNumberFormat="1" applyFont="1" applyFill="1" applyBorder="1" applyAlignment="1">
      <alignment wrapText="1"/>
    </xf>
    <xf numFmtId="4" fontId="12" fillId="3" borderId="19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>
      <alignment horizontal="center" vertical="center" wrapText="1"/>
    </xf>
    <xf numFmtId="43" fontId="8" fillId="0" borderId="0" xfId="1" applyFont="1"/>
    <xf numFmtId="4" fontId="8" fillId="0" borderId="0" xfId="0" applyNumberFormat="1" applyFont="1" applyFill="1" applyAlignment="1"/>
    <xf numFmtId="0" fontId="8" fillId="0" borderId="0" xfId="0" applyFont="1" applyFill="1" applyAlignment="1"/>
    <xf numFmtId="4" fontId="12" fillId="3" borderId="1" xfId="0" applyNumberFormat="1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4" fontId="12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0" fontId="12" fillId="0" borderId="1" xfId="0" applyFont="1" applyFill="1" applyBorder="1" applyAlignment="1">
      <alignment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" fontId="12" fillId="3" borderId="20" xfId="0" applyNumberFormat="1" applyFont="1" applyFill="1" applyBorder="1" applyAlignment="1">
      <alignment wrapText="1"/>
    </xf>
    <xf numFmtId="0" fontId="12" fillId="3" borderId="20" xfId="0" applyFont="1" applyFill="1" applyBorder="1" applyAlignment="1">
      <alignment wrapText="1"/>
    </xf>
    <xf numFmtId="4" fontId="8" fillId="0" borderId="20" xfId="0" applyNumberFormat="1" applyFont="1" applyFill="1" applyBorder="1" applyAlignment="1">
      <alignment wrapText="1"/>
    </xf>
    <xf numFmtId="49" fontId="12" fillId="2" borderId="20" xfId="1" applyNumberFormat="1" applyFont="1" applyFill="1" applyBorder="1" applyAlignment="1">
      <alignment horizontal="center" vertical="center" wrapText="1"/>
    </xf>
    <xf numFmtId="4" fontId="12" fillId="2" borderId="20" xfId="1" applyNumberFormat="1" applyFont="1" applyFill="1" applyBorder="1" applyAlignment="1">
      <alignment horizontal="center" vertical="center" wrapText="1"/>
    </xf>
    <xf numFmtId="0" fontId="12" fillId="2" borderId="2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2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8" fillId="0" borderId="0" xfId="3" applyFont="1" applyFill="1" applyAlignment="1">
      <alignment vertical="top"/>
    </xf>
    <xf numFmtId="4" fontId="9" fillId="0" borderId="0" xfId="0" applyNumberFormat="1" applyFont="1"/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4" fontId="12" fillId="2" borderId="1" xfId="0" quotePrefix="1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8" fillId="0" borderId="1" xfId="1" applyFont="1" applyBorder="1" applyAlignment="1">
      <alignment wrapText="1"/>
    </xf>
    <xf numFmtId="4" fontId="8" fillId="0" borderId="2" xfId="1" applyNumberFormat="1" applyFont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9" fontId="8" fillId="0" borderId="29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12" fillId="2" borderId="18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left" vertical="center" wrapText="1"/>
    </xf>
    <xf numFmtId="0" fontId="12" fillId="3" borderId="19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" fontId="12" fillId="2" borderId="3" xfId="1" applyNumberFormat="1" applyFont="1" applyFill="1" applyBorder="1" applyAlignment="1">
      <alignment horizontal="center" vertical="center" wrapText="1"/>
    </xf>
    <xf numFmtId="4" fontId="12" fillId="2" borderId="20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0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8" fillId="0" borderId="12" xfId="0" applyFont="1" applyBorder="1"/>
    <xf numFmtId="4" fontId="8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2" fillId="3" borderId="3" xfId="0" applyNumberFormat="1" applyFont="1" applyFill="1" applyBorder="1" applyAlignment="1">
      <alignment wrapText="1"/>
    </xf>
    <xf numFmtId="0" fontId="12" fillId="3" borderId="3" xfId="0" applyFont="1" applyFill="1" applyBorder="1" applyAlignment="1">
      <alignment wrapText="1"/>
    </xf>
    <xf numFmtId="0" fontId="8" fillId="0" borderId="1" xfId="0" applyFont="1" applyBorder="1" applyAlignment="1"/>
    <xf numFmtId="4" fontId="8" fillId="0" borderId="1" xfId="0" applyNumberFormat="1" applyFont="1" applyBorder="1" applyAlignment="1"/>
    <xf numFmtId="4" fontId="16" fillId="0" borderId="0" xfId="2" applyNumberFormat="1" applyFont="1" applyFill="1" applyBorder="1" applyAlignment="1">
      <alignment horizontal="left" vertical="top"/>
    </xf>
    <xf numFmtId="0" fontId="12" fillId="2" borderId="24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4" fontId="12" fillId="0" borderId="0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5" borderId="1" xfId="2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center"/>
    </xf>
    <xf numFmtId="10" fontId="12" fillId="3" borderId="1" xfId="0" applyNumberFormat="1" applyFont="1" applyFill="1" applyBorder="1" applyAlignment="1">
      <alignment wrapText="1"/>
    </xf>
    <xf numFmtId="0" fontId="8" fillId="0" borderId="18" xfId="0" applyFont="1" applyBorder="1" applyAlignment="1"/>
    <xf numFmtId="4" fontId="8" fillId="0" borderId="20" xfId="1" applyNumberFormat="1" applyFont="1" applyBorder="1" applyAlignment="1"/>
    <xf numFmtId="0" fontId="8" fillId="0" borderId="20" xfId="0" applyFont="1" applyBorder="1" applyAlignment="1"/>
    <xf numFmtId="0" fontId="12" fillId="2" borderId="20" xfId="0" applyFont="1" applyFill="1" applyBorder="1" applyAlignment="1">
      <alignment horizontal="center" vertical="center" wrapText="1"/>
    </xf>
    <xf numFmtId="0" fontId="12" fillId="0" borderId="23" xfId="0" applyFont="1" applyBorder="1" applyAlignment="1"/>
    <xf numFmtId="4" fontId="12" fillId="0" borderId="23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8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2" fillId="3" borderId="20" xfId="1" applyNumberFormat="1" applyFont="1" applyFill="1" applyBorder="1" applyAlignment="1">
      <alignment wrapText="1"/>
    </xf>
    <xf numFmtId="0" fontId="12" fillId="3" borderId="2" xfId="0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2" fillId="3" borderId="26" xfId="1" applyNumberFormat="1" applyFont="1" applyFill="1" applyBorder="1" applyAlignment="1">
      <alignment wrapText="1"/>
    </xf>
    <xf numFmtId="4" fontId="12" fillId="3" borderId="1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" fontId="8" fillId="0" borderId="26" xfId="1" applyNumberFormat="1" applyFont="1" applyFill="1" applyBorder="1" applyAlignment="1">
      <alignment wrapText="1"/>
    </xf>
    <xf numFmtId="49" fontId="8" fillId="0" borderId="31" xfId="0" applyNumberFormat="1" applyFont="1" applyFill="1" applyBorder="1" applyAlignment="1">
      <alignment wrapText="1"/>
    </xf>
    <xf numFmtId="49" fontId="8" fillId="0" borderId="26" xfId="0" applyNumberFormat="1" applyFont="1" applyFill="1" applyBorder="1" applyAlignment="1">
      <alignment wrapText="1"/>
    </xf>
    <xf numFmtId="4" fontId="12" fillId="3" borderId="27" xfId="1" applyNumberFormat="1" applyFont="1" applyFill="1" applyBorder="1" applyAlignment="1">
      <alignment wrapText="1"/>
    </xf>
    <xf numFmtId="0" fontId="12" fillId="3" borderId="31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2" fillId="3" borderId="32" xfId="0" applyNumberFormat="1" applyFont="1" applyFill="1" applyBorder="1" applyAlignment="1">
      <alignment wrapText="1"/>
    </xf>
    <xf numFmtId="0" fontId="12" fillId="3" borderId="28" xfId="0" applyFont="1" applyFill="1" applyBorder="1" applyAlignment="1">
      <alignment wrapText="1"/>
    </xf>
    <xf numFmtId="4" fontId="8" fillId="0" borderId="0" xfId="0" applyNumberFormat="1" applyFont="1" applyFill="1" applyBorder="1"/>
    <xf numFmtId="0" fontId="12" fillId="0" borderId="0" xfId="0" applyFont="1" applyBorder="1" applyAlignment="1"/>
    <xf numFmtId="4" fontId="12" fillId="2" borderId="20" xfId="0" applyNumberFormat="1" applyFont="1" applyFill="1" applyBorder="1" applyAlignment="1">
      <alignment horizontal="left" vertical="center"/>
    </xf>
    <xf numFmtId="10" fontId="12" fillId="3" borderId="1" xfId="0" applyNumberFormat="1" applyFont="1" applyFill="1" applyBorder="1" applyAlignment="1">
      <alignment horizontal="right" wrapText="1"/>
    </xf>
    <xf numFmtId="0" fontId="12" fillId="3" borderId="19" xfId="0" applyFont="1" applyFill="1" applyBorder="1" applyAlignment="1">
      <alignment horizontal="left" vertical="center" wrapText="1"/>
    </xf>
    <xf numFmtId="0" fontId="8" fillId="0" borderId="1" xfId="0" applyFont="1" applyBorder="1"/>
    <xf numFmtId="4" fontId="8" fillId="0" borderId="2" xfId="1" applyNumberFormat="1" applyFont="1" applyBorder="1"/>
    <xf numFmtId="49" fontId="8" fillId="0" borderId="1" xfId="0" applyNumberFormat="1" applyFont="1" applyBorder="1"/>
    <xf numFmtId="0" fontId="12" fillId="2" borderId="18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wrapText="1"/>
    </xf>
    <xf numFmtId="10" fontId="12" fillId="0" borderId="0" xfId="0" applyNumberFormat="1" applyFont="1" applyFill="1" applyBorder="1" applyAlignment="1">
      <alignment wrapText="1"/>
    </xf>
    <xf numFmtId="4" fontId="12" fillId="0" borderId="0" xfId="1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8" fillId="0" borderId="28" xfId="7" applyNumberFormat="1" applyFont="1" applyFill="1" applyBorder="1" applyAlignment="1">
      <alignment wrapText="1"/>
    </xf>
    <xf numFmtId="2" fontId="12" fillId="2" borderId="18" xfId="1" applyNumberFormat="1" applyFont="1" applyFill="1" applyBorder="1" applyAlignment="1">
      <alignment horizontal="center" vertical="center" wrapText="1"/>
    </xf>
    <xf numFmtId="2" fontId="12" fillId="2" borderId="20" xfId="1" applyNumberFormat="1" applyFont="1" applyFill="1" applyBorder="1" applyAlignment="1">
      <alignment horizontal="center" vertical="center" wrapText="1"/>
    </xf>
    <xf numFmtId="10" fontId="12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8" fillId="0" borderId="0" xfId="0" applyNumberFormat="1" applyFont="1" applyBorder="1"/>
    <xf numFmtId="10" fontId="8" fillId="0" borderId="0" xfId="1" applyNumberFormat="1" applyFont="1" applyBorder="1"/>
    <xf numFmtId="4" fontId="12" fillId="3" borderId="26" xfId="0" applyNumberFormat="1" applyFont="1" applyFill="1" applyBorder="1" applyAlignment="1">
      <alignment wrapText="1"/>
    </xf>
    <xf numFmtId="4" fontId="12" fillId="2" borderId="20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8" fillId="0" borderId="2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>
      <alignment wrapText="1"/>
    </xf>
    <xf numFmtId="4" fontId="12" fillId="0" borderId="20" xfId="0" applyNumberFormat="1" applyFont="1" applyFill="1" applyBorder="1" applyAlignment="1">
      <alignment wrapText="1"/>
    </xf>
    <xf numFmtId="0" fontId="12" fillId="0" borderId="20" xfId="0" applyFont="1" applyFill="1" applyBorder="1" applyAlignment="1">
      <alignment wrapText="1"/>
    </xf>
    <xf numFmtId="4" fontId="2" fillId="0" borderId="23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2" fillId="3" borderId="20" xfId="0" applyNumberFormat="1" applyFont="1" applyFill="1" applyBorder="1" applyAlignment="1">
      <alignment horizontal="center"/>
    </xf>
    <xf numFmtId="4" fontId="12" fillId="3" borderId="24" xfId="0" applyNumberFormat="1" applyFont="1" applyFill="1" applyBorder="1" applyAlignment="1">
      <alignment horizontal="right"/>
    </xf>
    <xf numFmtId="0" fontId="18" fillId="3" borderId="20" xfId="0" applyFont="1" applyFill="1" applyBorder="1" applyAlignment="1">
      <alignment wrapText="1"/>
    </xf>
    <xf numFmtId="10" fontId="8" fillId="0" borderId="20" xfId="0" applyNumberFormat="1" applyFont="1" applyFill="1" applyBorder="1" applyAlignment="1">
      <alignment horizontal="right"/>
    </xf>
    <xf numFmtId="4" fontId="8" fillId="0" borderId="24" xfId="0" applyNumberFormat="1" applyFont="1" applyFill="1" applyBorder="1" applyAlignment="1">
      <alignment horizontal="right"/>
    </xf>
    <xf numFmtId="0" fontId="19" fillId="0" borderId="20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10" fontId="12" fillId="0" borderId="0" xfId="0" applyNumberFormat="1" applyFont="1" applyAlignment="1"/>
    <xf numFmtId="4" fontId="12" fillId="0" borderId="0" xfId="0" applyNumberFormat="1" applyFont="1" applyAlignment="1"/>
    <xf numFmtId="0" fontId="12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8" fillId="0" borderId="0" xfId="1" applyNumberFormat="1" applyFont="1" applyBorder="1" applyAlignment="1"/>
    <xf numFmtId="10" fontId="8" fillId="0" borderId="0" xfId="0" applyNumberFormat="1" applyFont="1" applyBorder="1" applyAlignment="1">
      <alignment horizontal="center"/>
    </xf>
    <xf numFmtId="10" fontId="9" fillId="0" borderId="0" xfId="0" applyNumberFormat="1" applyFont="1" applyAlignment="1"/>
    <xf numFmtId="4" fontId="8" fillId="0" borderId="33" xfId="0" applyNumberFormat="1" applyFont="1" applyFill="1" applyBorder="1" applyAlignment="1">
      <alignment horizontal="right"/>
    </xf>
    <xf numFmtId="4" fontId="8" fillId="0" borderId="34" xfId="0" applyNumberFormat="1" applyFont="1" applyFill="1" applyBorder="1" applyAlignment="1">
      <alignment horizontal="right"/>
    </xf>
    <xf numFmtId="0" fontId="3" fillId="0" borderId="34" xfId="3" applyFont="1" applyBorder="1" applyAlignment="1">
      <alignment vertical="top" wrapText="1"/>
    </xf>
    <xf numFmtId="0" fontId="3" fillId="0" borderId="34" xfId="3" applyNumberFormat="1" applyFont="1" applyFill="1" applyBorder="1" applyAlignment="1">
      <alignment horizontal="center" vertical="top"/>
    </xf>
    <xf numFmtId="4" fontId="8" fillId="0" borderId="2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2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2" fillId="3" borderId="1" xfId="0" applyNumberFormat="1" applyFont="1" applyFill="1" applyBorder="1" applyAlignment="1">
      <alignment horizontal="right"/>
    </xf>
    <xf numFmtId="0" fontId="18" fillId="3" borderId="1" xfId="0" applyFont="1" applyFill="1" applyBorder="1" applyAlignment="1">
      <alignment vertical="center"/>
    </xf>
    <xf numFmtId="0" fontId="15" fillId="3" borderId="1" xfId="3" applyFont="1" applyFill="1" applyBorder="1" applyAlignment="1" applyProtection="1">
      <alignment horizontal="center" vertical="top"/>
      <protection hidden="1"/>
    </xf>
    <xf numFmtId="4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center" indent="1"/>
    </xf>
    <xf numFmtId="0" fontId="10" fillId="0" borderId="11" xfId="3" applyFont="1" applyBorder="1" applyAlignment="1" applyProtection="1">
      <alignment horizontal="center" vertical="top"/>
      <protection hidden="1"/>
    </xf>
    <xf numFmtId="0" fontId="19" fillId="0" borderId="1" xfId="0" applyFont="1" applyFill="1" applyBorder="1" applyAlignment="1">
      <alignment horizontal="left" vertical="center" wrapText="1" indent="1"/>
    </xf>
    <xf numFmtId="0" fontId="8" fillId="0" borderId="1" xfId="0" quotePrefix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vertical="center" wrapText="1"/>
    </xf>
    <xf numFmtId="0" fontId="10" fillId="0" borderId="1" xfId="3" applyFont="1" applyBorder="1" applyAlignment="1" applyProtection="1">
      <alignment horizontal="center" vertical="top"/>
      <protection hidden="1"/>
    </xf>
    <xf numFmtId="0" fontId="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vertical="center"/>
    </xf>
    <xf numFmtId="0" fontId="12" fillId="2" borderId="35" xfId="0" applyFont="1" applyFill="1" applyBorder="1" applyAlignment="1">
      <alignment horizontal="center" vertical="center"/>
    </xf>
    <xf numFmtId="0" fontId="8" fillId="0" borderId="10" xfId="0" applyFont="1" applyBorder="1"/>
    <xf numFmtId="0" fontId="12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36" xfId="2" applyFont="1" applyFill="1" applyBorder="1" applyAlignment="1">
      <alignment horizontal="left" vertical="top"/>
    </xf>
    <xf numFmtId="0" fontId="2" fillId="2" borderId="37" xfId="2" applyFont="1" applyFill="1" applyBorder="1" applyAlignment="1">
      <alignment horizontal="left" vertical="top"/>
    </xf>
    <xf numFmtId="4" fontId="12" fillId="3" borderId="1" xfId="0" applyNumberFormat="1" applyFont="1" applyFill="1" applyBorder="1"/>
    <xf numFmtId="0" fontId="18" fillId="3" borderId="2" xfId="0" applyFont="1" applyFill="1" applyBorder="1" applyAlignment="1">
      <alignment vertical="center"/>
    </xf>
    <xf numFmtId="0" fontId="20" fillId="3" borderId="1" xfId="3" applyFont="1" applyFill="1" applyBorder="1" applyAlignment="1" applyProtection="1">
      <alignment horizontal="center" vertical="top"/>
      <protection hidden="1"/>
    </xf>
    <xf numFmtId="4" fontId="8" fillId="0" borderId="1" xfId="0" applyNumberFormat="1" applyFont="1" applyBorder="1"/>
    <xf numFmtId="0" fontId="19" fillId="0" borderId="2" xfId="0" applyFont="1" applyFill="1" applyBorder="1" applyAlignment="1">
      <alignment horizontal="left" vertical="center" indent="1"/>
    </xf>
    <xf numFmtId="0" fontId="19" fillId="0" borderId="10" xfId="0" applyFont="1" applyFill="1" applyBorder="1" applyAlignment="1">
      <alignment horizontal="left" vertical="center" wrapText="1" indent="1"/>
    </xf>
    <xf numFmtId="4" fontId="12" fillId="0" borderId="1" xfId="0" applyNumberFormat="1" applyFont="1" applyBorder="1"/>
    <xf numFmtId="0" fontId="18" fillId="0" borderId="2" xfId="0" applyFont="1" applyFill="1" applyBorder="1" applyAlignment="1">
      <alignment vertical="center"/>
    </xf>
    <xf numFmtId="0" fontId="9" fillId="0" borderId="1" xfId="3" applyFont="1" applyBorder="1" applyAlignment="1" applyProtection="1">
      <alignment horizontal="center" vertical="top"/>
      <protection hidden="1"/>
    </xf>
    <xf numFmtId="4" fontId="8" fillId="0" borderId="10" xfId="0" applyNumberFormat="1" applyFont="1" applyBorder="1"/>
    <xf numFmtId="0" fontId="2" fillId="2" borderId="36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2" fillId="0" borderId="20" xfId="3" applyNumberFormat="1" applyFont="1" applyFill="1" applyBorder="1" applyAlignment="1">
      <alignment horizontal="right" wrapText="1"/>
    </xf>
    <xf numFmtId="0" fontId="8" fillId="0" borderId="20" xfId="3" applyFont="1" applyFill="1" applyBorder="1" applyAlignment="1">
      <alignment horizontal="left" vertical="center" wrapText="1"/>
    </xf>
    <xf numFmtId="0" fontId="3" fillId="0" borderId="20" xfId="3" applyFont="1" applyFill="1" applyBorder="1" applyAlignment="1">
      <alignment horizontal="center"/>
    </xf>
    <xf numFmtId="0" fontId="8" fillId="0" borderId="20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/>
    </xf>
    <xf numFmtId="0" fontId="12" fillId="0" borderId="1" xfId="4" applyFont="1" applyFill="1" applyBorder="1"/>
    <xf numFmtId="0" fontId="12" fillId="0" borderId="1" xfId="4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12" fillId="0" borderId="1" xfId="4" quotePrefix="1" applyFont="1" applyFill="1" applyBorder="1" applyAlignment="1">
      <alignment horizont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0" xfId="3" applyFont="1" applyFill="1" applyBorder="1"/>
    <xf numFmtId="0" fontId="8" fillId="0" borderId="20" xfId="0" applyFont="1" applyBorder="1" applyAlignment="1">
      <alignment horizontal="justify" vertical="center" wrapText="1"/>
    </xf>
    <xf numFmtId="0" fontId="12" fillId="0" borderId="20" xfId="0" applyFont="1" applyBorder="1" applyAlignment="1">
      <alignment horizontal="justify" vertical="center" wrapText="1"/>
    </xf>
    <xf numFmtId="0" fontId="2" fillId="0" borderId="20" xfId="3" applyFont="1" applyFill="1" applyBorder="1" applyAlignment="1">
      <alignment horizontal="center"/>
    </xf>
    <xf numFmtId="0" fontId="3" fillId="0" borderId="20" xfId="3" applyFont="1" applyFill="1" applyBorder="1" applyAlignment="1">
      <alignment wrapText="1"/>
    </xf>
    <xf numFmtId="0" fontId="3" fillId="0" borderId="20" xfId="3" applyFont="1" applyFill="1" applyBorder="1" applyAlignment="1">
      <alignment horizontal="left"/>
    </xf>
    <xf numFmtId="0" fontId="3" fillId="0" borderId="20" xfId="3" applyFont="1" applyFill="1" applyBorder="1" applyAlignment="1">
      <alignment horizontal="left" wrapText="1"/>
    </xf>
    <xf numFmtId="0" fontId="2" fillId="0" borderId="20" xfId="3" applyFont="1" applyFill="1" applyBorder="1" applyAlignment="1">
      <alignment wrapText="1"/>
    </xf>
    <xf numFmtId="0" fontId="2" fillId="0" borderId="2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2" fillId="0" borderId="0" xfId="0" applyFont="1" applyAlignment="1">
      <alignment vertical="center"/>
    </xf>
    <xf numFmtId="49" fontId="8" fillId="0" borderId="20" xfId="0" applyNumberFormat="1" applyFont="1" applyFill="1" applyBorder="1" applyAlignment="1">
      <alignment horizontal="left" vertical="center" wrapText="1"/>
    </xf>
    <xf numFmtId="49" fontId="8" fillId="0" borderId="28" xfId="0" applyNumberFormat="1" applyFont="1" applyFill="1" applyBorder="1" applyAlignment="1">
      <alignment horizontal="left" vertical="center" wrapText="1"/>
    </xf>
    <xf numFmtId="3" fontId="8" fillId="0" borderId="28" xfId="0" applyNumberFormat="1" applyFont="1" applyFill="1" applyBorder="1" applyAlignment="1">
      <alignment wrapText="1"/>
    </xf>
    <xf numFmtId="49" fontId="8" fillId="0" borderId="19" xfId="0" applyNumberFormat="1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left" vertical="center" wrapText="1"/>
    </xf>
    <xf numFmtId="43" fontId="12" fillId="0" borderId="20" xfId="8" applyFont="1" applyFill="1" applyBorder="1" applyAlignment="1">
      <alignment horizontal="center" vertical="center" wrapText="1"/>
    </xf>
    <xf numFmtId="0" fontId="10" fillId="4" borderId="16" xfId="0" applyFont="1" applyFill="1" applyBorder="1" applyAlignment="1" applyProtection="1">
      <alignment horizontal="center" vertical="center"/>
      <protection locked="0"/>
    </xf>
    <xf numFmtId="0" fontId="10" fillId="4" borderId="17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2" fillId="0" borderId="23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/>
    <xf numFmtId="9" fontId="12" fillId="3" borderId="20" xfId="9" applyFont="1" applyFill="1" applyBorder="1" applyAlignment="1">
      <alignment wrapText="1"/>
    </xf>
    <xf numFmtId="169" fontId="12" fillId="0" borderId="20" xfId="8" applyNumberFormat="1" applyFont="1" applyFill="1" applyBorder="1" applyAlignment="1">
      <alignment horizontal="center" vertical="center" wrapText="1"/>
    </xf>
    <xf numFmtId="169" fontId="12" fillId="0" borderId="18" xfId="8" applyNumberFormat="1" applyFont="1" applyFill="1" applyBorder="1" applyAlignment="1">
      <alignment horizontal="center" vertical="center" wrapText="1"/>
    </xf>
    <xf numFmtId="169" fontId="12" fillId="0" borderId="20" xfId="8" applyNumberFormat="1" applyFont="1" applyFill="1" applyBorder="1" applyAlignment="1">
      <alignment horizontal="right" wrapText="1"/>
    </xf>
  </cellXfs>
  <cellStyles count="10">
    <cellStyle name="Millares" xfId="8" builtinId="3"/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" xfId="9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76200</xdr:rowOff>
    </xdr:from>
    <xdr:to>
      <xdr:col>1</xdr:col>
      <xdr:colOff>1495425</xdr:colOff>
      <xdr:row>46</xdr:row>
      <xdr:rowOff>95251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4FB0F4B3-548A-4748-962F-4AFBB94843CC}"/>
            </a:ext>
          </a:extLst>
        </xdr:cNvPr>
        <xdr:cNvSpPr txBox="1"/>
      </xdr:nvSpPr>
      <xdr:spPr>
        <a:xfrm>
          <a:off x="257175" y="6429375"/>
          <a:ext cx="2219325" cy="590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   Secretario de Gestión y Desarrollo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   Mtro. Jorge Alberto Romero Hidalgo</a:t>
          </a:r>
        </a:p>
      </xdr:txBody>
    </xdr:sp>
    <xdr:clientData/>
  </xdr:twoCellAnchor>
  <xdr:twoCellAnchor>
    <xdr:from>
      <xdr:col>0</xdr:col>
      <xdr:colOff>0</xdr:colOff>
      <xdr:row>42</xdr:row>
      <xdr:rowOff>28575</xdr:rowOff>
    </xdr:from>
    <xdr:to>
      <xdr:col>1</xdr:col>
      <xdr:colOff>1647825</xdr:colOff>
      <xdr:row>42</xdr:row>
      <xdr:rowOff>28575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7F68AAC-C65F-4D6F-B41D-26C1B91080C2}"/>
            </a:ext>
          </a:extLst>
        </xdr:cNvPr>
        <xdr:cNvCxnSpPr/>
      </xdr:nvCxnSpPr>
      <xdr:spPr>
        <a:xfrm>
          <a:off x="0" y="6381750"/>
          <a:ext cx="262890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1962150</xdr:colOff>
      <xdr:row>42</xdr:row>
      <xdr:rowOff>95250</xdr:rowOff>
    </xdr:from>
    <xdr:to>
      <xdr:col>1</xdr:col>
      <xdr:colOff>3995208</xdr:colOff>
      <xdr:row>46</xdr:row>
      <xdr:rowOff>123826</xdr:rowOff>
    </xdr:to>
    <xdr:sp macro="" textlink="">
      <xdr:nvSpPr>
        <xdr:cNvPr id="5" name="9 CuadroTexto">
          <a:extLst>
            <a:ext uri="{FF2B5EF4-FFF2-40B4-BE49-F238E27FC236}">
              <a16:creationId xmlns:a16="http://schemas.microsoft.com/office/drawing/2014/main" id="{2FB5BB8A-FF99-4D66-B387-E6B73E27AF97}"/>
            </a:ext>
          </a:extLst>
        </xdr:cNvPr>
        <xdr:cNvSpPr txBox="1"/>
      </xdr:nvSpPr>
      <xdr:spPr>
        <a:xfrm>
          <a:off x="2943225" y="6448425"/>
          <a:ext cx="2033058" cy="600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Director de Recursos Financieros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      C.P. Pedro Rocha Montalvo</a:t>
          </a:r>
        </a:p>
      </xdr:txBody>
    </xdr:sp>
    <xdr:clientData/>
  </xdr:twoCellAnchor>
  <xdr:twoCellAnchor>
    <xdr:from>
      <xdr:col>1</xdr:col>
      <xdr:colOff>1533525</xdr:colOff>
      <xdr:row>42</xdr:row>
      <xdr:rowOff>28575</xdr:rowOff>
    </xdr:from>
    <xdr:to>
      <xdr:col>1</xdr:col>
      <xdr:colOff>4210050</xdr:colOff>
      <xdr:row>42</xdr:row>
      <xdr:rowOff>28575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id="{6574B556-9EAE-4191-889C-A12AB2A1AB95}"/>
            </a:ext>
          </a:extLst>
        </xdr:cNvPr>
        <xdr:cNvCxnSpPr/>
      </xdr:nvCxnSpPr>
      <xdr:spPr>
        <a:xfrm>
          <a:off x="2514600" y="6381750"/>
          <a:ext cx="267652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18" activePane="bottomLeft" state="frozen"/>
      <selection activeCell="A14" sqref="A14:B14"/>
      <selection pane="bottomLeft" activeCell="B52" sqref="B52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 x14ac:dyDescent="0.2">
      <c r="A1" s="353" t="s">
        <v>94</v>
      </c>
      <c r="B1" s="354"/>
      <c r="C1" s="1"/>
    </row>
    <row r="2" spans="1:3" ht="15" customHeight="1" x14ac:dyDescent="0.2">
      <c r="A2" s="73" t="s">
        <v>92</v>
      </c>
      <c r="B2" s="74" t="s">
        <v>93</v>
      </c>
    </row>
    <row r="3" spans="1:3" x14ac:dyDescent="0.2">
      <c r="A3" s="53"/>
      <c r="B3" s="57"/>
    </row>
    <row r="4" spans="1:3" x14ac:dyDescent="0.2">
      <c r="A4" s="54"/>
      <c r="B4" s="58" t="s">
        <v>98</v>
      </c>
    </row>
    <row r="5" spans="1:3" x14ac:dyDescent="0.2">
      <c r="A5" s="54"/>
      <c r="B5" s="58"/>
    </row>
    <row r="6" spans="1:3" x14ac:dyDescent="0.2">
      <c r="A6" s="54"/>
      <c r="B6" s="60" t="s">
        <v>0</v>
      </c>
    </row>
    <row r="7" spans="1:3" x14ac:dyDescent="0.2">
      <c r="A7" s="54" t="s">
        <v>1</v>
      </c>
      <c r="B7" s="59" t="s">
        <v>2</v>
      </c>
    </row>
    <row r="8" spans="1:3" x14ac:dyDescent="0.2">
      <c r="A8" s="54" t="s">
        <v>3</v>
      </c>
      <c r="B8" s="59" t="s">
        <v>4</v>
      </c>
    </row>
    <row r="9" spans="1:3" x14ac:dyDescent="0.2">
      <c r="A9" s="54" t="s">
        <v>5</v>
      </c>
      <c r="B9" s="59" t="s">
        <v>6</v>
      </c>
    </row>
    <row r="10" spans="1:3" x14ac:dyDescent="0.2">
      <c r="A10" s="54" t="s">
        <v>389</v>
      </c>
      <c r="B10" s="59" t="s">
        <v>390</v>
      </c>
    </row>
    <row r="11" spans="1:3" x14ac:dyDescent="0.2">
      <c r="A11" s="54" t="s">
        <v>7</v>
      </c>
      <c r="B11" s="59" t="s">
        <v>8</v>
      </c>
    </row>
    <row r="12" spans="1:3" x14ac:dyDescent="0.2">
      <c r="A12" s="54" t="s">
        <v>9</v>
      </c>
      <c r="B12" s="59" t="s">
        <v>10</v>
      </c>
    </row>
    <row r="13" spans="1:3" x14ac:dyDescent="0.2">
      <c r="A13" s="54" t="s">
        <v>11</v>
      </c>
      <c r="B13" s="59" t="s">
        <v>12</v>
      </c>
    </row>
    <row r="14" spans="1:3" x14ac:dyDescent="0.2">
      <c r="A14" s="54" t="s">
        <v>13</v>
      </c>
      <c r="B14" s="59" t="s">
        <v>14</v>
      </c>
    </row>
    <row r="15" spans="1:3" x14ac:dyDescent="0.2">
      <c r="A15" s="54" t="s">
        <v>15</v>
      </c>
      <c r="B15" s="59" t="s">
        <v>16</v>
      </c>
    </row>
    <row r="16" spans="1:3" x14ac:dyDescent="0.2">
      <c r="A16" s="54" t="s">
        <v>17</v>
      </c>
      <c r="B16" s="59" t="s">
        <v>18</v>
      </c>
    </row>
    <row r="17" spans="1:2" x14ac:dyDescent="0.2">
      <c r="A17" s="54" t="s">
        <v>19</v>
      </c>
      <c r="B17" s="59" t="s">
        <v>20</v>
      </c>
    </row>
    <row r="18" spans="1:2" x14ac:dyDescent="0.2">
      <c r="A18" s="54" t="s">
        <v>21</v>
      </c>
      <c r="B18" s="59" t="s">
        <v>22</v>
      </c>
    </row>
    <row r="19" spans="1:2" x14ac:dyDescent="0.2">
      <c r="A19" s="54" t="s">
        <v>23</v>
      </c>
      <c r="B19" s="59" t="s">
        <v>24</v>
      </c>
    </row>
    <row r="20" spans="1:2" x14ac:dyDescent="0.2">
      <c r="A20" s="54" t="s">
        <v>25</v>
      </c>
      <c r="B20" s="59" t="s">
        <v>26</v>
      </c>
    </row>
    <row r="21" spans="1:2" x14ac:dyDescent="0.2">
      <c r="A21" s="54" t="s">
        <v>27</v>
      </c>
      <c r="B21" s="59" t="s">
        <v>28</v>
      </c>
    </row>
    <row r="22" spans="1:2" x14ac:dyDescent="0.2">
      <c r="A22" s="54" t="s">
        <v>106</v>
      </c>
      <c r="B22" s="59" t="s">
        <v>29</v>
      </c>
    </row>
    <row r="23" spans="1:2" x14ac:dyDescent="0.2">
      <c r="A23" s="54" t="s">
        <v>107</v>
      </c>
      <c r="B23" s="59" t="s">
        <v>30</v>
      </c>
    </row>
    <row r="24" spans="1:2" x14ac:dyDescent="0.2">
      <c r="A24" s="54" t="s">
        <v>108</v>
      </c>
      <c r="B24" s="59" t="s">
        <v>31</v>
      </c>
    </row>
    <row r="25" spans="1:2" x14ac:dyDescent="0.2">
      <c r="A25" s="54" t="s">
        <v>32</v>
      </c>
      <c r="B25" s="59" t="s">
        <v>33</v>
      </c>
    </row>
    <row r="26" spans="1:2" x14ac:dyDescent="0.2">
      <c r="A26" s="54" t="s">
        <v>34</v>
      </c>
      <c r="B26" s="59" t="s">
        <v>35</v>
      </c>
    </row>
    <row r="27" spans="1:2" x14ac:dyDescent="0.2">
      <c r="A27" s="54" t="s">
        <v>36</v>
      </c>
      <c r="B27" s="59" t="s">
        <v>37</v>
      </c>
    </row>
    <row r="28" spans="1:2" x14ac:dyDescent="0.2">
      <c r="A28" s="54" t="s">
        <v>38</v>
      </c>
      <c r="B28" s="59" t="s">
        <v>39</v>
      </c>
    </row>
    <row r="29" spans="1:2" x14ac:dyDescent="0.2">
      <c r="A29" s="54" t="s">
        <v>104</v>
      </c>
      <c r="B29" s="59" t="s">
        <v>105</v>
      </c>
    </row>
    <row r="30" spans="1:2" x14ac:dyDescent="0.2">
      <c r="A30" s="54"/>
      <c r="B30" s="59"/>
    </row>
    <row r="31" spans="1:2" x14ac:dyDescent="0.2">
      <c r="A31" s="54"/>
      <c r="B31" s="60"/>
    </row>
    <row r="32" spans="1:2" x14ac:dyDescent="0.2">
      <c r="A32" s="54" t="s">
        <v>102</v>
      </c>
      <c r="B32" s="59" t="s">
        <v>96</v>
      </c>
    </row>
    <row r="33" spans="1:3" x14ac:dyDescent="0.2">
      <c r="A33" s="54" t="s">
        <v>103</v>
      </c>
      <c r="B33" s="59" t="s">
        <v>97</v>
      </c>
    </row>
    <row r="34" spans="1:3" x14ac:dyDescent="0.2">
      <c r="A34" s="54"/>
      <c r="B34" s="59"/>
    </row>
    <row r="35" spans="1:3" x14ac:dyDescent="0.2">
      <c r="A35" s="54"/>
      <c r="B35" s="58" t="s">
        <v>99</v>
      </c>
    </row>
    <row r="36" spans="1:3" x14ac:dyDescent="0.2">
      <c r="A36" s="54" t="s">
        <v>101</v>
      </c>
      <c r="B36" s="59" t="s">
        <v>41</v>
      </c>
    </row>
    <row r="37" spans="1:3" x14ac:dyDescent="0.2">
      <c r="A37" s="54"/>
      <c r="B37" s="59" t="s">
        <v>42</v>
      </c>
    </row>
    <row r="38" spans="1:3" ht="12" thickBot="1" x14ac:dyDescent="0.25">
      <c r="A38" s="55"/>
      <c r="B38" s="56"/>
    </row>
    <row r="39" spans="1:3" x14ac:dyDescent="0.2">
      <c r="A39" s="75" t="s">
        <v>109</v>
      </c>
      <c r="B39" s="76"/>
      <c r="C39" s="76"/>
    </row>
    <row r="40" spans="1:3" x14ac:dyDescent="0.2">
      <c r="A40" s="77"/>
      <c r="B40" s="76"/>
      <c r="C40" s="76"/>
    </row>
    <row r="41" spans="1:3" x14ac:dyDescent="0.2">
      <c r="A41" s="78"/>
      <c r="B41" s="79"/>
      <c r="C41" s="78"/>
    </row>
    <row r="42" spans="1:3" x14ac:dyDescent="0.2">
      <c r="A42" s="80"/>
      <c r="B42" s="78"/>
      <c r="C42" s="78"/>
    </row>
    <row r="43" spans="1:3" x14ac:dyDescent="0.2">
      <c r="A43" s="80"/>
      <c r="B43" s="78"/>
      <c r="C43" s="80"/>
    </row>
    <row r="44" spans="1:3" x14ac:dyDescent="0.2">
      <c r="A44" s="80"/>
      <c r="B44" s="86"/>
      <c r="C44" s="86"/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zoomScaleSheetLayoutView="90" workbookViewId="0">
      <selection activeCell="C8" sqref="C8"/>
    </sheetView>
  </sheetViews>
  <sheetFormatPr baseColWidth="10" defaultRowHeight="11.25" x14ac:dyDescent="0.2"/>
  <cols>
    <col min="1" max="1" width="20.7109375" style="7" customWidth="1"/>
    <col min="2" max="2" width="50.7109375" style="7" customWidth="1"/>
    <col min="3" max="3" width="17.7109375" style="8" customWidth="1"/>
    <col min="4" max="5" width="17.7109375" style="49" customWidth="1"/>
    <col min="6" max="6" width="14.7109375" style="7" customWidth="1"/>
    <col min="7" max="16384" width="11.42578125" style="7"/>
  </cols>
  <sheetData>
    <row r="1" spans="1:6" s="72" customFormat="1" x14ac:dyDescent="0.2">
      <c r="A1" s="3" t="s">
        <v>43</v>
      </c>
      <c r="B1" s="3"/>
      <c r="C1" s="143"/>
      <c r="D1" s="135"/>
      <c r="E1" s="4"/>
      <c r="F1" s="5"/>
    </row>
    <row r="2" spans="1:6" s="72" customFormat="1" x14ac:dyDescent="0.2">
      <c r="A2" s="3" t="s">
        <v>100</v>
      </c>
      <c r="B2" s="3"/>
      <c r="C2" s="143"/>
      <c r="D2" s="135"/>
      <c r="E2" s="4"/>
    </row>
    <row r="3" spans="1:6" s="72" customFormat="1" x14ac:dyDescent="0.2">
      <c r="C3" s="6"/>
      <c r="D3" s="135"/>
      <c r="E3" s="4"/>
    </row>
    <row r="4" spans="1:6" s="72" customFormat="1" x14ac:dyDescent="0.2">
      <c r="C4" s="6"/>
      <c r="D4" s="135"/>
      <c r="E4" s="4"/>
    </row>
    <row r="5" spans="1:6" s="72" customFormat="1" ht="11.25" customHeight="1" x14ac:dyDescent="0.2">
      <c r="A5" s="111" t="s">
        <v>391</v>
      </c>
      <c r="B5" s="124"/>
      <c r="C5" s="6"/>
      <c r="D5" s="143"/>
      <c r="E5" s="84" t="s">
        <v>116</v>
      </c>
    </row>
    <row r="6" spans="1:6" s="72" customFormat="1" x14ac:dyDescent="0.2">
      <c r="A6" s="145"/>
      <c r="B6" s="145"/>
      <c r="C6" s="144"/>
      <c r="D6" s="3"/>
      <c r="E6" s="143"/>
      <c r="F6" s="3"/>
    </row>
    <row r="7" spans="1:6" ht="15" customHeight="1" x14ac:dyDescent="0.2">
      <c r="A7" s="122" t="s">
        <v>45</v>
      </c>
      <c r="B7" s="121" t="s">
        <v>46</v>
      </c>
      <c r="C7" s="119" t="s">
        <v>115</v>
      </c>
      <c r="D7" s="120" t="s">
        <v>114</v>
      </c>
      <c r="E7" s="119" t="s">
        <v>113</v>
      </c>
    </row>
    <row r="8" spans="1:6" ht="11.25" customHeight="1" x14ac:dyDescent="0.2">
      <c r="A8" s="347" t="s">
        <v>392</v>
      </c>
      <c r="B8" s="348" t="s">
        <v>393</v>
      </c>
      <c r="C8" s="349">
        <v>30281485.34</v>
      </c>
      <c r="D8" s="141"/>
      <c r="E8" s="116"/>
    </row>
    <row r="9" spans="1:6" ht="11.25" customHeight="1" x14ac:dyDescent="0.2">
      <c r="A9" s="117"/>
      <c r="B9" s="117"/>
      <c r="C9" s="116"/>
      <c r="D9" s="141"/>
      <c r="E9" s="116"/>
    </row>
    <row r="10" spans="1:6" ht="11.25" customHeight="1" x14ac:dyDescent="0.2">
      <c r="A10" s="117"/>
      <c r="B10" s="117"/>
      <c r="C10" s="116"/>
      <c r="D10" s="141"/>
      <c r="E10" s="116"/>
    </row>
    <row r="11" spans="1:6" ht="11.25" customHeight="1" x14ac:dyDescent="0.2">
      <c r="A11" s="117"/>
      <c r="B11" s="117"/>
      <c r="C11" s="116"/>
      <c r="D11" s="141"/>
      <c r="E11" s="116"/>
    </row>
    <row r="12" spans="1:6" ht="11.25" customHeight="1" x14ac:dyDescent="0.2">
      <c r="A12" s="117"/>
      <c r="B12" s="117"/>
      <c r="C12" s="116"/>
      <c r="D12" s="141"/>
      <c r="E12" s="116"/>
    </row>
    <row r="13" spans="1:6" ht="11.25" customHeight="1" x14ac:dyDescent="0.2">
      <c r="A13" s="117"/>
      <c r="B13" s="117"/>
      <c r="C13" s="116"/>
      <c r="D13" s="141"/>
      <c r="E13" s="116"/>
    </row>
    <row r="14" spans="1:6" ht="11.25" customHeight="1" x14ac:dyDescent="0.2">
      <c r="A14" s="117"/>
      <c r="B14" s="117"/>
      <c r="C14" s="116"/>
      <c r="D14" s="141"/>
      <c r="E14" s="116"/>
    </row>
    <row r="15" spans="1:6" ht="11.25" customHeight="1" x14ac:dyDescent="0.2">
      <c r="A15" s="117"/>
      <c r="B15" s="117"/>
      <c r="C15" s="116"/>
      <c r="D15" s="141"/>
      <c r="E15" s="116"/>
    </row>
    <row r="16" spans="1:6" ht="11.25" customHeight="1" x14ac:dyDescent="0.2">
      <c r="A16" s="117"/>
      <c r="B16" s="117"/>
      <c r="C16" s="116"/>
      <c r="D16" s="141"/>
      <c r="E16" s="116"/>
    </row>
    <row r="17" spans="1:6" ht="11.25" customHeight="1" x14ac:dyDescent="0.2">
      <c r="A17" s="117"/>
      <c r="B17" s="117"/>
      <c r="C17" s="116"/>
      <c r="D17" s="141"/>
      <c r="E17" s="116"/>
    </row>
    <row r="18" spans="1:6" x14ac:dyDescent="0.2">
      <c r="A18" s="117"/>
      <c r="B18" s="117"/>
      <c r="C18" s="116"/>
      <c r="D18" s="141"/>
      <c r="E18" s="116"/>
    </row>
    <row r="19" spans="1:6" x14ac:dyDescent="0.2">
      <c r="A19" s="117"/>
      <c r="B19" s="117"/>
      <c r="C19" s="116"/>
      <c r="D19" s="141"/>
      <c r="E19" s="116"/>
    </row>
    <row r="20" spans="1:6" x14ac:dyDescent="0.2">
      <c r="A20" s="142"/>
      <c r="B20" s="142"/>
      <c r="C20" s="140"/>
      <c r="D20" s="141"/>
      <c r="E20" s="140"/>
    </row>
    <row r="21" spans="1:6" x14ac:dyDescent="0.2">
      <c r="A21" s="139"/>
      <c r="B21" s="139" t="s">
        <v>122</v>
      </c>
      <c r="C21" s="126">
        <f>SUM(C8:C20)</f>
        <v>30281485.34</v>
      </c>
      <c r="D21" s="138"/>
      <c r="E21" s="126"/>
    </row>
    <row r="22" spans="1:6" x14ac:dyDescent="0.2">
      <c r="A22" s="137"/>
      <c r="B22" s="137"/>
      <c r="C22" s="136"/>
      <c r="D22" s="137"/>
      <c r="E22" s="136"/>
    </row>
    <row r="23" spans="1:6" x14ac:dyDescent="0.2">
      <c r="A23" s="137"/>
      <c r="B23" s="137"/>
      <c r="C23" s="136"/>
      <c r="D23" s="137"/>
      <c r="E23" s="136"/>
    </row>
    <row r="24" spans="1:6" ht="11.25" customHeight="1" x14ac:dyDescent="0.2">
      <c r="A24" s="111" t="s">
        <v>121</v>
      </c>
      <c r="B24" s="124"/>
      <c r="C24" s="123"/>
      <c r="D24" s="84" t="s">
        <v>116</v>
      </c>
    </row>
    <row r="25" spans="1:6" x14ac:dyDescent="0.2">
      <c r="A25" s="72"/>
      <c r="B25" s="72"/>
      <c r="C25" s="6"/>
      <c r="D25" s="135"/>
      <c r="E25" s="4"/>
      <c r="F25" s="72"/>
    </row>
    <row r="26" spans="1:6" ht="15" customHeight="1" x14ac:dyDescent="0.2">
      <c r="A26" s="122" t="s">
        <v>45</v>
      </c>
      <c r="B26" s="121" t="s">
        <v>46</v>
      </c>
      <c r="C26" s="119" t="s">
        <v>115</v>
      </c>
      <c r="D26" s="120" t="s">
        <v>114</v>
      </c>
      <c r="E26" s="134"/>
    </row>
    <row r="27" spans="1:6" ht="11.25" customHeight="1" x14ac:dyDescent="0.2">
      <c r="A27" s="350"/>
      <c r="B27" s="351" t="s">
        <v>394</v>
      </c>
      <c r="C27" s="349">
        <v>101772594.38</v>
      </c>
      <c r="D27" s="116"/>
      <c r="E27" s="9"/>
    </row>
    <row r="28" spans="1:6" ht="11.25" customHeight="1" x14ac:dyDescent="0.2">
      <c r="A28" s="347"/>
      <c r="B28" s="348" t="s">
        <v>395</v>
      </c>
      <c r="C28" s="349">
        <v>10358521.500000002</v>
      </c>
      <c r="D28" s="116"/>
      <c r="E28" s="9"/>
    </row>
    <row r="29" spans="1:6" ht="11.25" customHeight="1" x14ac:dyDescent="0.2">
      <c r="A29" s="347"/>
      <c r="B29" s="348"/>
      <c r="C29" s="349"/>
      <c r="D29" s="116"/>
      <c r="E29" s="9"/>
    </row>
    <row r="30" spans="1:6" ht="11.25" customHeight="1" x14ac:dyDescent="0.2">
      <c r="A30" s="347"/>
      <c r="B30" s="348"/>
      <c r="C30" s="349"/>
      <c r="D30" s="116"/>
      <c r="E30" s="9"/>
    </row>
    <row r="31" spans="1:6" ht="11.25" customHeight="1" x14ac:dyDescent="0.2">
      <c r="A31" s="132"/>
      <c r="B31" s="131"/>
      <c r="C31" s="130"/>
      <c r="D31" s="116"/>
      <c r="E31" s="9"/>
    </row>
    <row r="32" spans="1:6" ht="11.25" customHeight="1" x14ac:dyDescent="0.2">
      <c r="A32" s="132"/>
      <c r="B32" s="131"/>
      <c r="C32" s="130"/>
      <c r="D32" s="116"/>
      <c r="E32" s="9"/>
    </row>
    <row r="33" spans="1:5" ht="11.25" customHeight="1" x14ac:dyDescent="0.2">
      <c r="A33" s="132"/>
      <c r="B33" s="131"/>
      <c r="C33" s="130"/>
      <c r="D33" s="116"/>
      <c r="E33" s="9"/>
    </row>
    <row r="34" spans="1:5" ht="11.25" customHeight="1" x14ac:dyDescent="0.2">
      <c r="A34" s="132"/>
      <c r="B34" s="131"/>
      <c r="C34" s="130"/>
      <c r="D34" s="116"/>
      <c r="E34" s="9"/>
    </row>
    <row r="35" spans="1:5" ht="11.25" customHeight="1" x14ac:dyDescent="0.2">
      <c r="A35" s="132"/>
      <c r="B35" s="131"/>
      <c r="C35" s="130"/>
      <c r="D35" s="116"/>
      <c r="E35" s="9"/>
    </row>
    <row r="36" spans="1:5" ht="11.25" customHeight="1" x14ac:dyDescent="0.2">
      <c r="A36" s="132"/>
      <c r="B36" s="131"/>
      <c r="C36" s="130"/>
      <c r="D36" s="116"/>
      <c r="E36" s="9"/>
    </row>
    <row r="37" spans="1:5" ht="11.25" customHeight="1" x14ac:dyDescent="0.2">
      <c r="A37" s="132"/>
      <c r="B37" s="131"/>
      <c r="C37" s="130"/>
      <c r="D37" s="116"/>
      <c r="E37" s="9"/>
    </row>
    <row r="38" spans="1:5" ht="11.25" customHeight="1" x14ac:dyDescent="0.2">
      <c r="A38" s="132"/>
      <c r="B38" s="131"/>
      <c r="C38" s="130"/>
      <c r="D38" s="116"/>
      <c r="E38" s="9"/>
    </row>
    <row r="39" spans="1:5" ht="11.25" customHeight="1" x14ac:dyDescent="0.2">
      <c r="A39" s="132"/>
      <c r="B39" s="131"/>
      <c r="C39" s="130"/>
      <c r="D39" s="116"/>
      <c r="E39" s="9"/>
    </row>
    <row r="40" spans="1:5" ht="11.25" customHeight="1" x14ac:dyDescent="0.2">
      <c r="A40" s="132"/>
      <c r="B40" s="131"/>
      <c r="C40" s="130"/>
      <c r="D40" s="116"/>
      <c r="E40" s="9"/>
    </row>
    <row r="41" spans="1:5" ht="11.25" customHeight="1" x14ac:dyDescent="0.2">
      <c r="A41" s="132"/>
      <c r="B41" s="131"/>
      <c r="C41" s="130"/>
      <c r="D41" s="116"/>
      <c r="E41" s="9"/>
    </row>
    <row r="42" spans="1:5" ht="11.25" customHeight="1" x14ac:dyDescent="0.2">
      <c r="A42" s="132"/>
      <c r="B42" s="131"/>
      <c r="C42" s="130"/>
      <c r="D42" s="116"/>
      <c r="E42" s="9"/>
    </row>
    <row r="43" spans="1:5" ht="11.25" customHeight="1" x14ac:dyDescent="0.2">
      <c r="A43" s="132"/>
      <c r="B43" s="131"/>
      <c r="C43" s="130"/>
      <c r="D43" s="116"/>
      <c r="E43" s="9"/>
    </row>
    <row r="44" spans="1:5" ht="11.25" customHeight="1" x14ac:dyDescent="0.2">
      <c r="A44" s="132"/>
      <c r="B44" s="131"/>
      <c r="C44" s="130"/>
      <c r="D44" s="116"/>
      <c r="E44" s="9"/>
    </row>
    <row r="45" spans="1:5" ht="11.25" customHeight="1" x14ac:dyDescent="0.2">
      <c r="A45" s="132"/>
      <c r="B45" s="131"/>
      <c r="C45" s="130"/>
      <c r="D45" s="116"/>
      <c r="E45" s="9"/>
    </row>
    <row r="46" spans="1:5" ht="11.25" customHeight="1" x14ac:dyDescent="0.2">
      <c r="A46" s="132"/>
      <c r="B46" s="131"/>
      <c r="C46" s="130"/>
      <c r="D46" s="116"/>
      <c r="E46" s="9"/>
    </row>
    <row r="47" spans="1:5" ht="11.25" customHeight="1" x14ac:dyDescent="0.2">
      <c r="A47" s="132"/>
      <c r="B47" s="131"/>
      <c r="C47" s="130"/>
      <c r="D47" s="116"/>
      <c r="E47" s="9"/>
    </row>
    <row r="48" spans="1:5" ht="11.25" customHeight="1" x14ac:dyDescent="0.2">
      <c r="A48" s="132"/>
      <c r="B48" s="131"/>
      <c r="C48" s="130"/>
      <c r="D48" s="116"/>
      <c r="E48" s="9"/>
    </row>
    <row r="49" spans="1:6" ht="11.25" customHeight="1" x14ac:dyDescent="0.2">
      <c r="A49" s="132"/>
      <c r="B49" s="131"/>
      <c r="C49" s="130"/>
      <c r="D49" s="116"/>
      <c r="E49" s="9"/>
    </row>
    <row r="50" spans="1:6" ht="11.25" customHeight="1" x14ac:dyDescent="0.2">
      <c r="A50" s="132"/>
      <c r="B50" s="131"/>
      <c r="C50" s="130"/>
      <c r="D50" s="116"/>
      <c r="E50" s="9"/>
    </row>
    <row r="51" spans="1:6" ht="11.25" customHeight="1" x14ac:dyDescent="0.2">
      <c r="A51" s="132"/>
      <c r="B51" s="131"/>
      <c r="C51" s="130"/>
      <c r="D51" s="116"/>
      <c r="E51" s="9"/>
    </row>
    <row r="52" spans="1:6" x14ac:dyDescent="0.2">
      <c r="A52" s="129"/>
      <c r="B52" s="129" t="s">
        <v>120</v>
      </c>
      <c r="C52" s="128">
        <f>SUM(C27:C51)</f>
        <v>112131115.88</v>
      </c>
      <c r="D52" s="133"/>
      <c r="E52" s="10"/>
    </row>
    <row r="53" spans="1:6" x14ac:dyDescent="0.2">
      <c r="A53" s="48"/>
      <c r="B53" s="48"/>
      <c r="C53" s="125"/>
      <c r="D53" s="48"/>
      <c r="E53" s="125"/>
      <c r="F53" s="72"/>
    </row>
    <row r="54" spans="1:6" x14ac:dyDescent="0.2">
      <c r="A54" s="48"/>
      <c r="B54" s="48"/>
      <c r="C54" s="125"/>
      <c r="D54" s="48"/>
      <c r="E54" s="125"/>
      <c r="F54" s="72"/>
    </row>
    <row r="55" spans="1:6" ht="11.25" customHeight="1" x14ac:dyDescent="0.2">
      <c r="A55" s="111" t="s">
        <v>119</v>
      </c>
      <c r="B55" s="124"/>
      <c r="C55" s="123"/>
      <c r="D55" s="72"/>
      <c r="E55" s="84" t="s">
        <v>116</v>
      </c>
    </row>
    <row r="56" spans="1:6" x14ac:dyDescent="0.2">
      <c r="A56" s="72"/>
      <c r="B56" s="72"/>
      <c r="C56" s="6"/>
      <c r="D56" s="72"/>
      <c r="E56" s="6"/>
      <c r="F56" s="72"/>
    </row>
    <row r="57" spans="1:6" ht="15" customHeight="1" x14ac:dyDescent="0.2">
      <c r="A57" s="122" t="s">
        <v>45</v>
      </c>
      <c r="B57" s="121" t="s">
        <v>46</v>
      </c>
      <c r="C57" s="119" t="s">
        <v>115</v>
      </c>
      <c r="D57" s="120" t="s">
        <v>114</v>
      </c>
      <c r="E57" s="119" t="s">
        <v>113</v>
      </c>
      <c r="F57" s="118"/>
    </row>
    <row r="58" spans="1:6" x14ac:dyDescent="0.2">
      <c r="A58" s="350"/>
      <c r="B58" s="348"/>
      <c r="C58" s="349"/>
      <c r="D58" s="130"/>
      <c r="E58" s="116"/>
      <c r="F58" s="9"/>
    </row>
    <row r="59" spans="1:6" x14ac:dyDescent="0.2">
      <c r="A59" s="132" t="s">
        <v>396</v>
      </c>
      <c r="B59" s="131"/>
      <c r="C59" s="130"/>
      <c r="D59" s="130"/>
      <c r="E59" s="116"/>
      <c r="F59" s="9"/>
    </row>
    <row r="60" spans="1:6" x14ac:dyDescent="0.2">
      <c r="A60" s="132"/>
      <c r="B60" s="131"/>
      <c r="C60" s="130"/>
      <c r="D60" s="130"/>
      <c r="E60" s="116"/>
      <c r="F60" s="9"/>
    </row>
    <row r="61" spans="1:6" x14ac:dyDescent="0.2">
      <c r="A61" s="132"/>
      <c r="B61" s="131"/>
      <c r="C61" s="130"/>
      <c r="D61" s="130"/>
      <c r="E61" s="116"/>
      <c r="F61" s="9"/>
    </row>
    <row r="62" spans="1:6" x14ac:dyDescent="0.2">
      <c r="A62" s="132"/>
      <c r="B62" s="131"/>
      <c r="C62" s="130"/>
      <c r="D62" s="130"/>
      <c r="E62" s="116"/>
      <c r="F62" s="9"/>
    </row>
    <row r="63" spans="1:6" x14ac:dyDescent="0.2">
      <c r="A63" s="132"/>
      <c r="B63" s="131"/>
      <c r="C63" s="130"/>
      <c r="D63" s="130"/>
      <c r="E63" s="116"/>
      <c r="F63" s="9"/>
    </row>
    <row r="64" spans="1:6" x14ac:dyDescent="0.2">
      <c r="A64" s="132"/>
      <c r="B64" s="131"/>
      <c r="C64" s="130"/>
      <c r="D64" s="130"/>
      <c r="E64" s="116"/>
      <c r="F64" s="9"/>
    </row>
    <row r="65" spans="1:6" x14ac:dyDescent="0.2">
      <c r="A65" s="129"/>
      <c r="B65" s="129" t="s">
        <v>118</v>
      </c>
      <c r="C65" s="128">
        <f>SUM(C58:C64)</f>
        <v>0</v>
      </c>
      <c r="D65" s="127"/>
      <c r="E65" s="126"/>
      <c r="F65" s="10"/>
    </row>
    <row r="66" spans="1:6" x14ac:dyDescent="0.2">
      <c r="A66" s="48"/>
      <c r="B66" s="48"/>
      <c r="C66" s="125"/>
      <c r="D66" s="48"/>
      <c r="E66" s="125"/>
      <c r="F66" s="72"/>
    </row>
    <row r="67" spans="1:6" x14ac:dyDescent="0.2">
      <c r="A67" s="48"/>
      <c r="B67" s="48"/>
      <c r="C67" s="125"/>
      <c r="D67" s="48"/>
      <c r="E67" s="125"/>
      <c r="F67" s="72"/>
    </row>
    <row r="68" spans="1:6" ht="11.25" customHeight="1" x14ac:dyDescent="0.2">
      <c r="A68" s="111" t="s">
        <v>117</v>
      </c>
      <c r="B68" s="124"/>
      <c r="C68" s="123"/>
      <c r="D68" s="72"/>
      <c r="E68" s="84" t="s">
        <v>116</v>
      </c>
    </row>
    <row r="69" spans="1:6" x14ac:dyDescent="0.2">
      <c r="A69" s="72"/>
      <c r="B69" s="72"/>
      <c r="C69" s="6"/>
      <c r="D69" s="72"/>
      <c r="E69" s="6"/>
      <c r="F69" s="72"/>
    </row>
    <row r="70" spans="1:6" ht="15" customHeight="1" x14ac:dyDescent="0.2">
      <c r="A70" s="122" t="s">
        <v>45</v>
      </c>
      <c r="B70" s="121" t="s">
        <v>46</v>
      </c>
      <c r="C70" s="119" t="s">
        <v>115</v>
      </c>
      <c r="D70" s="120" t="s">
        <v>114</v>
      </c>
      <c r="E70" s="119" t="s">
        <v>113</v>
      </c>
      <c r="F70" s="118"/>
    </row>
    <row r="71" spans="1:6" x14ac:dyDescent="0.2">
      <c r="A71" s="117"/>
      <c r="B71" s="117"/>
      <c r="C71" s="116"/>
      <c r="D71" s="116"/>
      <c r="E71" s="116"/>
      <c r="F71" s="9"/>
    </row>
    <row r="72" spans="1:6" x14ac:dyDescent="0.2">
      <c r="A72" s="117" t="s">
        <v>396</v>
      </c>
      <c r="B72" s="117"/>
      <c r="C72" s="116"/>
      <c r="D72" s="116"/>
      <c r="E72" s="116"/>
      <c r="F72" s="9"/>
    </row>
    <row r="73" spans="1:6" x14ac:dyDescent="0.2">
      <c r="A73" s="117"/>
      <c r="B73" s="117"/>
      <c r="C73" s="116"/>
      <c r="D73" s="116"/>
      <c r="E73" s="116"/>
      <c r="F73" s="9"/>
    </row>
    <row r="74" spans="1:6" x14ac:dyDescent="0.2">
      <c r="A74" s="117"/>
      <c r="B74" s="117"/>
      <c r="C74" s="116"/>
      <c r="D74" s="116"/>
      <c r="E74" s="116"/>
      <c r="F74" s="9"/>
    </row>
    <row r="75" spans="1:6" x14ac:dyDescent="0.2">
      <c r="A75" s="117"/>
      <c r="B75" s="117"/>
      <c r="C75" s="116"/>
      <c r="D75" s="116"/>
      <c r="E75" s="116"/>
      <c r="F75" s="9"/>
    </row>
    <row r="76" spans="1:6" x14ac:dyDescent="0.2">
      <c r="A76" s="117"/>
      <c r="B76" s="117"/>
      <c r="C76" s="116"/>
      <c r="D76" s="116"/>
      <c r="E76" s="116"/>
      <c r="F76" s="9"/>
    </row>
    <row r="77" spans="1:6" x14ac:dyDescent="0.2">
      <c r="A77" s="117"/>
      <c r="B77" s="117"/>
      <c r="C77" s="116"/>
      <c r="D77" s="116"/>
      <c r="E77" s="116"/>
      <c r="F77" s="9"/>
    </row>
    <row r="78" spans="1:6" x14ac:dyDescent="0.2">
      <c r="A78" s="115"/>
      <c r="B78" s="115" t="s">
        <v>112</v>
      </c>
      <c r="C78" s="114">
        <f>SUM(C71:C77)</f>
        <v>0</v>
      </c>
      <c r="D78" s="113"/>
      <c r="E78" s="112"/>
      <c r="F78" s="10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20" zoomScaleNormal="100" zoomScaleSheetLayoutView="100" workbookViewId="0">
      <selection activeCell="B39" sqref="B39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8" width="17.7109375" style="6" customWidth="1"/>
    <col min="9" max="10" width="11.42578125" style="72" customWidth="1"/>
    <col min="11" max="16384" width="11.42578125" style="72"/>
  </cols>
  <sheetData>
    <row r="1" spans="1:8" x14ac:dyDescent="0.2">
      <c r="A1" s="3" t="s">
        <v>43</v>
      </c>
      <c r="B1" s="3"/>
      <c r="H1" s="157"/>
    </row>
    <row r="2" spans="1:8" x14ac:dyDescent="0.2">
      <c r="A2" s="3" t="s">
        <v>100</v>
      </c>
      <c r="B2" s="3"/>
      <c r="C2" s="8"/>
      <c r="D2" s="8"/>
      <c r="E2" s="8"/>
    </row>
    <row r="3" spans="1:8" x14ac:dyDescent="0.2">
      <c r="B3" s="3"/>
      <c r="C3" s="8"/>
      <c r="D3" s="8"/>
      <c r="E3" s="8"/>
    </row>
    <row r="5" spans="1:8" s="152" customFormat="1" ht="11.25" customHeight="1" x14ac:dyDescent="0.2">
      <c r="A5" s="155" t="s">
        <v>130</v>
      </c>
      <c r="B5" s="155"/>
      <c r="C5" s="154"/>
      <c r="D5" s="154"/>
      <c r="E5" s="154"/>
      <c r="F5" s="6"/>
      <c r="G5" s="6"/>
      <c r="H5" s="153" t="s">
        <v>127</v>
      </c>
    </row>
    <row r="6" spans="1:8" x14ac:dyDescent="0.2">
      <c r="A6" s="145"/>
      <c r="B6" s="145"/>
      <c r="C6" s="143"/>
      <c r="D6" s="143"/>
      <c r="E6" s="143"/>
      <c r="F6" s="143"/>
      <c r="G6" s="143"/>
      <c r="H6" s="143"/>
    </row>
    <row r="7" spans="1:8" ht="15" customHeight="1" x14ac:dyDescent="0.2">
      <c r="A7" s="122" t="s">
        <v>45</v>
      </c>
      <c r="B7" s="121" t="s">
        <v>46</v>
      </c>
      <c r="C7" s="119" t="s">
        <v>115</v>
      </c>
      <c r="D7" s="151">
        <v>2016</v>
      </c>
      <c r="E7" s="151">
        <v>2015</v>
      </c>
      <c r="F7" s="150" t="s">
        <v>126</v>
      </c>
      <c r="G7" s="150" t="s">
        <v>125</v>
      </c>
      <c r="H7" s="149" t="s">
        <v>124</v>
      </c>
    </row>
    <row r="8" spans="1:8" x14ac:dyDescent="0.2">
      <c r="A8" s="132" t="s">
        <v>397</v>
      </c>
      <c r="B8" s="132" t="s">
        <v>407</v>
      </c>
      <c r="C8" s="148">
        <v>53135.1</v>
      </c>
      <c r="D8" s="148"/>
      <c r="E8" s="148"/>
      <c r="F8" s="148"/>
      <c r="G8" s="148"/>
      <c r="H8" s="148"/>
    </row>
    <row r="9" spans="1:8" x14ac:dyDescent="0.2">
      <c r="A9" s="132" t="s">
        <v>398</v>
      </c>
      <c r="B9" s="132" t="s">
        <v>408</v>
      </c>
      <c r="C9" s="148">
        <v>413148000</v>
      </c>
      <c r="D9" s="148"/>
      <c r="E9" s="148"/>
      <c r="F9" s="148"/>
      <c r="G9" s="148"/>
      <c r="H9" s="148"/>
    </row>
    <row r="10" spans="1:8" x14ac:dyDescent="0.2">
      <c r="A10" s="132" t="s">
        <v>399</v>
      </c>
      <c r="B10" s="132" t="s">
        <v>409</v>
      </c>
      <c r="C10" s="148">
        <v>44295862.840000004</v>
      </c>
      <c r="D10" s="148"/>
      <c r="E10" s="148"/>
      <c r="F10" s="148"/>
      <c r="G10" s="148"/>
      <c r="H10" s="148"/>
    </row>
    <row r="11" spans="1:8" x14ac:dyDescent="0.2">
      <c r="A11" s="132" t="s">
        <v>400</v>
      </c>
      <c r="B11" s="132" t="s">
        <v>410</v>
      </c>
      <c r="C11" s="148">
        <v>2432307.1</v>
      </c>
      <c r="D11" s="148"/>
      <c r="E11" s="148"/>
      <c r="F11" s="148"/>
      <c r="G11" s="148"/>
      <c r="H11" s="148"/>
    </row>
    <row r="12" spans="1:8" x14ac:dyDescent="0.2">
      <c r="A12" s="132" t="s">
        <v>401</v>
      </c>
      <c r="B12" s="132" t="s">
        <v>411</v>
      </c>
      <c r="C12" s="148">
        <v>882539.96</v>
      </c>
      <c r="D12" s="148"/>
      <c r="E12" s="148"/>
      <c r="F12" s="148"/>
      <c r="G12" s="148"/>
      <c r="H12" s="148"/>
    </row>
    <row r="13" spans="1:8" x14ac:dyDescent="0.2">
      <c r="A13" s="132" t="s">
        <v>402</v>
      </c>
      <c r="B13" s="132" t="s">
        <v>412</v>
      </c>
      <c r="C13" s="148">
        <v>-18127.59</v>
      </c>
      <c r="D13" s="148"/>
      <c r="E13" s="148"/>
      <c r="F13" s="148"/>
      <c r="G13" s="148"/>
      <c r="H13" s="148"/>
    </row>
    <row r="14" spans="1:8" x14ac:dyDescent="0.2">
      <c r="A14" s="132" t="s">
        <v>403</v>
      </c>
      <c r="B14" s="132" t="s">
        <v>413</v>
      </c>
      <c r="C14" s="148">
        <v>947107.24</v>
      </c>
      <c r="D14" s="148"/>
      <c r="E14" s="148"/>
      <c r="F14" s="148"/>
      <c r="G14" s="148"/>
      <c r="H14" s="148"/>
    </row>
    <row r="15" spans="1:8" x14ac:dyDescent="0.2">
      <c r="A15" s="132" t="s">
        <v>404</v>
      </c>
      <c r="B15" s="132" t="s">
        <v>414</v>
      </c>
      <c r="C15" s="148">
        <v>2120.13</v>
      </c>
      <c r="D15" s="148"/>
      <c r="E15" s="148"/>
      <c r="F15" s="148"/>
      <c r="G15" s="148"/>
      <c r="H15" s="148"/>
    </row>
    <row r="16" spans="1:8" x14ac:dyDescent="0.2">
      <c r="A16" s="132" t="s">
        <v>405</v>
      </c>
      <c r="B16" s="132" t="s">
        <v>415</v>
      </c>
      <c r="C16" s="148">
        <v>14497159.039999999</v>
      </c>
      <c r="D16" s="148"/>
      <c r="E16" s="148"/>
      <c r="F16" s="148"/>
      <c r="G16" s="148"/>
      <c r="H16" s="148"/>
    </row>
    <row r="17" spans="1:10" x14ac:dyDescent="0.2">
      <c r="A17" s="132" t="s">
        <v>406</v>
      </c>
      <c r="B17" s="132" t="s">
        <v>416</v>
      </c>
      <c r="C17" s="148">
        <v>3000</v>
      </c>
      <c r="D17" s="148"/>
      <c r="E17" s="148"/>
      <c r="F17" s="148"/>
      <c r="G17" s="148"/>
      <c r="H17" s="148"/>
      <c r="J17" s="156"/>
    </row>
    <row r="18" spans="1:10" x14ac:dyDescent="0.2">
      <c r="A18" s="132" t="s">
        <v>417</v>
      </c>
      <c r="B18" s="132" t="s">
        <v>416</v>
      </c>
      <c r="C18" s="148"/>
      <c r="D18" s="148">
        <v>12841072</v>
      </c>
      <c r="E18" s="148">
        <v>10548710</v>
      </c>
      <c r="F18" s="148">
        <v>4375540</v>
      </c>
      <c r="G18" s="148">
        <v>3463156.3499998674</v>
      </c>
      <c r="H18" s="148">
        <v>3605853.9499998894</v>
      </c>
      <c r="J18" s="156"/>
    </row>
    <row r="19" spans="1:10" x14ac:dyDescent="0.2">
      <c r="A19" s="132" t="s">
        <v>418</v>
      </c>
      <c r="B19" s="132" t="s">
        <v>419</v>
      </c>
      <c r="C19" s="148"/>
      <c r="D19" s="148">
        <v>3614</v>
      </c>
      <c r="E19" s="148">
        <v>8259</v>
      </c>
      <c r="F19" s="148">
        <v>19719</v>
      </c>
      <c r="G19" s="148">
        <v>571449.89</v>
      </c>
      <c r="H19" s="148">
        <v>832938.77000000048</v>
      </c>
      <c r="J19" s="156"/>
    </row>
    <row r="20" spans="1:10" x14ac:dyDescent="0.2">
      <c r="A20" s="132" t="s">
        <v>426</v>
      </c>
      <c r="B20" s="132" t="s">
        <v>427</v>
      </c>
      <c r="C20" s="148"/>
      <c r="D20" s="148">
        <v>400</v>
      </c>
      <c r="E20" s="148">
        <v>400</v>
      </c>
      <c r="F20" s="148">
        <v>1912</v>
      </c>
      <c r="G20" s="148">
        <v>1911.9599999999991</v>
      </c>
      <c r="H20" s="148">
        <v>22552.239999999994</v>
      </c>
      <c r="J20" s="156"/>
    </row>
    <row r="21" spans="1:10" x14ac:dyDescent="0.2">
      <c r="A21" s="132" t="s">
        <v>428</v>
      </c>
      <c r="B21" s="132" t="s">
        <v>429</v>
      </c>
      <c r="C21" s="148"/>
      <c r="D21" s="148">
        <v>2120</v>
      </c>
      <c r="E21" s="148">
        <v>2122</v>
      </c>
      <c r="F21" s="148">
        <v>-1069</v>
      </c>
      <c r="G21" s="148">
        <v>38101.670000000042</v>
      </c>
      <c r="H21" s="148">
        <v>188533.95999999996</v>
      </c>
      <c r="J21" s="156"/>
    </row>
    <row r="22" spans="1:10" x14ac:dyDescent="0.2">
      <c r="A22" s="132" t="s">
        <v>430</v>
      </c>
      <c r="B22" s="132" t="s">
        <v>413</v>
      </c>
      <c r="C22" s="148"/>
      <c r="D22" s="148">
        <v>947107</v>
      </c>
      <c r="E22" s="148">
        <v>1095300</v>
      </c>
      <c r="F22" s="148">
        <v>987265</v>
      </c>
      <c r="G22" s="148">
        <v>1267600.4199999985</v>
      </c>
      <c r="H22" s="148">
        <v>1167795</v>
      </c>
      <c r="J22" s="156"/>
    </row>
    <row r="23" spans="1:10" x14ac:dyDescent="0.2">
      <c r="A23" s="132" t="s">
        <v>431</v>
      </c>
      <c r="B23" s="132" t="s">
        <v>432</v>
      </c>
      <c r="C23" s="148"/>
      <c r="D23" s="148">
        <v>7853</v>
      </c>
      <c r="E23" s="148">
        <v>7853</v>
      </c>
      <c r="F23" s="148">
        <v>12058</v>
      </c>
      <c r="G23" s="148">
        <v>27886.61000000003</v>
      </c>
      <c r="H23" s="148">
        <v>106584.60999999999</v>
      </c>
      <c r="J23" s="156"/>
    </row>
    <row r="24" spans="1:10" x14ac:dyDescent="0.2">
      <c r="A24" s="132" t="s">
        <v>434</v>
      </c>
      <c r="B24" s="132" t="s">
        <v>410</v>
      </c>
      <c r="C24" s="148"/>
      <c r="D24" s="148">
        <v>2505667</v>
      </c>
      <c r="E24" s="148">
        <v>3294413</v>
      </c>
      <c r="F24" s="148">
        <v>4325899</v>
      </c>
      <c r="G24" s="148">
        <v>5481867.419999999</v>
      </c>
      <c r="H24" s="148">
        <v>2569585.9899999998</v>
      </c>
      <c r="J24" s="156"/>
    </row>
    <row r="25" spans="1:10" x14ac:dyDescent="0.2">
      <c r="A25" s="132" t="s">
        <v>435</v>
      </c>
      <c r="B25" s="132" t="s">
        <v>409</v>
      </c>
      <c r="C25" s="148"/>
      <c r="D25" s="148">
        <v>44538034</v>
      </c>
      <c r="E25" s="148">
        <v>39878039</v>
      </c>
      <c r="F25" s="148">
        <v>37089433</v>
      </c>
      <c r="G25" s="148">
        <v>41095088.706400007</v>
      </c>
      <c r="H25" s="148">
        <v>0</v>
      </c>
      <c r="J25" s="156"/>
    </row>
    <row r="26" spans="1:10" x14ac:dyDescent="0.2">
      <c r="A26" s="132" t="s">
        <v>436</v>
      </c>
      <c r="B26" s="132" t="s">
        <v>437</v>
      </c>
      <c r="C26" s="148"/>
      <c r="D26" s="148">
        <v>39000</v>
      </c>
      <c r="E26" s="148">
        <v>39000</v>
      </c>
      <c r="F26" s="148">
        <v>606270</v>
      </c>
      <c r="G26" s="148">
        <v>602045</v>
      </c>
      <c r="H26" s="148">
        <v>136575</v>
      </c>
      <c r="J26" s="156"/>
    </row>
    <row r="27" spans="1:10" x14ac:dyDescent="0.2">
      <c r="A27" s="132" t="s">
        <v>438</v>
      </c>
      <c r="B27" s="132" t="s">
        <v>439</v>
      </c>
      <c r="C27" s="148"/>
      <c r="D27" s="148">
        <v>5882</v>
      </c>
      <c r="E27" s="148">
        <v>0</v>
      </c>
      <c r="F27" s="148">
        <v>33081383</v>
      </c>
      <c r="G27" s="148">
        <v>51438150</v>
      </c>
      <c r="H27" s="148">
        <v>8075723.4699999914</v>
      </c>
      <c r="J27" s="156"/>
    </row>
    <row r="28" spans="1:10" x14ac:dyDescent="0.2">
      <c r="A28" s="132" t="s">
        <v>420</v>
      </c>
      <c r="B28" s="132" t="s">
        <v>421</v>
      </c>
      <c r="C28" s="148"/>
      <c r="D28" s="148"/>
      <c r="E28" s="148">
        <v>0</v>
      </c>
      <c r="F28" s="148">
        <v>120872</v>
      </c>
      <c r="G28" s="148">
        <v>120871.69</v>
      </c>
      <c r="H28" s="148">
        <v>120871.69</v>
      </c>
      <c r="J28" s="156"/>
    </row>
    <row r="29" spans="1:10" x14ac:dyDescent="0.2">
      <c r="A29" s="132" t="s">
        <v>422</v>
      </c>
      <c r="B29" s="132" t="s">
        <v>423</v>
      </c>
      <c r="C29" s="148"/>
      <c r="D29" s="148"/>
      <c r="E29" s="148">
        <v>0</v>
      </c>
      <c r="F29" s="148">
        <v>15244332</v>
      </c>
      <c r="G29" s="148">
        <v>16005402.890000708</v>
      </c>
      <c r="H29" s="148">
        <v>17867814.91000028</v>
      </c>
      <c r="J29" s="156"/>
    </row>
    <row r="30" spans="1:10" x14ac:dyDescent="0.2">
      <c r="A30" s="132" t="s">
        <v>424</v>
      </c>
      <c r="B30" s="132" t="s">
        <v>425</v>
      </c>
      <c r="C30" s="148"/>
      <c r="D30" s="148"/>
      <c r="E30" s="148">
        <v>0</v>
      </c>
      <c r="F30" s="148">
        <v>0</v>
      </c>
      <c r="G30" s="148">
        <v>0</v>
      </c>
      <c r="H30" s="148">
        <v>1110.439999999915</v>
      </c>
      <c r="J30" s="156"/>
    </row>
    <row r="31" spans="1:10" x14ac:dyDescent="0.2">
      <c r="A31" s="132" t="s">
        <v>433</v>
      </c>
      <c r="B31" s="132" t="s">
        <v>411</v>
      </c>
      <c r="C31" s="148"/>
      <c r="D31" s="148"/>
      <c r="E31" s="148">
        <v>0</v>
      </c>
      <c r="F31" s="148">
        <v>0</v>
      </c>
      <c r="G31" s="148">
        <v>-46700</v>
      </c>
      <c r="H31" s="148">
        <v>3022975</v>
      </c>
      <c r="J31" s="156"/>
    </row>
    <row r="32" spans="1:10" x14ac:dyDescent="0.2">
      <c r="A32" s="132" t="s">
        <v>440</v>
      </c>
      <c r="B32" s="132" t="s">
        <v>441</v>
      </c>
      <c r="C32" s="148"/>
      <c r="D32" s="148"/>
      <c r="E32" s="148">
        <v>78169</v>
      </c>
      <c r="F32" s="148">
        <v>22729170</v>
      </c>
      <c r="G32" s="148">
        <v>21884002</v>
      </c>
      <c r="H32" s="148">
        <v>15723496.299999997</v>
      </c>
      <c r="J32" s="156"/>
    </row>
    <row r="33" spans="1:10" x14ac:dyDescent="0.2">
      <c r="A33" s="132" t="s">
        <v>442</v>
      </c>
      <c r="B33" s="132" t="s">
        <v>443</v>
      </c>
      <c r="C33" s="148"/>
      <c r="D33" s="148"/>
      <c r="E33" s="148">
        <v>-55844</v>
      </c>
      <c r="F33" s="148">
        <v>-109259</v>
      </c>
      <c r="G33" s="148">
        <v>0</v>
      </c>
      <c r="H33" s="148">
        <v>0</v>
      </c>
      <c r="J33" s="156"/>
    </row>
    <row r="34" spans="1:10" x14ac:dyDescent="0.2">
      <c r="A34" s="132" t="s">
        <v>444</v>
      </c>
      <c r="B34" s="132" t="s">
        <v>445</v>
      </c>
      <c r="C34" s="148"/>
      <c r="D34" s="148"/>
      <c r="E34" s="148">
        <v>0</v>
      </c>
      <c r="F34" s="148">
        <v>153703</v>
      </c>
      <c r="G34" s="148">
        <v>53253</v>
      </c>
      <c r="H34" s="148">
        <v>40091</v>
      </c>
      <c r="J34" s="156"/>
    </row>
    <row r="35" spans="1:10" x14ac:dyDescent="0.2">
      <c r="A35" s="147"/>
      <c r="B35" s="147" t="s">
        <v>129</v>
      </c>
      <c r="C35" s="146">
        <f>SUM(C8:C34)</f>
        <v>476243103.82000011</v>
      </c>
      <c r="D35" s="146">
        <f t="shared" ref="D35:H35" si="0">SUM(D8:D34)</f>
        <v>60890749</v>
      </c>
      <c r="E35" s="146">
        <f t="shared" si="0"/>
        <v>54896421</v>
      </c>
      <c r="F35" s="146">
        <f t="shared" si="0"/>
        <v>118637228</v>
      </c>
      <c r="G35" s="146">
        <f t="shared" si="0"/>
        <v>142004087.60640058</v>
      </c>
      <c r="H35" s="146">
        <f t="shared" si="0"/>
        <v>53482502.330000155</v>
      </c>
    </row>
    <row r="36" spans="1:10" x14ac:dyDescent="0.2">
      <c r="A36" s="48"/>
      <c r="B36" s="48"/>
      <c r="C36" s="125"/>
      <c r="D36" s="125"/>
      <c r="E36" s="125"/>
      <c r="F36" s="125"/>
      <c r="G36" s="125"/>
      <c r="H36" s="125"/>
    </row>
    <row r="37" spans="1:10" x14ac:dyDescent="0.2">
      <c r="A37" s="48"/>
      <c r="B37" s="48"/>
      <c r="C37" s="125"/>
      <c r="D37" s="125"/>
      <c r="E37" s="125"/>
      <c r="F37" s="125"/>
      <c r="G37" s="125"/>
      <c r="H37" s="125"/>
    </row>
    <row r="38" spans="1:10" s="152" customFormat="1" ht="11.25" customHeight="1" x14ac:dyDescent="0.2">
      <c r="A38" s="155" t="s">
        <v>128</v>
      </c>
      <c r="B38" s="155"/>
      <c r="C38" s="154"/>
      <c r="D38" s="154"/>
      <c r="E38" s="154"/>
      <c r="F38" s="6"/>
      <c r="G38" s="6"/>
      <c r="H38" s="153" t="s">
        <v>127</v>
      </c>
    </row>
    <row r="39" spans="1:10" x14ac:dyDescent="0.2">
      <c r="A39" s="145"/>
      <c r="B39" s="145"/>
      <c r="C39" s="143"/>
      <c r="D39" s="143"/>
      <c r="E39" s="143"/>
      <c r="F39" s="143"/>
      <c r="G39" s="143"/>
      <c r="H39" s="143"/>
    </row>
    <row r="40" spans="1:10" ht="15" customHeight="1" x14ac:dyDescent="0.2">
      <c r="A40" s="122" t="s">
        <v>45</v>
      </c>
      <c r="B40" s="121" t="s">
        <v>46</v>
      </c>
      <c r="C40" s="119" t="s">
        <v>115</v>
      </c>
      <c r="D40" s="151">
        <v>2016</v>
      </c>
      <c r="E40" s="151">
        <v>2015</v>
      </c>
      <c r="F40" s="150" t="s">
        <v>126</v>
      </c>
      <c r="G40" s="150" t="s">
        <v>125</v>
      </c>
      <c r="H40" s="149" t="s">
        <v>124</v>
      </c>
    </row>
    <row r="41" spans="1:10" x14ac:dyDescent="0.2">
      <c r="A41" s="132"/>
      <c r="B41" s="132"/>
      <c r="C41" s="148"/>
      <c r="D41" s="148"/>
      <c r="E41" s="148"/>
      <c r="F41" s="148"/>
      <c r="G41" s="148"/>
      <c r="H41" s="148"/>
    </row>
    <row r="42" spans="1:10" x14ac:dyDescent="0.2">
      <c r="A42" s="132" t="s">
        <v>396</v>
      </c>
      <c r="B42" s="132"/>
      <c r="C42" s="148"/>
      <c r="D42" s="148"/>
      <c r="E42" s="148"/>
      <c r="F42" s="148"/>
      <c r="G42" s="148"/>
      <c r="H42" s="148"/>
    </row>
    <row r="43" spans="1:10" x14ac:dyDescent="0.2">
      <c r="A43" s="132"/>
      <c r="B43" s="132"/>
      <c r="C43" s="148"/>
      <c r="D43" s="148"/>
      <c r="E43" s="148"/>
      <c r="F43" s="148"/>
      <c r="G43" s="148"/>
      <c r="H43" s="148"/>
    </row>
    <row r="44" spans="1:10" x14ac:dyDescent="0.2">
      <c r="A44" s="132"/>
      <c r="B44" s="132"/>
      <c r="C44" s="148"/>
      <c r="D44" s="148"/>
      <c r="E44" s="148"/>
      <c r="F44" s="148"/>
      <c r="G44" s="148"/>
      <c r="H44" s="148"/>
    </row>
    <row r="45" spans="1:10" x14ac:dyDescent="0.2">
      <c r="A45" s="147"/>
      <c r="B45" s="147" t="s">
        <v>123</v>
      </c>
      <c r="C45" s="146">
        <f t="shared" ref="C45:H45" si="1">SUM(C41:C44)</f>
        <v>0</v>
      </c>
      <c r="D45" s="146">
        <f t="shared" si="1"/>
        <v>0</v>
      </c>
      <c r="E45" s="146">
        <f t="shared" si="1"/>
        <v>0</v>
      </c>
      <c r="F45" s="146">
        <f t="shared" si="1"/>
        <v>0</v>
      </c>
      <c r="G45" s="146">
        <f t="shared" si="1"/>
        <v>0</v>
      </c>
      <c r="H45" s="146">
        <f t="shared" si="1"/>
        <v>0</v>
      </c>
    </row>
  </sheetData>
  <dataValidations count="8">
    <dataValidation allowBlank="1" showInputMessage="1" showErrorMessage="1" prompt="Saldo final al 31 de diciembre de 2016." sqref="D7 D40"/>
    <dataValidation allowBlank="1" showInputMessage="1" showErrorMessage="1" prompt="Saldo final de la Información Financiera Trimestral que se presenta (trimestral: 1er, 2do, 3ro. o 4to.)." sqref="C40 C7"/>
    <dataValidation allowBlank="1" showInputMessage="1" showErrorMessage="1" prompt="Corresponde al número de la cuenta de acuerdo al Plan de Cuentas emitido por el CONAC (DOF 23/12/2015)." sqref="A7 A40"/>
    <dataValidation allowBlank="1" showInputMessage="1" showErrorMessage="1" prompt="Saldo final al 31 de diciembre de 2015." sqref="E7 E40"/>
    <dataValidation allowBlank="1" showInputMessage="1" showErrorMessage="1" prompt="Saldo final al 31 de diciembre de 2014." sqref="F40 F7"/>
    <dataValidation allowBlank="1" showInputMessage="1" showErrorMessage="1" prompt="Saldo final al 31 de diciembre de 2013." sqref="G7 G40"/>
    <dataValidation allowBlank="1" showInputMessage="1" showErrorMessage="1" prompt="Corresponde al nombre o descripción de la cuenta de acuerdo al Plan de Cuentas emitido por el CONAC." sqref="B7 B40"/>
    <dataValidation allowBlank="1" showInputMessage="1" showErrorMessage="1" prompt="Saldo final al 31 de diciembre de 2012." sqref="H7 H40"/>
  </dataValidations>
  <pageMargins left="0.7" right="0.7" top="0.75" bottom="0.75" header="0.3" footer="0.3"/>
  <pageSetup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opLeftCell="A89" zoomScaleNormal="100" zoomScaleSheetLayoutView="100" workbookViewId="0">
      <selection activeCell="B125" sqref="B125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7" width="17.7109375" style="6" customWidth="1"/>
    <col min="8" max="9" width="18.7109375" style="72" customWidth="1"/>
    <col min="10" max="10" width="11.42578125" style="72" customWidth="1"/>
    <col min="11" max="16384" width="11.42578125" style="72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100</v>
      </c>
      <c r="B2" s="3"/>
    </row>
    <row r="3" spans="1:10" x14ac:dyDescent="0.2">
      <c r="J3" s="7"/>
    </row>
    <row r="4" spans="1:10" x14ac:dyDescent="0.2">
      <c r="J4" s="7"/>
    </row>
    <row r="5" spans="1:10" ht="11.25" customHeight="1" x14ac:dyDescent="0.2">
      <c r="A5" s="111" t="s">
        <v>156</v>
      </c>
      <c r="B5" s="124"/>
      <c r="E5" s="162"/>
      <c r="F5" s="162"/>
      <c r="I5" s="164" t="s">
        <v>139</v>
      </c>
    </row>
    <row r="6" spans="1:10" x14ac:dyDescent="0.2">
      <c r="A6" s="163"/>
      <c r="B6" s="163"/>
      <c r="C6" s="162"/>
      <c r="D6" s="162"/>
      <c r="E6" s="162"/>
      <c r="F6" s="162"/>
    </row>
    <row r="7" spans="1:10" ht="15" customHeight="1" x14ac:dyDescent="0.2">
      <c r="A7" s="122" t="s">
        <v>45</v>
      </c>
      <c r="B7" s="121" t="s">
        <v>46</v>
      </c>
      <c r="C7" s="161" t="s">
        <v>138</v>
      </c>
      <c r="D7" s="161" t="s">
        <v>137</v>
      </c>
      <c r="E7" s="161" t="s">
        <v>136</v>
      </c>
      <c r="F7" s="161" t="s">
        <v>135</v>
      </c>
      <c r="G7" s="160" t="s">
        <v>134</v>
      </c>
      <c r="H7" s="121" t="s">
        <v>133</v>
      </c>
      <c r="I7" s="121" t="s">
        <v>132</v>
      </c>
    </row>
    <row r="8" spans="1:10" x14ac:dyDescent="0.2">
      <c r="A8" s="131" t="s">
        <v>446</v>
      </c>
      <c r="B8" s="170" t="s">
        <v>452</v>
      </c>
      <c r="C8" s="116">
        <v>756190.35</v>
      </c>
      <c r="D8" s="168">
        <v>756190.35</v>
      </c>
      <c r="E8" s="168"/>
      <c r="F8" s="168"/>
      <c r="G8" s="167"/>
      <c r="H8" s="158"/>
      <c r="I8" s="166"/>
    </row>
    <row r="9" spans="1:10" x14ac:dyDescent="0.2">
      <c r="A9" s="131" t="s">
        <v>447</v>
      </c>
      <c r="B9" s="170" t="s">
        <v>453</v>
      </c>
      <c r="C9" s="116">
        <v>4959350.9400000004</v>
      </c>
      <c r="D9" s="168">
        <v>4959350.9400000004</v>
      </c>
      <c r="E9" s="168"/>
      <c r="F9" s="168"/>
      <c r="G9" s="167"/>
      <c r="H9" s="158"/>
      <c r="I9" s="166"/>
    </row>
    <row r="10" spans="1:10" x14ac:dyDescent="0.2">
      <c r="A10" s="131" t="s">
        <v>448</v>
      </c>
      <c r="B10" s="170" t="s">
        <v>454</v>
      </c>
      <c r="C10" s="169">
        <v>-0.35</v>
      </c>
      <c r="D10" s="168">
        <v>-0.35</v>
      </c>
      <c r="E10" s="168"/>
      <c r="F10" s="168"/>
      <c r="G10" s="167"/>
      <c r="H10" s="158"/>
      <c r="I10" s="166"/>
    </row>
    <row r="11" spans="1:10" x14ac:dyDescent="0.2">
      <c r="A11" s="131" t="s">
        <v>449</v>
      </c>
      <c r="B11" s="170" t="s">
        <v>455</v>
      </c>
      <c r="C11" s="169">
        <v>4276661.1900000004</v>
      </c>
      <c r="D11" s="168">
        <v>4276661.1900000004</v>
      </c>
      <c r="E11" s="168"/>
      <c r="F11" s="168"/>
      <c r="G11" s="167"/>
      <c r="H11" s="158"/>
      <c r="I11" s="166"/>
    </row>
    <row r="12" spans="1:10" x14ac:dyDescent="0.2">
      <c r="A12" s="131" t="s">
        <v>450</v>
      </c>
      <c r="B12" s="170" t="s">
        <v>456</v>
      </c>
      <c r="C12" s="169">
        <v>2521891.92</v>
      </c>
      <c r="D12" s="168">
        <v>2521891.92</v>
      </c>
      <c r="E12" s="168"/>
      <c r="F12" s="168"/>
      <c r="G12" s="167"/>
      <c r="H12" s="158"/>
      <c r="I12" s="166"/>
    </row>
    <row r="13" spans="1:10" x14ac:dyDescent="0.2">
      <c r="A13" s="131" t="s">
        <v>451</v>
      </c>
      <c r="B13" s="170" t="s">
        <v>457</v>
      </c>
      <c r="C13" s="169">
        <v>262131.85</v>
      </c>
      <c r="D13" s="168">
        <v>262131.85</v>
      </c>
      <c r="E13" s="168"/>
      <c r="F13" s="168"/>
      <c r="G13" s="167"/>
      <c r="H13" s="158"/>
      <c r="I13" s="166"/>
    </row>
    <row r="14" spans="1:10" x14ac:dyDescent="0.2">
      <c r="A14" s="131"/>
      <c r="B14" s="170"/>
      <c r="C14" s="169"/>
      <c r="D14" s="168"/>
      <c r="E14" s="168"/>
      <c r="F14" s="168"/>
      <c r="G14" s="167"/>
      <c r="H14" s="158"/>
      <c r="I14" s="166"/>
    </row>
    <row r="15" spans="1:10" x14ac:dyDescent="0.2">
      <c r="A15" s="147"/>
      <c r="B15" s="147" t="s">
        <v>155</v>
      </c>
      <c r="C15" s="146">
        <f>SUM(C8:C14)</f>
        <v>12776225.9</v>
      </c>
      <c r="D15" s="146">
        <f>SUM(D8:D14)</f>
        <v>12776225.9</v>
      </c>
      <c r="E15" s="146">
        <f>SUM(E8:E14)</f>
        <v>0</v>
      </c>
      <c r="F15" s="146">
        <f>SUM(F8:F14)</f>
        <v>0</v>
      </c>
      <c r="G15" s="146">
        <f>SUM(G8:G14)</f>
        <v>0</v>
      </c>
      <c r="H15" s="138"/>
      <c r="I15" s="138"/>
    </row>
    <row r="16" spans="1:10" x14ac:dyDescent="0.2">
      <c r="A16" s="48"/>
      <c r="B16" s="48"/>
      <c r="C16" s="125"/>
      <c r="D16" s="125"/>
      <c r="E16" s="125"/>
      <c r="F16" s="125"/>
      <c r="G16" s="125"/>
      <c r="H16" s="48"/>
      <c r="I16" s="48"/>
    </row>
    <row r="17" spans="1:9" x14ac:dyDescent="0.2">
      <c r="A17" s="48"/>
      <c r="B17" s="48"/>
      <c r="C17" s="125"/>
      <c r="D17" s="125"/>
      <c r="E17" s="125"/>
      <c r="F17" s="125"/>
      <c r="G17" s="125"/>
      <c r="H17" s="48"/>
      <c r="I17" s="48"/>
    </row>
    <row r="18" spans="1:9" ht="11.25" customHeight="1" x14ac:dyDescent="0.2">
      <c r="A18" s="111" t="s">
        <v>154</v>
      </c>
      <c r="B18" s="124"/>
      <c r="E18" s="162"/>
      <c r="F18" s="162"/>
      <c r="I18" s="164" t="s">
        <v>139</v>
      </c>
    </row>
    <row r="19" spans="1:9" x14ac:dyDescent="0.2">
      <c r="A19" s="163"/>
      <c r="B19" s="163"/>
      <c r="C19" s="162"/>
      <c r="D19" s="162"/>
      <c r="E19" s="162"/>
      <c r="F19" s="162"/>
    </row>
    <row r="20" spans="1:9" ht="15" customHeight="1" x14ac:dyDescent="0.2">
      <c r="A20" s="122" t="s">
        <v>45</v>
      </c>
      <c r="B20" s="121" t="s">
        <v>46</v>
      </c>
      <c r="C20" s="161" t="s">
        <v>138</v>
      </c>
      <c r="D20" s="161" t="s">
        <v>137</v>
      </c>
      <c r="E20" s="161" t="s">
        <v>136</v>
      </c>
      <c r="F20" s="161" t="s">
        <v>135</v>
      </c>
      <c r="G20" s="160" t="s">
        <v>134</v>
      </c>
      <c r="H20" s="121" t="s">
        <v>133</v>
      </c>
      <c r="I20" s="121" t="s">
        <v>132</v>
      </c>
    </row>
    <row r="21" spans="1:9" x14ac:dyDescent="0.2">
      <c r="A21" s="117"/>
      <c r="B21" s="117"/>
      <c r="C21" s="116"/>
      <c r="D21" s="159"/>
      <c r="E21" s="159"/>
      <c r="F21" s="159"/>
      <c r="G21" s="159"/>
      <c r="H21" s="158"/>
      <c r="I21" s="158"/>
    </row>
    <row r="22" spans="1:9" x14ac:dyDescent="0.2">
      <c r="A22" s="117" t="s">
        <v>396</v>
      </c>
      <c r="B22" s="117"/>
      <c r="C22" s="116"/>
      <c r="D22" s="159"/>
      <c r="E22" s="159"/>
      <c r="F22" s="159"/>
      <c r="G22" s="159"/>
      <c r="H22" s="158"/>
      <c r="I22" s="158"/>
    </row>
    <row r="23" spans="1:9" x14ac:dyDescent="0.2">
      <c r="A23" s="117"/>
      <c r="B23" s="117"/>
      <c r="C23" s="116"/>
      <c r="D23" s="159"/>
      <c r="E23" s="159"/>
      <c r="F23" s="159"/>
      <c r="G23" s="159"/>
      <c r="H23" s="158"/>
      <c r="I23" s="158"/>
    </row>
    <row r="24" spans="1:9" x14ac:dyDescent="0.2">
      <c r="A24" s="117"/>
      <c r="B24" s="117"/>
      <c r="C24" s="116"/>
      <c r="D24" s="159"/>
      <c r="E24" s="159"/>
      <c r="F24" s="159"/>
      <c r="G24" s="159"/>
      <c r="H24" s="158"/>
      <c r="I24" s="158"/>
    </row>
    <row r="25" spans="1:9" x14ac:dyDescent="0.2">
      <c r="A25" s="50"/>
      <c r="B25" s="50" t="s">
        <v>153</v>
      </c>
      <c r="C25" s="138">
        <f>SUM(C21:C24)</f>
        <v>0</v>
      </c>
      <c r="D25" s="138">
        <f>SUM(D21:D24)</f>
        <v>0</v>
      </c>
      <c r="E25" s="138">
        <f>SUM(E21:E24)</f>
        <v>0</v>
      </c>
      <c r="F25" s="138">
        <f>SUM(F21:F24)</f>
        <v>0</v>
      </c>
      <c r="G25" s="138">
        <f>SUM(G21:G24)</f>
        <v>0</v>
      </c>
      <c r="H25" s="138"/>
      <c r="I25" s="138"/>
    </row>
    <row r="28" spans="1:9" x14ac:dyDescent="0.2">
      <c r="A28" s="111" t="s">
        <v>152</v>
      </c>
      <c r="B28" s="124"/>
      <c r="E28" s="162"/>
      <c r="F28" s="162"/>
      <c r="I28" s="164" t="s">
        <v>139</v>
      </c>
    </row>
    <row r="29" spans="1:9" x14ac:dyDescent="0.2">
      <c r="A29" s="163"/>
      <c r="B29" s="163"/>
      <c r="C29" s="162"/>
      <c r="D29" s="162"/>
      <c r="E29" s="162"/>
      <c r="F29" s="162"/>
    </row>
    <row r="30" spans="1:9" x14ac:dyDescent="0.2">
      <c r="A30" s="122" t="s">
        <v>45</v>
      </c>
      <c r="B30" s="121" t="s">
        <v>46</v>
      </c>
      <c r="C30" s="161" t="s">
        <v>138</v>
      </c>
      <c r="D30" s="161" t="s">
        <v>137</v>
      </c>
      <c r="E30" s="161" t="s">
        <v>136</v>
      </c>
      <c r="F30" s="161" t="s">
        <v>135</v>
      </c>
      <c r="G30" s="160" t="s">
        <v>134</v>
      </c>
      <c r="H30" s="121" t="s">
        <v>133</v>
      </c>
      <c r="I30" s="121" t="s">
        <v>132</v>
      </c>
    </row>
    <row r="31" spans="1:9" x14ac:dyDescent="0.2">
      <c r="A31" s="117"/>
      <c r="B31" s="117"/>
      <c r="C31" s="116"/>
      <c r="D31" s="159"/>
      <c r="E31" s="159"/>
      <c r="F31" s="159"/>
      <c r="G31" s="159"/>
      <c r="H31" s="158"/>
      <c r="I31" s="158"/>
    </row>
    <row r="32" spans="1:9" x14ac:dyDescent="0.2">
      <c r="A32" s="117"/>
      <c r="B32" s="117"/>
      <c r="C32" s="116"/>
      <c r="D32" s="159"/>
      <c r="E32" s="159"/>
      <c r="F32" s="159"/>
      <c r="G32" s="159"/>
      <c r="H32" s="158"/>
      <c r="I32" s="158"/>
    </row>
    <row r="33" spans="1:9" x14ac:dyDescent="0.2">
      <c r="A33" s="117" t="s">
        <v>396</v>
      </c>
      <c r="B33" s="117"/>
      <c r="C33" s="116"/>
      <c r="D33" s="159"/>
      <c r="E33" s="159"/>
      <c r="F33" s="159"/>
      <c r="G33" s="159"/>
      <c r="H33" s="158"/>
      <c r="I33" s="158"/>
    </row>
    <row r="34" spans="1:9" x14ac:dyDescent="0.2">
      <c r="A34" s="117"/>
      <c r="B34" s="117"/>
      <c r="C34" s="116"/>
      <c r="D34" s="159"/>
      <c r="E34" s="159"/>
      <c r="F34" s="159"/>
      <c r="G34" s="159"/>
      <c r="H34" s="158"/>
      <c r="I34" s="158"/>
    </row>
    <row r="35" spans="1:9" x14ac:dyDescent="0.2">
      <c r="A35" s="50"/>
      <c r="B35" s="50" t="s">
        <v>151</v>
      </c>
      <c r="C35" s="138">
        <f>SUM(C31:C34)</f>
        <v>0</v>
      </c>
      <c r="D35" s="138">
        <f>SUM(D31:D34)</f>
        <v>0</v>
      </c>
      <c r="E35" s="138">
        <f>SUM(E31:E34)</f>
        <v>0</v>
      </c>
      <c r="F35" s="138">
        <f>SUM(F31:F34)</f>
        <v>0</v>
      </c>
      <c r="G35" s="138">
        <f>SUM(G31:G34)</f>
        <v>0</v>
      </c>
      <c r="H35" s="138"/>
      <c r="I35" s="138"/>
    </row>
    <row r="38" spans="1:9" x14ac:dyDescent="0.2">
      <c r="A38" s="111" t="s">
        <v>150</v>
      </c>
      <c r="B38" s="124"/>
      <c r="E38" s="162"/>
      <c r="F38" s="162"/>
      <c r="I38" s="164" t="s">
        <v>139</v>
      </c>
    </row>
    <row r="39" spans="1:9" x14ac:dyDescent="0.2">
      <c r="A39" s="163"/>
      <c r="B39" s="163"/>
      <c r="C39" s="162"/>
      <c r="D39" s="162"/>
      <c r="E39" s="162"/>
      <c r="F39" s="162"/>
    </row>
    <row r="40" spans="1:9" x14ac:dyDescent="0.2">
      <c r="A40" s="122" t="s">
        <v>45</v>
      </c>
      <c r="B40" s="121" t="s">
        <v>46</v>
      </c>
      <c r="C40" s="161" t="s">
        <v>138</v>
      </c>
      <c r="D40" s="161" t="s">
        <v>137</v>
      </c>
      <c r="E40" s="161" t="s">
        <v>136</v>
      </c>
      <c r="F40" s="161" t="s">
        <v>135</v>
      </c>
      <c r="G40" s="160" t="s">
        <v>134</v>
      </c>
      <c r="H40" s="121" t="s">
        <v>133</v>
      </c>
      <c r="I40" s="121" t="s">
        <v>132</v>
      </c>
    </row>
    <row r="41" spans="1:9" x14ac:dyDescent="0.2">
      <c r="A41" s="117"/>
      <c r="B41" s="117"/>
      <c r="C41" s="116"/>
      <c r="D41" s="159"/>
      <c r="E41" s="159"/>
      <c r="F41" s="159"/>
      <c r="G41" s="159"/>
      <c r="H41" s="158"/>
      <c r="I41" s="158"/>
    </row>
    <row r="42" spans="1:9" x14ac:dyDescent="0.2">
      <c r="A42" s="117"/>
      <c r="B42" s="117"/>
      <c r="C42" s="116"/>
      <c r="D42" s="159"/>
      <c r="E42" s="159"/>
      <c r="F42" s="159"/>
      <c r="G42" s="159"/>
      <c r="H42" s="158"/>
      <c r="I42" s="158"/>
    </row>
    <row r="43" spans="1:9" x14ac:dyDescent="0.2">
      <c r="A43" s="117" t="s">
        <v>396</v>
      </c>
      <c r="B43" s="117"/>
      <c r="C43" s="116"/>
      <c r="D43" s="159"/>
      <c r="E43" s="159"/>
      <c r="F43" s="159"/>
      <c r="G43" s="159"/>
      <c r="H43" s="158"/>
      <c r="I43" s="158"/>
    </row>
    <row r="44" spans="1:9" x14ac:dyDescent="0.2">
      <c r="A44" s="117"/>
      <c r="B44" s="117"/>
      <c r="C44" s="116"/>
      <c r="D44" s="159"/>
      <c r="E44" s="159"/>
      <c r="F44" s="159"/>
      <c r="G44" s="159"/>
      <c r="H44" s="158"/>
      <c r="I44" s="158"/>
    </row>
    <row r="45" spans="1:9" x14ac:dyDescent="0.2">
      <c r="A45" s="50"/>
      <c r="B45" s="50" t="s">
        <v>149</v>
      </c>
      <c r="C45" s="138">
        <f>SUM(C41:C44)</f>
        <v>0</v>
      </c>
      <c r="D45" s="138">
        <f>SUM(D41:D44)</f>
        <v>0</v>
      </c>
      <c r="E45" s="138">
        <f>SUM(E41:E44)</f>
        <v>0</v>
      </c>
      <c r="F45" s="138">
        <f>SUM(F41:F44)</f>
        <v>0</v>
      </c>
      <c r="G45" s="138">
        <f>SUM(G41:G44)</f>
        <v>0</v>
      </c>
      <c r="H45" s="138"/>
      <c r="I45" s="138"/>
    </row>
    <row r="48" spans="1:9" x14ac:dyDescent="0.2">
      <c r="A48" s="111" t="s">
        <v>148</v>
      </c>
      <c r="B48" s="124"/>
      <c r="C48" s="162"/>
      <c r="D48" s="162"/>
      <c r="E48" s="162"/>
      <c r="F48" s="162"/>
    </row>
    <row r="49" spans="1:9" x14ac:dyDescent="0.2">
      <c r="A49" s="163"/>
      <c r="B49" s="163"/>
      <c r="C49" s="162"/>
      <c r="D49" s="162"/>
      <c r="E49" s="162"/>
      <c r="F49" s="162"/>
    </row>
    <row r="50" spans="1:9" x14ac:dyDescent="0.2">
      <c r="A50" s="122" t="s">
        <v>45</v>
      </c>
      <c r="B50" s="121" t="s">
        <v>46</v>
      </c>
      <c r="C50" s="161" t="s">
        <v>138</v>
      </c>
      <c r="D50" s="161" t="s">
        <v>137</v>
      </c>
      <c r="E50" s="161" t="s">
        <v>136</v>
      </c>
      <c r="F50" s="161" t="s">
        <v>135</v>
      </c>
      <c r="G50" s="160" t="s">
        <v>134</v>
      </c>
      <c r="H50" s="121" t="s">
        <v>133</v>
      </c>
      <c r="I50" s="121" t="s">
        <v>132</v>
      </c>
    </row>
    <row r="51" spans="1:9" x14ac:dyDescent="0.2">
      <c r="A51" s="117" t="s">
        <v>458</v>
      </c>
      <c r="B51" s="117" t="s">
        <v>460</v>
      </c>
      <c r="C51" s="116">
        <v>1724282.63</v>
      </c>
      <c r="D51" s="159">
        <v>1724282.63</v>
      </c>
      <c r="E51" s="159"/>
      <c r="F51" s="159"/>
      <c r="G51" s="159"/>
      <c r="H51" s="158"/>
      <c r="I51" s="158"/>
    </row>
    <row r="52" spans="1:9" x14ac:dyDescent="0.2">
      <c r="A52" s="117" t="s">
        <v>459</v>
      </c>
      <c r="B52" s="117" t="s">
        <v>461</v>
      </c>
      <c r="C52" s="116">
        <v>73740933.25</v>
      </c>
      <c r="D52" s="159">
        <v>73740933.25</v>
      </c>
      <c r="E52" s="159"/>
      <c r="F52" s="159"/>
      <c r="G52" s="159"/>
      <c r="H52" s="158"/>
      <c r="I52" s="158"/>
    </row>
    <row r="53" spans="1:9" x14ac:dyDescent="0.2">
      <c r="A53" s="117"/>
      <c r="B53" s="117"/>
      <c r="C53" s="116"/>
      <c r="D53" s="159"/>
      <c r="E53" s="159"/>
      <c r="F53" s="159"/>
      <c r="G53" s="159"/>
      <c r="H53" s="158"/>
      <c r="I53" s="158"/>
    </row>
    <row r="54" spans="1:9" x14ac:dyDescent="0.2">
      <c r="A54" s="117"/>
      <c r="B54" s="117"/>
      <c r="C54" s="116"/>
      <c r="D54" s="159"/>
      <c r="E54" s="159"/>
      <c r="F54" s="159"/>
      <c r="G54" s="159"/>
      <c r="H54" s="158"/>
      <c r="I54" s="158"/>
    </row>
    <row r="55" spans="1:9" x14ac:dyDescent="0.2">
      <c r="A55" s="117"/>
      <c r="B55" s="117"/>
      <c r="C55" s="116"/>
      <c r="D55" s="159"/>
      <c r="E55" s="159"/>
      <c r="F55" s="159"/>
      <c r="G55" s="159"/>
      <c r="H55" s="158"/>
      <c r="I55" s="158"/>
    </row>
    <row r="56" spans="1:9" x14ac:dyDescent="0.2">
      <c r="A56" s="117"/>
      <c r="B56" s="117"/>
      <c r="C56" s="116"/>
      <c r="D56" s="159"/>
      <c r="E56" s="159"/>
      <c r="F56" s="159"/>
      <c r="G56" s="159"/>
      <c r="H56" s="158"/>
      <c r="I56" s="158"/>
    </row>
    <row r="57" spans="1:9" x14ac:dyDescent="0.2">
      <c r="A57" s="117"/>
      <c r="B57" s="117"/>
      <c r="C57" s="116"/>
      <c r="D57" s="159"/>
      <c r="E57" s="159"/>
      <c r="F57" s="159"/>
      <c r="G57" s="159"/>
      <c r="H57" s="158"/>
      <c r="I57" s="158"/>
    </row>
    <row r="58" spans="1:9" x14ac:dyDescent="0.2">
      <c r="A58" s="117"/>
      <c r="B58" s="117"/>
      <c r="C58" s="116"/>
      <c r="D58" s="159"/>
      <c r="E58" s="159"/>
      <c r="F58" s="159"/>
      <c r="G58" s="159"/>
      <c r="H58" s="158"/>
      <c r="I58" s="158"/>
    </row>
    <row r="59" spans="1:9" x14ac:dyDescent="0.2">
      <c r="A59" s="117"/>
      <c r="B59" s="117"/>
      <c r="C59" s="116"/>
      <c r="D59" s="159"/>
      <c r="E59" s="159"/>
      <c r="F59" s="159"/>
      <c r="G59" s="159"/>
      <c r="H59" s="158"/>
      <c r="I59" s="158"/>
    </row>
    <row r="60" spans="1:9" x14ac:dyDescent="0.2">
      <c r="A60" s="117"/>
      <c r="B60" s="117"/>
      <c r="C60" s="116"/>
      <c r="D60" s="159"/>
      <c r="E60" s="159"/>
      <c r="F60" s="159"/>
      <c r="G60" s="159"/>
      <c r="H60" s="158"/>
      <c r="I60" s="158"/>
    </row>
    <row r="61" spans="1:9" x14ac:dyDescent="0.2">
      <c r="A61" s="117"/>
      <c r="B61" s="117"/>
      <c r="C61" s="116"/>
      <c r="D61" s="159"/>
      <c r="E61" s="159"/>
      <c r="F61" s="159"/>
      <c r="G61" s="159"/>
      <c r="H61" s="158"/>
      <c r="I61" s="158"/>
    </row>
    <row r="62" spans="1:9" x14ac:dyDescent="0.2">
      <c r="A62" s="117"/>
      <c r="B62" s="117"/>
      <c r="C62" s="116"/>
      <c r="D62" s="159"/>
      <c r="E62" s="159"/>
      <c r="F62" s="159"/>
      <c r="G62" s="159"/>
      <c r="H62" s="158"/>
      <c r="I62" s="158"/>
    </row>
    <row r="63" spans="1:9" x14ac:dyDescent="0.2">
      <c r="A63" s="117"/>
      <c r="B63" s="117"/>
      <c r="C63" s="116"/>
      <c r="D63" s="159"/>
      <c r="E63" s="159"/>
      <c r="F63" s="159"/>
      <c r="G63" s="159"/>
      <c r="H63" s="158"/>
      <c r="I63" s="158"/>
    </row>
    <row r="64" spans="1:9" x14ac:dyDescent="0.2">
      <c r="A64" s="117"/>
      <c r="B64" s="117"/>
      <c r="C64" s="116"/>
      <c r="D64" s="159"/>
      <c r="E64" s="159"/>
      <c r="F64" s="159"/>
      <c r="G64" s="159"/>
      <c r="H64" s="158"/>
      <c r="I64" s="158"/>
    </row>
    <row r="65" spans="1:9" x14ac:dyDescent="0.2">
      <c r="A65" s="117"/>
      <c r="B65" s="117"/>
      <c r="C65" s="116"/>
      <c r="D65" s="159"/>
      <c r="E65" s="159"/>
      <c r="F65" s="159"/>
      <c r="G65" s="159"/>
      <c r="H65" s="158"/>
      <c r="I65" s="158"/>
    </row>
    <row r="66" spans="1:9" x14ac:dyDescent="0.2">
      <c r="A66" s="117"/>
      <c r="B66" s="117"/>
      <c r="C66" s="116"/>
      <c r="D66" s="159"/>
      <c r="E66" s="159"/>
      <c r="F66" s="159"/>
      <c r="G66" s="159"/>
      <c r="H66" s="158"/>
      <c r="I66" s="158"/>
    </row>
    <row r="67" spans="1:9" x14ac:dyDescent="0.2">
      <c r="A67" s="117"/>
      <c r="B67" s="117"/>
      <c r="C67" s="116"/>
      <c r="D67" s="159"/>
      <c r="E67" s="159"/>
      <c r="F67" s="159"/>
      <c r="G67" s="159"/>
      <c r="H67" s="158"/>
      <c r="I67" s="158"/>
    </row>
    <row r="68" spans="1:9" x14ac:dyDescent="0.2">
      <c r="A68" s="117"/>
      <c r="B68" s="117"/>
      <c r="C68" s="116"/>
      <c r="D68" s="159"/>
      <c r="E68" s="159"/>
      <c r="F68" s="159"/>
      <c r="G68" s="159"/>
      <c r="H68" s="158"/>
      <c r="I68" s="158"/>
    </row>
    <row r="69" spans="1:9" x14ac:dyDescent="0.2">
      <c r="A69" s="117"/>
      <c r="B69" s="117"/>
      <c r="C69" s="116"/>
      <c r="D69" s="159"/>
      <c r="E69" s="159"/>
      <c r="F69" s="159"/>
      <c r="G69" s="159"/>
      <c r="H69" s="158"/>
      <c r="I69" s="158"/>
    </row>
    <row r="70" spans="1:9" x14ac:dyDescent="0.2">
      <c r="A70" s="117"/>
      <c r="B70" s="117"/>
      <c r="C70" s="116"/>
      <c r="D70" s="159"/>
      <c r="E70" s="159"/>
      <c r="F70" s="159"/>
      <c r="G70" s="159"/>
      <c r="H70" s="158"/>
      <c r="I70" s="158"/>
    </row>
    <row r="71" spans="1:9" x14ac:dyDescent="0.2">
      <c r="A71" s="117"/>
      <c r="B71" s="117"/>
      <c r="C71" s="116"/>
      <c r="D71" s="159"/>
      <c r="E71" s="159"/>
      <c r="F71" s="159"/>
      <c r="G71" s="159"/>
      <c r="H71" s="158"/>
      <c r="I71" s="158"/>
    </row>
    <row r="72" spans="1:9" x14ac:dyDescent="0.2">
      <c r="A72" s="117"/>
      <c r="B72" s="117"/>
      <c r="C72" s="116"/>
      <c r="D72" s="159"/>
      <c r="E72" s="159"/>
      <c r="F72" s="159"/>
      <c r="G72" s="159"/>
      <c r="H72" s="158"/>
      <c r="I72" s="158"/>
    </row>
    <row r="73" spans="1:9" x14ac:dyDescent="0.2">
      <c r="A73" s="117"/>
      <c r="B73" s="117"/>
      <c r="C73" s="116"/>
      <c r="D73" s="159"/>
      <c r="E73" s="159"/>
      <c r="F73" s="159"/>
      <c r="G73" s="159"/>
      <c r="H73" s="158"/>
      <c r="I73" s="158"/>
    </row>
    <row r="74" spans="1:9" x14ac:dyDescent="0.2">
      <c r="A74" s="117"/>
      <c r="B74" s="117"/>
      <c r="C74" s="116"/>
      <c r="D74" s="159"/>
      <c r="E74" s="159"/>
      <c r="F74" s="159"/>
      <c r="G74" s="159"/>
      <c r="H74" s="158"/>
      <c r="I74" s="158"/>
    </row>
    <row r="75" spans="1:9" x14ac:dyDescent="0.2">
      <c r="A75" s="50"/>
      <c r="B75" s="50" t="s">
        <v>147</v>
      </c>
      <c r="C75" s="138">
        <f>SUM(C51:C74)</f>
        <v>75465215.879999995</v>
      </c>
      <c r="D75" s="138">
        <f>SUM(D51:D74)</f>
        <v>75465215.879999995</v>
      </c>
      <c r="E75" s="138">
        <f>SUM(E51:E74)</f>
        <v>0</v>
      </c>
      <c r="F75" s="138">
        <f>SUM(F51:F74)</f>
        <v>0</v>
      </c>
      <c r="G75" s="138">
        <f>SUM(G51:G74)</f>
        <v>0</v>
      </c>
      <c r="H75" s="138"/>
      <c r="I75" s="138"/>
    </row>
    <row r="78" spans="1:9" x14ac:dyDescent="0.2">
      <c r="A78" s="111" t="s">
        <v>146</v>
      </c>
      <c r="B78" s="124"/>
      <c r="C78" s="165"/>
      <c r="E78" s="162"/>
      <c r="F78" s="162"/>
      <c r="I78" s="164" t="s">
        <v>139</v>
      </c>
    </row>
    <row r="79" spans="1:9" x14ac:dyDescent="0.2">
      <c r="A79" s="163"/>
      <c r="B79" s="163"/>
      <c r="C79" s="162"/>
      <c r="D79" s="162"/>
      <c r="E79" s="162"/>
      <c r="F79" s="162"/>
    </row>
    <row r="80" spans="1:9" x14ac:dyDescent="0.2">
      <c r="A80" s="122" t="s">
        <v>45</v>
      </c>
      <c r="B80" s="121" t="s">
        <v>46</v>
      </c>
      <c r="C80" s="161" t="s">
        <v>138</v>
      </c>
      <c r="D80" s="161" t="s">
        <v>137</v>
      </c>
      <c r="E80" s="161" t="s">
        <v>136</v>
      </c>
      <c r="F80" s="161" t="s">
        <v>135</v>
      </c>
      <c r="G80" s="160" t="s">
        <v>134</v>
      </c>
      <c r="H80" s="121" t="s">
        <v>133</v>
      </c>
      <c r="I80" s="121" t="s">
        <v>132</v>
      </c>
    </row>
    <row r="81" spans="1:11" x14ac:dyDescent="0.2">
      <c r="A81" s="117"/>
      <c r="B81" s="117"/>
      <c r="C81" s="116"/>
      <c r="D81" s="159"/>
      <c r="E81" s="159"/>
      <c r="F81" s="159"/>
      <c r="G81" s="159"/>
      <c r="H81" s="158"/>
      <c r="I81" s="158"/>
    </row>
    <row r="82" spans="1:11" x14ac:dyDescent="0.2">
      <c r="A82" s="117" t="s">
        <v>396</v>
      </c>
      <c r="B82" s="117"/>
      <c r="C82" s="116"/>
      <c r="D82" s="159"/>
      <c r="E82" s="159"/>
      <c r="F82" s="159"/>
      <c r="G82" s="159"/>
      <c r="H82" s="158"/>
      <c r="I82" s="158"/>
    </row>
    <row r="83" spans="1:11" x14ac:dyDescent="0.2">
      <c r="A83" s="117"/>
      <c r="B83" s="117"/>
      <c r="C83" s="116"/>
      <c r="D83" s="159"/>
      <c r="E83" s="159"/>
      <c r="F83" s="159"/>
      <c r="G83" s="159"/>
      <c r="H83" s="158"/>
      <c r="I83" s="158"/>
      <c r="K83" s="6"/>
    </row>
    <row r="84" spans="1:11" x14ac:dyDescent="0.2">
      <c r="A84" s="117"/>
      <c r="B84" s="117"/>
      <c r="C84" s="116"/>
      <c r="D84" s="159"/>
      <c r="E84" s="159"/>
      <c r="F84" s="159"/>
      <c r="G84" s="159"/>
      <c r="H84" s="158"/>
      <c r="I84" s="158"/>
      <c r="K84" s="6"/>
    </row>
    <row r="85" spans="1:11" x14ac:dyDescent="0.2">
      <c r="A85" s="50"/>
      <c r="B85" s="50" t="s">
        <v>145</v>
      </c>
      <c r="C85" s="138">
        <f>SUM(C81:C84)</f>
        <v>0</v>
      </c>
      <c r="D85" s="138">
        <f>SUM(D81:D84)</f>
        <v>0</v>
      </c>
      <c r="E85" s="138">
        <f>SUM(E81:E84)</f>
        <v>0</v>
      </c>
      <c r="F85" s="138">
        <f>SUM(F81:F84)</f>
        <v>0</v>
      </c>
      <c r="G85" s="138">
        <f>SUM(G81:G84)</f>
        <v>0</v>
      </c>
      <c r="H85" s="138"/>
      <c r="I85" s="138"/>
      <c r="K85" s="6"/>
    </row>
    <row r="88" spans="1:11" x14ac:dyDescent="0.2">
      <c r="A88" s="111" t="s">
        <v>144</v>
      </c>
      <c r="B88" s="124"/>
      <c r="E88" s="162"/>
      <c r="F88" s="162"/>
      <c r="I88" s="164" t="s">
        <v>139</v>
      </c>
    </row>
    <row r="89" spans="1:11" x14ac:dyDescent="0.2">
      <c r="A89" s="163"/>
      <c r="B89" s="163"/>
      <c r="C89" s="162"/>
      <c r="D89" s="162"/>
      <c r="E89" s="162"/>
      <c r="F89" s="162"/>
    </row>
    <row r="90" spans="1:11" x14ac:dyDescent="0.2">
      <c r="A90" s="122" t="s">
        <v>45</v>
      </c>
      <c r="B90" s="121" t="s">
        <v>46</v>
      </c>
      <c r="C90" s="161" t="s">
        <v>138</v>
      </c>
      <c r="D90" s="161" t="s">
        <v>137</v>
      </c>
      <c r="E90" s="161" t="s">
        <v>136</v>
      </c>
      <c r="F90" s="161" t="s">
        <v>135</v>
      </c>
      <c r="G90" s="160" t="s">
        <v>134</v>
      </c>
      <c r="H90" s="121" t="s">
        <v>133</v>
      </c>
      <c r="I90" s="121" t="s">
        <v>132</v>
      </c>
    </row>
    <row r="91" spans="1:11" x14ac:dyDescent="0.2">
      <c r="A91" s="117"/>
      <c r="B91" s="117"/>
      <c r="C91" s="116"/>
      <c r="D91" s="159"/>
      <c r="E91" s="159"/>
      <c r="F91" s="159"/>
      <c r="G91" s="159"/>
      <c r="H91" s="158"/>
      <c r="I91" s="158"/>
    </row>
    <row r="92" spans="1:11" x14ac:dyDescent="0.2">
      <c r="A92" s="117" t="s">
        <v>396</v>
      </c>
      <c r="B92" s="117"/>
      <c r="C92" s="116"/>
      <c r="D92" s="159"/>
      <c r="E92" s="159"/>
      <c r="F92" s="159"/>
      <c r="G92" s="159"/>
      <c r="H92" s="158"/>
      <c r="I92" s="158"/>
    </row>
    <row r="93" spans="1:11" x14ac:dyDescent="0.2">
      <c r="A93" s="117"/>
      <c r="B93" s="117"/>
      <c r="C93" s="116"/>
      <c r="D93" s="159"/>
      <c r="E93" s="159"/>
      <c r="F93" s="159"/>
      <c r="G93" s="159"/>
      <c r="H93" s="158"/>
      <c r="I93" s="158"/>
    </row>
    <row r="94" spans="1:11" x14ac:dyDescent="0.2">
      <c r="A94" s="117"/>
      <c r="B94" s="117"/>
      <c r="C94" s="116"/>
      <c r="D94" s="159"/>
      <c r="E94" s="159"/>
      <c r="F94" s="159"/>
      <c r="G94" s="159"/>
      <c r="H94" s="158"/>
      <c r="I94" s="158"/>
    </row>
    <row r="95" spans="1:11" x14ac:dyDescent="0.2">
      <c r="A95" s="50"/>
      <c r="B95" s="50" t="s">
        <v>143</v>
      </c>
      <c r="C95" s="138">
        <f>SUM(C91:C94)</f>
        <v>0</v>
      </c>
      <c r="D95" s="138">
        <f>SUM(D91:D94)</f>
        <v>0</v>
      </c>
      <c r="E95" s="138">
        <f>SUM(E91:E94)</f>
        <v>0</v>
      </c>
      <c r="F95" s="138">
        <f>SUM(F91:F94)</f>
        <v>0</v>
      </c>
      <c r="G95" s="138">
        <f>SUM(G91:G94)</f>
        <v>0</v>
      </c>
      <c r="H95" s="138"/>
      <c r="I95" s="138"/>
    </row>
    <row r="98" spans="1:11" x14ac:dyDescent="0.2">
      <c r="A98" s="111" t="s">
        <v>142</v>
      </c>
      <c r="B98" s="124"/>
      <c r="E98" s="162"/>
      <c r="F98" s="162"/>
      <c r="I98" s="164" t="s">
        <v>139</v>
      </c>
    </row>
    <row r="99" spans="1:11" x14ac:dyDescent="0.2">
      <c r="A99" s="163"/>
      <c r="B99" s="163"/>
      <c r="C99" s="162"/>
      <c r="D99" s="162"/>
      <c r="E99" s="162"/>
      <c r="F99" s="162"/>
    </row>
    <row r="100" spans="1:11" x14ac:dyDescent="0.2">
      <c r="A100" s="122" t="s">
        <v>45</v>
      </c>
      <c r="B100" s="121" t="s">
        <v>46</v>
      </c>
      <c r="C100" s="161" t="s">
        <v>138</v>
      </c>
      <c r="D100" s="161" t="s">
        <v>137</v>
      </c>
      <c r="E100" s="161" t="s">
        <v>136</v>
      </c>
      <c r="F100" s="161" t="s">
        <v>135</v>
      </c>
      <c r="G100" s="160" t="s">
        <v>134</v>
      </c>
      <c r="H100" s="121" t="s">
        <v>133</v>
      </c>
      <c r="I100" s="121" t="s">
        <v>132</v>
      </c>
    </row>
    <row r="101" spans="1:11" x14ac:dyDescent="0.2">
      <c r="A101" s="117"/>
      <c r="B101" s="117"/>
      <c r="C101" s="116"/>
      <c r="D101" s="159"/>
      <c r="E101" s="159"/>
      <c r="F101" s="159"/>
      <c r="G101" s="159"/>
      <c r="H101" s="158"/>
      <c r="I101" s="158"/>
      <c r="K101" s="6"/>
    </row>
    <row r="102" spans="1:11" x14ac:dyDescent="0.2">
      <c r="A102" s="117" t="s">
        <v>396</v>
      </c>
      <c r="B102" s="117"/>
      <c r="C102" s="116"/>
      <c r="D102" s="159"/>
      <c r="E102" s="159"/>
      <c r="F102" s="159"/>
      <c r="G102" s="159"/>
      <c r="H102" s="158"/>
      <c r="I102" s="158"/>
      <c r="K102" s="6"/>
    </row>
    <row r="103" spans="1:11" x14ac:dyDescent="0.2">
      <c r="A103" s="117"/>
      <c r="B103" s="117"/>
      <c r="C103" s="116"/>
      <c r="D103" s="159"/>
      <c r="E103" s="159"/>
      <c r="F103" s="159"/>
      <c r="G103" s="159"/>
      <c r="H103" s="158"/>
      <c r="I103" s="158"/>
    </row>
    <row r="104" spans="1:11" x14ac:dyDescent="0.2">
      <c r="A104" s="117"/>
      <c r="B104" s="117"/>
      <c r="C104" s="116"/>
      <c r="D104" s="159"/>
      <c r="E104" s="159"/>
      <c r="F104" s="159"/>
      <c r="G104" s="159"/>
      <c r="H104" s="158"/>
      <c r="I104" s="158"/>
    </row>
    <row r="105" spans="1:11" x14ac:dyDescent="0.2">
      <c r="A105" s="50"/>
      <c r="B105" s="50" t="s">
        <v>141</v>
      </c>
      <c r="C105" s="138">
        <f>SUM(C101:C104)</f>
        <v>0</v>
      </c>
      <c r="D105" s="138">
        <f>SUM(D101:D104)</f>
        <v>0</v>
      </c>
      <c r="E105" s="138">
        <f>SUM(E101:E104)</f>
        <v>0</v>
      </c>
      <c r="F105" s="138">
        <f>SUM(F101:F104)</f>
        <v>0</v>
      </c>
      <c r="G105" s="138">
        <f>SUM(G101:G104)</f>
        <v>0</v>
      </c>
      <c r="H105" s="138"/>
      <c r="I105" s="138"/>
    </row>
    <row r="108" spans="1:11" x14ac:dyDescent="0.2">
      <c r="A108" s="111" t="s">
        <v>140</v>
      </c>
      <c r="B108" s="124"/>
      <c r="E108" s="162"/>
      <c r="F108" s="162"/>
      <c r="I108" s="164" t="s">
        <v>139</v>
      </c>
    </row>
    <row r="109" spans="1:11" x14ac:dyDescent="0.2">
      <c r="A109" s="163"/>
      <c r="B109" s="163"/>
      <c r="C109" s="162"/>
      <c r="D109" s="162"/>
      <c r="E109" s="162"/>
      <c r="F109" s="162"/>
    </row>
    <row r="110" spans="1:11" x14ac:dyDescent="0.2">
      <c r="A110" s="122" t="s">
        <v>45</v>
      </c>
      <c r="B110" s="121" t="s">
        <v>46</v>
      </c>
      <c r="C110" s="161" t="s">
        <v>138</v>
      </c>
      <c r="D110" s="161" t="s">
        <v>137</v>
      </c>
      <c r="E110" s="161" t="s">
        <v>136</v>
      </c>
      <c r="F110" s="161" t="s">
        <v>135</v>
      </c>
      <c r="G110" s="160" t="s">
        <v>134</v>
      </c>
      <c r="H110" s="121" t="s">
        <v>133</v>
      </c>
      <c r="I110" s="121" t="s">
        <v>132</v>
      </c>
    </row>
    <row r="111" spans="1:11" x14ac:dyDescent="0.2">
      <c r="A111" s="117"/>
      <c r="B111" s="117"/>
      <c r="C111" s="116"/>
      <c r="D111" s="159"/>
      <c r="E111" s="159"/>
      <c r="F111" s="159"/>
      <c r="G111" s="159"/>
      <c r="H111" s="158"/>
      <c r="I111" s="158"/>
    </row>
    <row r="112" spans="1:11" x14ac:dyDescent="0.2">
      <c r="A112" s="117" t="s">
        <v>396</v>
      </c>
      <c r="B112" s="117"/>
      <c r="C112" s="116"/>
      <c r="D112" s="159"/>
      <c r="E112" s="159"/>
      <c r="F112" s="159"/>
      <c r="G112" s="159"/>
      <c r="H112" s="158"/>
      <c r="I112" s="158"/>
    </row>
    <row r="113" spans="1:9" x14ac:dyDescent="0.2">
      <c r="A113" s="117"/>
      <c r="B113" s="117"/>
      <c r="C113" s="116"/>
      <c r="D113" s="159"/>
      <c r="E113" s="159"/>
      <c r="F113" s="159"/>
      <c r="G113" s="159"/>
      <c r="H113" s="158"/>
      <c r="I113" s="158"/>
    </row>
    <row r="114" spans="1:9" x14ac:dyDescent="0.2">
      <c r="A114" s="117"/>
      <c r="B114" s="117"/>
      <c r="C114" s="116"/>
      <c r="D114" s="159"/>
      <c r="E114" s="159"/>
      <c r="F114" s="159"/>
      <c r="G114" s="159"/>
      <c r="H114" s="158"/>
      <c r="I114" s="158"/>
    </row>
    <row r="115" spans="1:9" x14ac:dyDescent="0.2">
      <c r="A115" s="50"/>
      <c r="B115" s="50" t="s">
        <v>131</v>
      </c>
      <c r="C115" s="138">
        <f>SUM(C111:C114)</f>
        <v>0</v>
      </c>
      <c r="D115" s="138">
        <f>SUM(D111:D114)</f>
        <v>0</v>
      </c>
      <c r="E115" s="138">
        <f>SUM(E111:E114)</f>
        <v>0</v>
      </c>
      <c r="F115" s="138">
        <f>SUM(F111:F114)</f>
        <v>0</v>
      </c>
      <c r="G115" s="138">
        <f>SUM(G111:G114)</f>
        <v>0</v>
      </c>
      <c r="H115" s="138"/>
      <c r="I115" s="138"/>
    </row>
    <row r="196" spans="1:8" x14ac:dyDescent="0.2">
      <c r="A196" s="11"/>
      <c r="B196" s="11"/>
      <c r="C196" s="12"/>
      <c r="D196" s="12"/>
      <c r="E196" s="12"/>
      <c r="F196" s="12"/>
      <c r="G196" s="12"/>
      <c r="H196" s="11"/>
    </row>
    <row r="197" spans="1:8" x14ac:dyDescent="0.2">
      <c r="A197" s="70"/>
      <c r="B197" s="71"/>
    </row>
    <row r="198" spans="1:8" x14ac:dyDescent="0.2">
      <c r="A198" s="70"/>
      <c r="B198" s="71"/>
    </row>
    <row r="199" spans="1:8" x14ac:dyDescent="0.2">
      <c r="A199" s="70"/>
      <c r="B199" s="71"/>
    </row>
    <row r="200" spans="1:8" x14ac:dyDescent="0.2">
      <c r="A200" s="70"/>
      <c r="B200" s="71"/>
    </row>
    <row r="201" spans="1:8" x14ac:dyDescent="0.2">
      <c r="A201" s="70"/>
      <c r="B201" s="71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" right="0.7" top="0.75" bottom="0.75" header="0.3" footer="0.3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8" sqref="A8:H8"/>
    </sheetView>
  </sheetViews>
  <sheetFormatPr baseColWidth="10" defaultRowHeight="11.25" x14ac:dyDescent="0.2"/>
  <cols>
    <col min="1" max="1" width="20.7109375" style="17" customWidth="1"/>
    <col min="2" max="7" width="11.42578125" style="17"/>
    <col min="8" max="8" width="17.7109375" style="17" customWidth="1"/>
    <col min="9" max="16384" width="11.42578125" style="17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100</v>
      </c>
      <c r="B2" s="3"/>
      <c r="C2" s="3"/>
      <c r="D2" s="3"/>
      <c r="E2" s="3"/>
      <c r="F2" s="3"/>
      <c r="G2" s="3"/>
      <c r="H2" s="72"/>
    </row>
    <row r="3" spans="1:17" x14ac:dyDescent="0.2">
      <c r="A3" s="3"/>
      <c r="B3" s="3"/>
      <c r="C3" s="3"/>
      <c r="D3" s="3"/>
      <c r="E3" s="3"/>
      <c r="F3" s="3"/>
      <c r="G3" s="3"/>
      <c r="H3" s="72"/>
    </row>
    <row r="4" spans="1:17" ht="11.25" customHeight="1" x14ac:dyDescent="0.2">
      <c r="A4" s="72"/>
      <c r="B4" s="72"/>
      <c r="C4" s="72"/>
      <c r="D4" s="72"/>
      <c r="E4" s="72"/>
      <c r="F4" s="72"/>
      <c r="G4" s="3"/>
      <c r="H4" s="72"/>
    </row>
    <row r="5" spans="1:17" ht="11.25" customHeight="1" x14ac:dyDescent="0.2">
      <c r="A5" s="18" t="s">
        <v>159</v>
      </c>
      <c r="B5" s="19"/>
      <c r="C5" s="19"/>
      <c r="D5" s="19"/>
      <c r="E5" s="19"/>
      <c r="F5" s="16"/>
      <c r="G5" s="16"/>
      <c r="H5" s="84" t="s">
        <v>158</v>
      </c>
    </row>
    <row r="6" spans="1:17" x14ac:dyDescent="0.2">
      <c r="J6" s="355"/>
      <c r="K6" s="355"/>
      <c r="L6" s="355"/>
      <c r="M6" s="355"/>
      <c r="N6" s="355"/>
      <c r="O6" s="355"/>
      <c r="P6" s="355"/>
      <c r="Q6" s="355"/>
    </row>
    <row r="7" spans="1:17" x14ac:dyDescent="0.2">
      <c r="A7" s="3" t="s">
        <v>52</v>
      </c>
      <c r="B7" s="17" t="s">
        <v>396</v>
      </c>
    </row>
    <row r="8" spans="1:17" ht="52.5" customHeight="1" x14ac:dyDescent="0.2">
      <c r="A8" s="356" t="s">
        <v>157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zoomScaleNormal="100" zoomScaleSheetLayoutView="100" workbookViewId="0">
      <selection activeCell="A11" sqref="A11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4" width="17.7109375" style="72" customWidth="1"/>
    <col min="5" max="16384" width="11.42578125" style="72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100</v>
      </c>
      <c r="B2" s="3"/>
    </row>
    <row r="5" spans="1:4" s="152" customFormat="1" ht="11.25" customHeight="1" x14ac:dyDescent="0.2">
      <c r="A5" s="155" t="s">
        <v>165</v>
      </c>
      <c r="B5" s="72"/>
      <c r="C5" s="177"/>
      <c r="D5" s="176" t="s">
        <v>162</v>
      </c>
    </row>
    <row r="6" spans="1:4" x14ac:dyDescent="0.2">
      <c r="A6" s="175"/>
      <c r="B6" s="175"/>
      <c r="C6" s="174"/>
      <c r="D6" s="173"/>
    </row>
    <row r="7" spans="1:4" ht="15" customHeight="1" x14ac:dyDescent="0.2">
      <c r="A7" s="122" t="s">
        <v>45</v>
      </c>
      <c r="B7" s="121" t="s">
        <v>46</v>
      </c>
      <c r="C7" s="119" t="s">
        <v>115</v>
      </c>
      <c r="D7" s="172" t="s">
        <v>161</v>
      </c>
    </row>
    <row r="8" spans="1:4" x14ac:dyDescent="0.2">
      <c r="A8" s="117"/>
      <c r="B8" s="158"/>
      <c r="C8" s="159"/>
      <c r="D8" s="158"/>
    </row>
    <row r="9" spans="1:4" x14ac:dyDescent="0.2">
      <c r="A9" s="117"/>
      <c r="B9" s="158"/>
      <c r="C9" s="159"/>
      <c r="D9" s="158"/>
    </row>
    <row r="10" spans="1:4" x14ac:dyDescent="0.2">
      <c r="A10" s="117" t="s">
        <v>396</v>
      </c>
      <c r="B10" s="158"/>
      <c r="C10" s="159"/>
      <c r="D10" s="158"/>
    </row>
    <row r="11" spans="1:4" x14ac:dyDescent="0.2">
      <c r="A11" s="117"/>
      <c r="B11" s="158"/>
      <c r="C11" s="159"/>
      <c r="D11" s="158"/>
    </row>
    <row r="12" spans="1:4" x14ac:dyDescent="0.2">
      <c r="A12" s="117"/>
      <c r="B12" s="158"/>
      <c r="C12" s="159"/>
      <c r="D12" s="158"/>
    </row>
    <row r="13" spans="1:4" x14ac:dyDescent="0.2">
      <c r="A13" s="117"/>
      <c r="B13" s="158"/>
      <c r="C13" s="159"/>
      <c r="D13" s="158"/>
    </row>
    <row r="14" spans="1:4" x14ac:dyDescent="0.2">
      <c r="A14" s="117"/>
      <c r="B14" s="158"/>
      <c r="C14" s="159"/>
      <c r="D14" s="158"/>
    </row>
    <row r="15" spans="1:4" x14ac:dyDescent="0.2">
      <c r="A15" s="117"/>
      <c r="B15" s="158"/>
      <c r="C15" s="159"/>
      <c r="D15" s="158"/>
    </row>
    <row r="16" spans="1:4" x14ac:dyDescent="0.2">
      <c r="A16" s="178"/>
      <c r="B16" s="178" t="s">
        <v>164</v>
      </c>
      <c r="C16" s="113">
        <f>SUM(C8:C15)</f>
        <v>0</v>
      </c>
      <c r="D16" s="171"/>
    </row>
    <row r="17" spans="1:4" x14ac:dyDescent="0.2">
      <c r="A17" s="48"/>
      <c r="B17" s="48"/>
      <c r="C17" s="125"/>
      <c r="D17" s="48"/>
    </row>
    <row r="18" spans="1:4" x14ac:dyDescent="0.2">
      <c r="A18" s="48"/>
      <c r="B18" s="48"/>
      <c r="C18" s="125"/>
      <c r="D18" s="48"/>
    </row>
    <row r="19" spans="1:4" s="152" customFormat="1" ht="11.25" customHeight="1" x14ac:dyDescent="0.2">
      <c r="A19" s="155" t="s">
        <v>163</v>
      </c>
      <c r="B19" s="48"/>
      <c r="C19" s="177"/>
      <c r="D19" s="176" t="s">
        <v>162</v>
      </c>
    </row>
    <row r="20" spans="1:4" x14ac:dyDescent="0.2">
      <c r="A20" s="175"/>
      <c r="B20" s="175"/>
      <c r="C20" s="174"/>
      <c r="D20" s="173"/>
    </row>
    <row r="21" spans="1:4" ht="15" customHeight="1" x14ac:dyDescent="0.2">
      <c r="A21" s="122" t="s">
        <v>45</v>
      </c>
      <c r="B21" s="121" t="s">
        <v>46</v>
      </c>
      <c r="C21" s="119" t="s">
        <v>115</v>
      </c>
      <c r="D21" s="172" t="s">
        <v>161</v>
      </c>
    </row>
    <row r="22" spans="1:4" x14ac:dyDescent="0.2">
      <c r="A22" s="131" t="s">
        <v>462</v>
      </c>
      <c r="B22" s="170" t="s">
        <v>474</v>
      </c>
      <c r="C22" s="159">
        <v>1073.19</v>
      </c>
      <c r="D22" s="158" t="s">
        <v>485</v>
      </c>
    </row>
    <row r="23" spans="1:4" x14ac:dyDescent="0.2">
      <c r="A23" s="131" t="s">
        <v>463</v>
      </c>
      <c r="B23" s="170" t="s">
        <v>474</v>
      </c>
      <c r="C23" s="159">
        <v>18472.07</v>
      </c>
      <c r="D23" s="158" t="s">
        <v>485</v>
      </c>
    </row>
    <row r="24" spans="1:4" x14ac:dyDescent="0.2">
      <c r="A24" s="131" t="s">
        <v>464</v>
      </c>
      <c r="B24" s="170" t="s">
        <v>475</v>
      </c>
      <c r="C24" s="159">
        <v>64.98</v>
      </c>
      <c r="D24" s="158" t="s">
        <v>485</v>
      </c>
    </row>
    <row r="25" spans="1:4" x14ac:dyDescent="0.2">
      <c r="A25" s="131" t="s">
        <v>465</v>
      </c>
      <c r="B25" s="170" t="s">
        <v>476</v>
      </c>
      <c r="C25" s="159">
        <v>297.22000000000003</v>
      </c>
      <c r="D25" s="158" t="s">
        <v>485</v>
      </c>
    </row>
    <row r="26" spans="1:4" x14ac:dyDescent="0.2">
      <c r="A26" s="131" t="s">
        <v>466</v>
      </c>
      <c r="B26" s="170" t="s">
        <v>477</v>
      </c>
      <c r="C26" s="159">
        <v>690.49</v>
      </c>
      <c r="D26" s="158" t="s">
        <v>485</v>
      </c>
    </row>
    <row r="27" spans="1:4" x14ac:dyDescent="0.2">
      <c r="A27" s="131" t="s">
        <v>467</v>
      </c>
      <c r="B27" s="170" t="s">
        <v>478</v>
      </c>
      <c r="C27" s="159">
        <v>79615.960000000006</v>
      </c>
      <c r="D27" s="158" t="s">
        <v>485</v>
      </c>
    </row>
    <row r="28" spans="1:4" x14ac:dyDescent="0.2">
      <c r="A28" s="131" t="s">
        <v>468</v>
      </c>
      <c r="B28" s="170" t="s">
        <v>479</v>
      </c>
      <c r="C28" s="159">
        <v>4954.38</v>
      </c>
      <c r="D28" s="158" t="s">
        <v>485</v>
      </c>
    </row>
    <row r="29" spans="1:4" x14ac:dyDescent="0.2">
      <c r="A29" s="131" t="s">
        <v>469</v>
      </c>
      <c r="B29" s="170" t="s">
        <v>480</v>
      </c>
      <c r="C29" s="159">
        <v>4969.47</v>
      </c>
      <c r="D29" s="158" t="s">
        <v>485</v>
      </c>
    </row>
    <row r="30" spans="1:4" x14ac:dyDescent="0.2">
      <c r="A30" s="131" t="s">
        <v>470</v>
      </c>
      <c r="B30" s="170" t="s">
        <v>481</v>
      </c>
      <c r="C30" s="159">
        <v>198147.86</v>
      </c>
      <c r="D30" s="158" t="s">
        <v>485</v>
      </c>
    </row>
    <row r="31" spans="1:4" x14ac:dyDescent="0.2">
      <c r="A31" s="131" t="s">
        <v>471</v>
      </c>
      <c r="B31" s="170" t="s">
        <v>482</v>
      </c>
      <c r="C31" s="159">
        <v>364803.56</v>
      </c>
      <c r="D31" s="158" t="s">
        <v>485</v>
      </c>
    </row>
    <row r="32" spans="1:4" x14ac:dyDescent="0.2">
      <c r="A32" s="131" t="s">
        <v>472</v>
      </c>
      <c r="B32" s="170" t="s">
        <v>483</v>
      </c>
      <c r="C32" s="159">
        <v>630</v>
      </c>
      <c r="D32" s="158" t="s">
        <v>485</v>
      </c>
    </row>
    <row r="33" spans="1:4" x14ac:dyDescent="0.2">
      <c r="A33" s="131" t="s">
        <v>473</v>
      </c>
      <c r="B33" s="170" t="s">
        <v>484</v>
      </c>
      <c r="C33" s="159">
        <v>482950.73</v>
      </c>
      <c r="D33" s="158" t="s">
        <v>485</v>
      </c>
    </row>
    <row r="34" spans="1:4" x14ac:dyDescent="0.2">
      <c r="A34" s="131"/>
      <c r="B34" s="170"/>
      <c r="C34" s="159"/>
      <c r="D34" s="158"/>
    </row>
    <row r="35" spans="1:4" x14ac:dyDescent="0.2">
      <c r="A35" s="131"/>
      <c r="B35" s="170"/>
      <c r="C35" s="159"/>
      <c r="D35" s="158"/>
    </row>
    <row r="36" spans="1:4" x14ac:dyDescent="0.2">
      <c r="A36" s="147"/>
      <c r="B36" s="147" t="s">
        <v>160</v>
      </c>
      <c r="C36" s="127">
        <f>SUM(C22:C35)</f>
        <v>1156669.9099999999</v>
      </c>
      <c r="D36" s="171"/>
    </row>
    <row r="38" spans="1:4" x14ac:dyDescent="0.2">
      <c r="B38" s="72" t="str">
        <f>+UPPER(B17)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opLeftCell="A16" zoomScaleNormal="100" zoomScaleSheetLayoutView="100" workbookViewId="0">
      <selection activeCell="G8" sqref="G8:G22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5" width="17.7109375" style="72" customWidth="1"/>
    <col min="6" max="7" width="22.7109375" style="72" customWidth="1"/>
    <col min="8" max="16384" width="11.42578125" style="72"/>
  </cols>
  <sheetData>
    <row r="1" spans="1:7" s="152" customFormat="1" ht="11.25" customHeight="1" x14ac:dyDescent="0.25">
      <c r="A1" s="13" t="s">
        <v>43</v>
      </c>
      <c r="B1" s="13"/>
      <c r="C1" s="184"/>
      <c r="D1" s="13"/>
      <c r="E1" s="13"/>
      <c r="F1" s="13"/>
      <c r="G1" s="185"/>
    </row>
    <row r="2" spans="1:7" s="152" customFormat="1" ht="11.25" customHeight="1" x14ac:dyDescent="0.25">
      <c r="A2" s="13" t="s">
        <v>100</v>
      </c>
      <c r="B2" s="13"/>
      <c r="C2" s="184"/>
      <c r="D2" s="13"/>
      <c r="E2" s="13"/>
      <c r="F2" s="13"/>
      <c r="G2" s="13"/>
    </row>
    <row r="5" spans="1:7" ht="11.25" customHeight="1" x14ac:dyDescent="0.2">
      <c r="A5" s="111" t="s">
        <v>171</v>
      </c>
      <c r="B5" s="111"/>
      <c r="G5" s="84" t="s">
        <v>170</v>
      </c>
    </row>
    <row r="6" spans="1:7" x14ac:dyDescent="0.2">
      <c r="A6" s="182"/>
      <c r="B6" s="182"/>
      <c r="C6" s="183"/>
      <c r="D6" s="182"/>
      <c r="E6" s="182"/>
      <c r="F6" s="182"/>
      <c r="G6" s="182"/>
    </row>
    <row r="7" spans="1:7" ht="15" customHeight="1" x14ac:dyDescent="0.2">
      <c r="A7" s="122" t="s">
        <v>45</v>
      </c>
      <c r="B7" s="121" t="s">
        <v>46</v>
      </c>
      <c r="C7" s="119" t="s">
        <v>115</v>
      </c>
      <c r="D7" s="120" t="s">
        <v>114</v>
      </c>
      <c r="E7" s="120" t="s">
        <v>169</v>
      </c>
      <c r="F7" s="121" t="s">
        <v>168</v>
      </c>
      <c r="G7" s="121" t="s">
        <v>167</v>
      </c>
    </row>
    <row r="8" spans="1:7" ht="56.25" x14ac:dyDescent="0.2">
      <c r="A8" s="179" t="s">
        <v>486</v>
      </c>
      <c r="B8" s="179"/>
      <c r="C8" s="116">
        <v>19815691.290000003</v>
      </c>
      <c r="D8" s="365" t="s">
        <v>501</v>
      </c>
      <c r="E8" s="365"/>
      <c r="F8" s="365" t="s">
        <v>504</v>
      </c>
      <c r="G8" s="365" t="s">
        <v>503</v>
      </c>
    </row>
    <row r="9" spans="1:7" ht="56.25" x14ac:dyDescent="0.2">
      <c r="A9" s="179" t="s">
        <v>487</v>
      </c>
      <c r="B9" s="179"/>
      <c r="C9" s="116">
        <v>6711.1300000000047</v>
      </c>
      <c r="D9" s="365" t="s">
        <v>501</v>
      </c>
      <c r="E9" s="365"/>
      <c r="F9" s="365" t="s">
        <v>510</v>
      </c>
      <c r="G9" s="365" t="s">
        <v>503</v>
      </c>
    </row>
    <row r="10" spans="1:7" ht="56.25" x14ac:dyDescent="0.2">
      <c r="A10" s="179" t="s">
        <v>488</v>
      </c>
      <c r="B10" s="179"/>
      <c r="C10" s="116">
        <v>323213361.30000001</v>
      </c>
      <c r="D10" s="365" t="s">
        <v>501</v>
      </c>
      <c r="E10" s="365"/>
      <c r="F10" s="365" t="s">
        <v>507</v>
      </c>
      <c r="G10" s="365" t="s">
        <v>503</v>
      </c>
    </row>
    <row r="11" spans="1:7" ht="56.25" x14ac:dyDescent="0.2">
      <c r="A11" s="179" t="s">
        <v>489</v>
      </c>
      <c r="B11" s="179"/>
      <c r="C11" s="116">
        <v>85529357.280000001</v>
      </c>
      <c r="D11" s="365" t="s">
        <v>501</v>
      </c>
      <c r="E11" s="365"/>
      <c r="F11" s="365" t="s">
        <v>508</v>
      </c>
      <c r="G11" s="365" t="s">
        <v>503</v>
      </c>
    </row>
    <row r="12" spans="1:7" ht="56.25" x14ac:dyDescent="0.2">
      <c r="A12" s="179" t="s">
        <v>490</v>
      </c>
      <c r="B12" s="179"/>
      <c r="C12" s="116">
        <v>47151134.219999999</v>
      </c>
      <c r="D12" s="365" t="s">
        <v>501</v>
      </c>
      <c r="E12" s="365"/>
      <c r="F12" s="365" t="s">
        <v>509</v>
      </c>
      <c r="G12" s="365" t="s">
        <v>503</v>
      </c>
    </row>
    <row r="13" spans="1:7" ht="56.25" x14ac:dyDescent="0.2">
      <c r="A13" s="179" t="s">
        <v>491</v>
      </c>
      <c r="B13" s="179"/>
      <c r="C13" s="116">
        <v>337821.73</v>
      </c>
      <c r="D13" s="365" t="s">
        <v>501</v>
      </c>
      <c r="E13" s="365"/>
      <c r="F13" s="365" t="s">
        <v>505</v>
      </c>
      <c r="G13" s="365" t="s">
        <v>503</v>
      </c>
    </row>
    <row r="14" spans="1:7" ht="56.25" x14ac:dyDescent="0.2">
      <c r="A14" s="179" t="s">
        <v>492</v>
      </c>
      <c r="B14" s="179"/>
      <c r="C14" s="116">
        <v>30924.71</v>
      </c>
      <c r="D14" s="365" t="s">
        <v>501</v>
      </c>
      <c r="E14" s="365"/>
      <c r="F14" s="365" t="s">
        <v>506</v>
      </c>
      <c r="G14" s="365" t="s">
        <v>503</v>
      </c>
    </row>
    <row r="15" spans="1:7" ht="56.25" x14ac:dyDescent="0.2">
      <c r="A15" s="179" t="s">
        <v>493</v>
      </c>
      <c r="B15" s="179"/>
      <c r="C15" s="116">
        <v>-31071.719999999998</v>
      </c>
      <c r="D15" s="365" t="s">
        <v>501</v>
      </c>
      <c r="E15" s="180"/>
      <c r="F15" s="179"/>
      <c r="G15" s="365" t="s">
        <v>503</v>
      </c>
    </row>
    <row r="16" spans="1:7" ht="56.25" x14ac:dyDescent="0.2">
      <c r="A16" s="179" t="s">
        <v>494</v>
      </c>
      <c r="B16" s="179"/>
      <c r="C16" s="116">
        <v>128842.02</v>
      </c>
      <c r="D16" s="365" t="s">
        <v>501</v>
      </c>
      <c r="E16" s="180"/>
      <c r="F16" s="179"/>
      <c r="G16" s="365" t="s">
        <v>503</v>
      </c>
    </row>
    <row r="17" spans="1:7" ht="56.25" x14ac:dyDescent="0.2">
      <c r="A17" s="179" t="s">
        <v>495</v>
      </c>
      <c r="B17" s="179"/>
      <c r="C17" s="116">
        <v>0</v>
      </c>
      <c r="D17" s="365" t="s">
        <v>501</v>
      </c>
      <c r="E17" s="180"/>
      <c r="F17" s="179"/>
      <c r="G17" s="365" t="s">
        <v>503</v>
      </c>
    </row>
    <row r="18" spans="1:7" ht="56.25" x14ac:dyDescent="0.2">
      <c r="A18" s="179" t="s">
        <v>496</v>
      </c>
      <c r="B18" s="179"/>
      <c r="C18" s="116">
        <v>-2420.34</v>
      </c>
      <c r="D18" s="365" t="s">
        <v>501</v>
      </c>
      <c r="E18" s="180"/>
      <c r="F18" s="179"/>
      <c r="G18" s="365" t="s">
        <v>503</v>
      </c>
    </row>
    <row r="19" spans="1:7" ht="56.25" x14ac:dyDescent="0.2">
      <c r="A19" s="179" t="s">
        <v>497</v>
      </c>
      <c r="B19" s="179"/>
      <c r="C19" s="116">
        <v>7929017.0799999991</v>
      </c>
      <c r="D19" s="365" t="s">
        <v>501</v>
      </c>
      <c r="E19" s="365"/>
      <c r="F19" s="365" t="s">
        <v>502</v>
      </c>
      <c r="G19" s="365" t="s">
        <v>503</v>
      </c>
    </row>
    <row r="20" spans="1:7" ht="56.25" x14ac:dyDescent="0.2">
      <c r="A20" s="179" t="s">
        <v>498</v>
      </c>
      <c r="B20" s="179"/>
      <c r="C20" s="116">
        <v>34126610.109999999</v>
      </c>
      <c r="D20" s="365" t="s">
        <v>501</v>
      </c>
      <c r="E20" s="365"/>
      <c r="F20" s="365" t="s">
        <v>511</v>
      </c>
      <c r="G20" s="365" t="s">
        <v>503</v>
      </c>
    </row>
    <row r="21" spans="1:7" ht="56.25" x14ac:dyDescent="0.2">
      <c r="A21" s="179" t="s">
        <v>499</v>
      </c>
      <c r="B21" s="179"/>
      <c r="C21" s="116">
        <v>21086414.629999999</v>
      </c>
      <c r="D21" s="365" t="s">
        <v>501</v>
      </c>
      <c r="E21" s="365"/>
      <c r="F21" s="365" t="s">
        <v>512</v>
      </c>
      <c r="G21" s="365" t="s">
        <v>503</v>
      </c>
    </row>
    <row r="22" spans="1:7" ht="56.25" x14ac:dyDescent="0.2">
      <c r="A22" s="179" t="s">
        <v>500</v>
      </c>
      <c r="B22" s="179"/>
      <c r="C22" s="116">
        <v>191.8</v>
      </c>
      <c r="D22" s="365" t="s">
        <v>501</v>
      </c>
      <c r="E22" s="365"/>
      <c r="F22" s="365" t="s">
        <v>504</v>
      </c>
      <c r="G22" s="365" t="s">
        <v>503</v>
      </c>
    </row>
    <row r="23" spans="1:7" x14ac:dyDescent="0.2">
      <c r="A23" s="179"/>
      <c r="B23" s="179"/>
      <c r="C23" s="116"/>
      <c r="D23" s="180"/>
      <c r="E23" s="180"/>
      <c r="F23" s="179"/>
      <c r="G23" s="179"/>
    </row>
    <row r="24" spans="1:7" x14ac:dyDescent="0.2">
      <c r="A24" s="179"/>
      <c r="B24" s="179"/>
      <c r="C24" s="116"/>
      <c r="D24" s="180"/>
      <c r="E24" s="180"/>
      <c r="F24" s="179"/>
      <c r="G24" s="179"/>
    </row>
    <row r="25" spans="1:7" x14ac:dyDescent="0.2">
      <c r="A25" s="50"/>
      <c r="B25" s="50" t="s">
        <v>166</v>
      </c>
      <c r="C25" s="138">
        <f>SUM(C8:C24)</f>
        <v>539322585.24000001</v>
      </c>
      <c r="D25" s="50"/>
      <c r="E25" s="50"/>
      <c r="F25" s="50"/>
      <c r="G25" s="50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5" width="17.7109375" style="72" customWidth="1"/>
    <col min="6" max="16384" width="11.42578125" style="72"/>
  </cols>
  <sheetData>
    <row r="1" spans="1:5" x14ac:dyDescent="0.2">
      <c r="A1" s="3" t="s">
        <v>43</v>
      </c>
      <c r="B1" s="3"/>
      <c r="C1" s="143"/>
      <c r="D1" s="3"/>
      <c r="E1" s="5"/>
    </row>
    <row r="2" spans="1:5" x14ac:dyDescent="0.2">
      <c r="A2" s="3" t="s">
        <v>100</v>
      </c>
      <c r="B2" s="3"/>
      <c r="C2" s="143"/>
      <c r="D2" s="3"/>
      <c r="E2" s="3"/>
    </row>
    <row r="5" spans="1:5" ht="11.25" customHeight="1" x14ac:dyDescent="0.2">
      <c r="A5" s="111" t="s">
        <v>175</v>
      </c>
      <c r="B5" s="111"/>
      <c r="E5" s="84" t="s">
        <v>174</v>
      </c>
    </row>
    <row r="6" spans="1:5" x14ac:dyDescent="0.2">
      <c r="A6" s="182"/>
      <c r="B6" s="182"/>
      <c r="C6" s="183"/>
      <c r="D6" s="182"/>
      <c r="E6" s="182"/>
    </row>
    <row r="7" spans="1:5" ht="15" customHeight="1" x14ac:dyDescent="0.2">
      <c r="A7" s="122" t="s">
        <v>45</v>
      </c>
      <c r="B7" s="121" t="s">
        <v>46</v>
      </c>
      <c r="C7" s="119" t="s">
        <v>115</v>
      </c>
      <c r="D7" s="120" t="s">
        <v>114</v>
      </c>
      <c r="E7" s="121" t="s">
        <v>173</v>
      </c>
    </row>
    <row r="8" spans="1:5" ht="11.25" customHeight="1" x14ac:dyDescent="0.2">
      <c r="A8" s="181" t="s">
        <v>513</v>
      </c>
      <c r="B8" s="181" t="s">
        <v>515</v>
      </c>
      <c r="C8" s="148">
        <v>481320</v>
      </c>
      <c r="D8" s="366" t="s">
        <v>517</v>
      </c>
      <c r="E8" s="367" t="s">
        <v>518</v>
      </c>
    </row>
    <row r="9" spans="1:5" ht="11.25" customHeight="1" x14ac:dyDescent="0.2">
      <c r="A9" s="181" t="s">
        <v>514</v>
      </c>
      <c r="B9" s="181" t="s">
        <v>516</v>
      </c>
      <c r="C9" s="148">
        <v>18036508.890000001</v>
      </c>
      <c r="D9" s="365" t="s">
        <v>519</v>
      </c>
      <c r="E9" s="368" t="s">
        <v>520</v>
      </c>
    </row>
    <row r="10" spans="1:5" ht="11.25" customHeight="1" x14ac:dyDescent="0.2">
      <c r="A10" s="181"/>
      <c r="B10" s="181"/>
      <c r="C10" s="148"/>
      <c r="D10" s="181"/>
      <c r="E10" s="181"/>
    </row>
    <row r="11" spans="1:5" ht="11.25" customHeight="1" x14ac:dyDescent="0.2">
      <c r="A11" s="181"/>
      <c r="B11" s="181"/>
      <c r="C11" s="148"/>
      <c r="D11" s="181"/>
      <c r="E11" s="181"/>
    </row>
    <row r="12" spans="1:5" ht="11.25" customHeight="1" x14ac:dyDescent="0.2">
      <c r="A12" s="181"/>
      <c r="B12" s="181"/>
      <c r="C12" s="148"/>
      <c r="D12" s="181"/>
      <c r="E12" s="181"/>
    </row>
    <row r="13" spans="1:5" ht="11.25" customHeight="1" x14ac:dyDescent="0.2">
      <c r="A13" s="181"/>
      <c r="B13" s="181"/>
      <c r="C13" s="148"/>
      <c r="D13" s="181"/>
      <c r="E13" s="181"/>
    </row>
    <row r="14" spans="1:5" ht="11.25" customHeight="1" x14ac:dyDescent="0.2">
      <c r="A14" s="181"/>
      <c r="B14" s="181"/>
      <c r="C14" s="148"/>
      <c r="D14" s="181"/>
      <c r="E14" s="181"/>
    </row>
    <row r="15" spans="1:5" x14ac:dyDescent="0.2">
      <c r="A15" s="181"/>
      <c r="B15" s="181"/>
      <c r="C15" s="148"/>
      <c r="D15" s="181"/>
      <c r="E15" s="181"/>
    </row>
    <row r="16" spans="1:5" x14ac:dyDescent="0.2">
      <c r="A16" s="147"/>
      <c r="B16" s="147" t="s">
        <v>172</v>
      </c>
      <c r="C16" s="146">
        <f>SUM(C8:C15)</f>
        <v>18517828.890000001</v>
      </c>
      <c r="D16" s="147"/>
      <c r="E16" s="147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opLeftCell="A89" zoomScaleNormal="100" zoomScaleSheetLayoutView="100" workbookViewId="0">
      <selection activeCell="E120" sqref="E120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5" width="17.7109375" style="6" customWidth="1"/>
    <col min="6" max="7" width="17.7109375" style="72" customWidth="1"/>
    <col min="8" max="8" width="8.7109375" style="72" customWidth="1"/>
    <col min="9" max="16384" width="11.42578125" style="72"/>
  </cols>
  <sheetData>
    <row r="1" spans="1:6" x14ac:dyDescent="0.2">
      <c r="A1" s="3" t="s">
        <v>43</v>
      </c>
      <c r="B1" s="3"/>
      <c r="C1" s="143"/>
      <c r="D1" s="143"/>
      <c r="E1" s="143"/>
      <c r="F1" s="5"/>
    </row>
    <row r="2" spans="1:6" x14ac:dyDescent="0.2">
      <c r="A2" s="3" t="s">
        <v>100</v>
      </c>
      <c r="B2" s="3"/>
      <c r="C2" s="143"/>
      <c r="D2" s="143"/>
      <c r="E2" s="143"/>
      <c r="F2" s="135"/>
    </row>
    <row r="3" spans="1:6" x14ac:dyDescent="0.2">
      <c r="F3" s="135"/>
    </row>
    <row r="4" spans="1:6" x14ac:dyDescent="0.2">
      <c r="F4" s="135"/>
    </row>
    <row r="5" spans="1:6" ht="11.25" customHeight="1" x14ac:dyDescent="0.2">
      <c r="A5" s="111" t="s">
        <v>191</v>
      </c>
      <c r="B5" s="111"/>
      <c r="C5" s="188"/>
      <c r="D5" s="188"/>
      <c r="E5" s="188"/>
      <c r="F5" s="164" t="s">
        <v>180</v>
      </c>
    </row>
    <row r="6" spans="1:6" x14ac:dyDescent="0.2">
      <c r="A6" s="191"/>
      <c r="B6" s="191"/>
      <c r="C6" s="188"/>
      <c r="D6" s="190"/>
      <c r="E6" s="190"/>
      <c r="F6" s="189"/>
    </row>
    <row r="7" spans="1:6" ht="15" customHeight="1" x14ac:dyDescent="0.2">
      <c r="A7" s="122" t="s">
        <v>45</v>
      </c>
      <c r="B7" s="121" t="s">
        <v>46</v>
      </c>
      <c r="C7" s="187" t="s">
        <v>47</v>
      </c>
      <c r="D7" s="187" t="s">
        <v>48</v>
      </c>
      <c r="E7" s="187" t="s">
        <v>49</v>
      </c>
      <c r="F7" s="186" t="s">
        <v>179</v>
      </c>
    </row>
    <row r="8" spans="1:6" x14ac:dyDescent="0.2">
      <c r="A8" s="117" t="s">
        <v>521</v>
      </c>
      <c r="B8" s="117" t="s">
        <v>527</v>
      </c>
      <c r="C8" s="116">
        <v>2141647691</v>
      </c>
      <c r="D8" s="116">
        <v>2141647691</v>
      </c>
      <c r="E8" s="116">
        <f>+C8-D8</f>
        <v>0</v>
      </c>
      <c r="F8" s="116"/>
    </row>
    <row r="9" spans="1:6" x14ac:dyDescent="0.2">
      <c r="A9" s="117" t="s">
        <v>522</v>
      </c>
      <c r="B9" s="117" t="s">
        <v>528</v>
      </c>
      <c r="C9" s="116">
        <v>6924096</v>
      </c>
      <c r="D9" s="116">
        <v>6924096</v>
      </c>
      <c r="E9" s="116">
        <f t="shared" ref="E9:E13" si="0">+C9-D9</f>
        <v>0</v>
      </c>
      <c r="F9" s="116"/>
    </row>
    <row r="10" spans="1:6" x14ac:dyDescent="0.2">
      <c r="A10" s="117" t="s">
        <v>523</v>
      </c>
      <c r="B10" s="117" t="s">
        <v>529</v>
      </c>
      <c r="C10" s="116">
        <v>2275391947.1999998</v>
      </c>
      <c r="D10" s="116">
        <v>2275391947.1999998</v>
      </c>
      <c r="E10" s="116">
        <f t="shared" si="0"/>
        <v>0</v>
      </c>
      <c r="F10" s="116"/>
    </row>
    <row r="11" spans="1:6" x14ac:dyDescent="0.2">
      <c r="A11" s="117" t="s">
        <v>524</v>
      </c>
      <c r="B11" s="117" t="s">
        <v>530</v>
      </c>
      <c r="C11" s="116">
        <v>422987486.14999998</v>
      </c>
      <c r="D11" s="116">
        <v>422987486.14999998</v>
      </c>
      <c r="E11" s="116">
        <f t="shared" si="0"/>
        <v>0</v>
      </c>
      <c r="F11" s="116"/>
    </row>
    <row r="12" spans="1:6" x14ac:dyDescent="0.2">
      <c r="A12" s="117" t="s">
        <v>525</v>
      </c>
      <c r="B12" s="117" t="s">
        <v>531</v>
      </c>
      <c r="C12" s="116">
        <v>0</v>
      </c>
      <c r="D12" s="116">
        <v>0</v>
      </c>
      <c r="E12" s="116">
        <f t="shared" si="0"/>
        <v>0</v>
      </c>
      <c r="F12" s="116"/>
    </row>
    <row r="13" spans="1:6" x14ac:dyDescent="0.2">
      <c r="A13" s="117" t="s">
        <v>526</v>
      </c>
      <c r="B13" s="117" t="s">
        <v>532</v>
      </c>
      <c r="C13" s="116">
        <v>576718632.39999998</v>
      </c>
      <c r="D13" s="116">
        <v>613479736.49000001</v>
      </c>
      <c r="E13" s="116">
        <f t="shared" si="0"/>
        <v>-36761104.090000033</v>
      </c>
      <c r="F13" s="116"/>
    </row>
    <row r="14" spans="1:6" x14ac:dyDescent="0.2">
      <c r="A14" s="117"/>
      <c r="B14" s="117"/>
      <c r="C14" s="116"/>
      <c r="D14" s="116"/>
      <c r="E14" s="116"/>
      <c r="F14" s="116"/>
    </row>
    <row r="15" spans="1:6" x14ac:dyDescent="0.2">
      <c r="A15" s="117"/>
      <c r="B15" s="117"/>
      <c r="C15" s="116"/>
      <c r="D15" s="116"/>
      <c r="E15" s="116"/>
      <c r="F15" s="116"/>
    </row>
    <row r="16" spans="1:6" x14ac:dyDescent="0.2">
      <c r="A16" s="50"/>
      <c r="B16" s="50" t="s">
        <v>190</v>
      </c>
      <c r="C16" s="138">
        <f>SUM(C8:C15)</f>
        <v>5423669852.749999</v>
      </c>
      <c r="D16" s="138">
        <f>SUM(D8:D15)</f>
        <v>5460430956.8399992</v>
      </c>
      <c r="E16" s="138">
        <f>SUM(E8:E15)</f>
        <v>-36761104.090000033</v>
      </c>
      <c r="F16" s="138"/>
    </row>
    <row r="17" spans="1:6" x14ac:dyDescent="0.2">
      <c r="A17" s="48"/>
      <c r="B17" s="48"/>
      <c r="C17" s="125"/>
      <c r="D17" s="125"/>
      <c r="E17" s="125"/>
      <c r="F17" s="48"/>
    </row>
    <row r="18" spans="1:6" x14ac:dyDescent="0.2">
      <c r="A18" s="48"/>
      <c r="B18" s="48"/>
      <c r="C18" s="125"/>
      <c r="D18" s="125"/>
      <c r="E18" s="125"/>
      <c r="F18" s="48"/>
    </row>
    <row r="19" spans="1:6" ht="11.25" customHeight="1" x14ac:dyDescent="0.2">
      <c r="A19" s="111" t="s">
        <v>189</v>
      </c>
      <c r="B19" s="48"/>
      <c r="C19" s="188"/>
      <c r="D19" s="188"/>
      <c r="E19" s="188"/>
      <c r="F19" s="164" t="s">
        <v>180</v>
      </c>
    </row>
    <row r="20" spans="1:6" ht="12.75" customHeight="1" x14ac:dyDescent="0.2">
      <c r="A20" s="175"/>
      <c r="B20" s="175"/>
      <c r="C20" s="123"/>
    </row>
    <row r="21" spans="1:6" ht="15" customHeight="1" x14ac:dyDescent="0.2">
      <c r="A21" s="122" t="s">
        <v>45</v>
      </c>
      <c r="B21" s="121" t="s">
        <v>46</v>
      </c>
      <c r="C21" s="187" t="s">
        <v>47</v>
      </c>
      <c r="D21" s="187" t="s">
        <v>48</v>
      </c>
      <c r="E21" s="187" t="s">
        <v>49</v>
      </c>
      <c r="F21" s="186" t="s">
        <v>179</v>
      </c>
    </row>
    <row r="22" spans="1:6" x14ac:dyDescent="0.2">
      <c r="A22" s="117" t="s">
        <v>533</v>
      </c>
      <c r="B22" s="158" t="s">
        <v>572</v>
      </c>
      <c r="C22" s="159">
        <v>0</v>
      </c>
      <c r="D22" s="159">
        <v>23316</v>
      </c>
      <c r="E22" s="159">
        <f>+D22-C22</f>
        <v>23316</v>
      </c>
      <c r="F22" s="158"/>
    </row>
    <row r="23" spans="1:6" x14ac:dyDescent="0.2">
      <c r="A23" s="117" t="s">
        <v>534</v>
      </c>
      <c r="B23" s="158" t="s">
        <v>572</v>
      </c>
      <c r="C23" s="159">
        <v>6457004.5099999998</v>
      </c>
      <c r="D23" s="159">
        <v>6457004.5099999998</v>
      </c>
      <c r="E23" s="159">
        <f t="shared" ref="E23:E60" si="1">+D23-C23</f>
        <v>0</v>
      </c>
      <c r="F23" s="158"/>
    </row>
    <row r="24" spans="1:6" x14ac:dyDescent="0.2">
      <c r="A24" s="117" t="s">
        <v>535</v>
      </c>
      <c r="B24" s="158" t="s">
        <v>573</v>
      </c>
      <c r="C24" s="159">
        <v>0</v>
      </c>
      <c r="D24" s="159">
        <v>1996.59</v>
      </c>
      <c r="E24" s="159">
        <f t="shared" si="1"/>
        <v>1996.59</v>
      </c>
      <c r="F24" s="158"/>
    </row>
    <row r="25" spans="1:6" x14ac:dyDescent="0.2">
      <c r="A25" s="117" t="s">
        <v>536</v>
      </c>
      <c r="B25" s="158" t="s">
        <v>574</v>
      </c>
      <c r="C25" s="159">
        <v>0</v>
      </c>
      <c r="D25" s="159">
        <v>2900991.29</v>
      </c>
      <c r="E25" s="159">
        <f t="shared" si="1"/>
        <v>2900991.29</v>
      </c>
      <c r="F25" s="158"/>
    </row>
    <row r="26" spans="1:6" x14ac:dyDescent="0.2">
      <c r="A26" s="117" t="s">
        <v>537</v>
      </c>
      <c r="B26" s="158" t="s">
        <v>575</v>
      </c>
      <c r="C26" s="159">
        <v>487333145.58999997</v>
      </c>
      <c r="D26" s="159">
        <v>487333145.58999997</v>
      </c>
      <c r="E26" s="159">
        <f t="shared" si="1"/>
        <v>0</v>
      </c>
      <c r="F26" s="158"/>
    </row>
    <row r="27" spans="1:6" x14ac:dyDescent="0.2">
      <c r="A27" s="117" t="s">
        <v>538</v>
      </c>
      <c r="B27" s="158" t="s">
        <v>576</v>
      </c>
      <c r="C27" s="159">
        <v>0</v>
      </c>
      <c r="D27" s="159">
        <v>181461.75</v>
      </c>
      <c r="E27" s="159">
        <f t="shared" si="1"/>
        <v>181461.75</v>
      </c>
      <c r="F27" s="158"/>
    </row>
    <row r="28" spans="1:6" x14ac:dyDescent="0.2">
      <c r="A28" s="117" t="s">
        <v>539</v>
      </c>
      <c r="B28" s="158" t="s">
        <v>577</v>
      </c>
      <c r="C28" s="159">
        <v>125729.02</v>
      </c>
      <c r="D28" s="159">
        <v>125729.02</v>
      </c>
      <c r="E28" s="159">
        <f t="shared" si="1"/>
        <v>0</v>
      </c>
      <c r="F28" s="158"/>
    </row>
    <row r="29" spans="1:6" x14ac:dyDescent="0.2">
      <c r="A29" s="117" t="s">
        <v>540</v>
      </c>
      <c r="B29" s="158" t="s">
        <v>578</v>
      </c>
      <c r="C29" s="159">
        <v>0</v>
      </c>
      <c r="D29" s="159">
        <v>1349741.98</v>
      </c>
      <c r="E29" s="159">
        <f t="shared" si="1"/>
        <v>1349741.98</v>
      </c>
      <c r="F29" s="158"/>
    </row>
    <row r="30" spans="1:6" x14ac:dyDescent="0.2">
      <c r="A30" s="117" t="s">
        <v>541</v>
      </c>
      <c r="B30" s="158" t="s">
        <v>579</v>
      </c>
      <c r="C30" s="159">
        <v>215022211.59999999</v>
      </c>
      <c r="D30" s="159">
        <v>215022211.59999999</v>
      </c>
      <c r="E30" s="159">
        <f t="shared" si="1"/>
        <v>0</v>
      </c>
      <c r="F30" s="158"/>
    </row>
    <row r="31" spans="1:6" x14ac:dyDescent="0.2">
      <c r="A31" s="117" t="s">
        <v>542</v>
      </c>
      <c r="B31" s="158" t="s">
        <v>580</v>
      </c>
      <c r="C31" s="159">
        <v>0</v>
      </c>
      <c r="D31" s="159">
        <v>425195.17</v>
      </c>
      <c r="E31" s="159">
        <f t="shared" si="1"/>
        <v>425195.17</v>
      </c>
      <c r="F31" s="158"/>
    </row>
    <row r="32" spans="1:6" x14ac:dyDescent="0.2">
      <c r="A32" s="117" t="s">
        <v>543</v>
      </c>
      <c r="B32" s="158" t="s">
        <v>580</v>
      </c>
      <c r="C32" s="159">
        <v>59115816.259999998</v>
      </c>
      <c r="D32" s="159">
        <v>59115816.259999998</v>
      </c>
      <c r="E32" s="159">
        <f t="shared" si="1"/>
        <v>0</v>
      </c>
      <c r="F32" s="158"/>
    </row>
    <row r="33" spans="1:6" x14ac:dyDescent="0.2">
      <c r="A33" s="117" t="s">
        <v>544</v>
      </c>
      <c r="B33" s="158" t="s">
        <v>581</v>
      </c>
      <c r="C33" s="159">
        <v>0</v>
      </c>
      <c r="D33" s="159">
        <v>85056.960000000006</v>
      </c>
      <c r="E33" s="159">
        <f t="shared" si="1"/>
        <v>85056.960000000006</v>
      </c>
      <c r="F33" s="158"/>
    </row>
    <row r="34" spans="1:6" x14ac:dyDescent="0.2">
      <c r="A34" s="117" t="s">
        <v>545</v>
      </c>
      <c r="B34" s="158" t="s">
        <v>582</v>
      </c>
      <c r="C34" s="159">
        <v>1050607.7</v>
      </c>
      <c r="D34" s="159">
        <v>1050607.7</v>
      </c>
      <c r="E34" s="159">
        <f t="shared" si="1"/>
        <v>0</v>
      </c>
      <c r="F34" s="158"/>
    </row>
    <row r="35" spans="1:6" x14ac:dyDescent="0.2">
      <c r="A35" s="117" t="s">
        <v>546</v>
      </c>
      <c r="B35" s="158" t="s">
        <v>583</v>
      </c>
      <c r="C35" s="159">
        <v>2815615.89</v>
      </c>
      <c r="D35" s="159">
        <v>2815615.89</v>
      </c>
      <c r="E35" s="159">
        <f t="shared" si="1"/>
        <v>0</v>
      </c>
      <c r="F35" s="158"/>
    </row>
    <row r="36" spans="1:6" x14ac:dyDescent="0.2">
      <c r="A36" s="117" t="s">
        <v>547</v>
      </c>
      <c r="B36" s="158" t="s">
        <v>584</v>
      </c>
      <c r="C36" s="159">
        <v>0</v>
      </c>
      <c r="D36" s="159">
        <v>114581.99</v>
      </c>
      <c r="E36" s="159">
        <f t="shared" si="1"/>
        <v>114581.99</v>
      </c>
      <c r="F36" s="158"/>
    </row>
    <row r="37" spans="1:6" x14ac:dyDescent="0.2">
      <c r="A37" s="117" t="s">
        <v>548</v>
      </c>
      <c r="B37" s="158" t="s">
        <v>584</v>
      </c>
      <c r="C37" s="159">
        <v>158871117.19999999</v>
      </c>
      <c r="D37" s="159">
        <v>158871117.19999999</v>
      </c>
      <c r="E37" s="159">
        <f t="shared" si="1"/>
        <v>0</v>
      </c>
      <c r="F37" s="158"/>
    </row>
    <row r="38" spans="1:6" x14ac:dyDescent="0.2">
      <c r="A38" s="117" t="s">
        <v>549</v>
      </c>
      <c r="B38" s="158" t="s">
        <v>585</v>
      </c>
      <c r="C38" s="159">
        <v>408.32</v>
      </c>
      <c r="D38" s="159">
        <v>408.32</v>
      </c>
      <c r="E38" s="159">
        <f t="shared" si="1"/>
        <v>0</v>
      </c>
      <c r="F38" s="158"/>
    </row>
    <row r="39" spans="1:6" x14ac:dyDescent="0.2">
      <c r="A39" s="117" t="s">
        <v>550</v>
      </c>
      <c r="B39" s="158" t="s">
        <v>586</v>
      </c>
      <c r="C39" s="159">
        <v>0</v>
      </c>
      <c r="D39" s="159">
        <v>6638772.9699999997</v>
      </c>
      <c r="E39" s="159">
        <f t="shared" si="1"/>
        <v>6638772.9699999997</v>
      </c>
      <c r="F39" s="158"/>
    </row>
    <row r="40" spans="1:6" x14ac:dyDescent="0.2">
      <c r="A40" s="117" t="s">
        <v>551</v>
      </c>
      <c r="B40" s="158" t="s">
        <v>587</v>
      </c>
      <c r="C40" s="159">
        <v>550218898.26999998</v>
      </c>
      <c r="D40" s="159">
        <v>550218898.26999998</v>
      </c>
      <c r="E40" s="159">
        <f t="shared" si="1"/>
        <v>0</v>
      </c>
      <c r="F40" s="158"/>
    </row>
    <row r="41" spans="1:6" x14ac:dyDescent="0.2">
      <c r="A41" s="117" t="s">
        <v>552</v>
      </c>
      <c r="B41" s="158" t="s">
        <v>588</v>
      </c>
      <c r="C41" s="159">
        <v>29850</v>
      </c>
      <c r="D41" s="159">
        <v>29850</v>
      </c>
      <c r="E41" s="159">
        <f t="shared" si="1"/>
        <v>0</v>
      </c>
      <c r="F41" s="158"/>
    </row>
    <row r="42" spans="1:6" x14ac:dyDescent="0.2">
      <c r="A42" s="117" t="s">
        <v>553</v>
      </c>
      <c r="B42" s="158" t="s">
        <v>589</v>
      </c>
      <c r="C42" s="159">
        <v>0</v>
      </c>
      <c r="D42" s="159">
        <v>716464</v>
      </c>
      <c r="E42" s="159">
        <f t="shared" si="1"/>
        <v>716464</v>
      </c>
      <c r="F42" s="158"/>
    </row>
    <row r="43" spans="1:6" x14ac:dyDescent="0.2">
      <c r="A43" s="117" t="s">
        <v>554</v>
      </c>
      <c r="B43" s="158" t="s">
        <v>589</v>
      </c>
      <c r="C43" s="159">
        <v>100426054.37</v>
      </c>
      <c r="D43" s="159">
        <v>100426054.37</v>
      </c>
      <c r="E43" s="159">
        <f t="shared" si="1"/>
        <v>0</v>
      </c>
      <c r="F43" s="158"/>
    </row>
    <row r="44" spans="1:6" x14ac:dyDescent="0.2">
      <c r="A44" s="117" t="s">
        <v>555</v>
      </c>
      <c r="B44" s="158" t="s">
        <v>590</v>
      </c>
      <c r="C44" s="159">
        <v>0</v>
      </c>
      <c r="D44" s="159">
        <v>257851.1</v>
      </c>
      <c r="E44" s="159">
        <f t="shared" si="1"/>
        <v>257851.1</v>
      </c>
      <c r="F44" s="158"/>
    </row>
    <row r="45" spans="1:6" x14ac:dyDescent="0.2">
      <c r="A45" s="117" t="s">
        <v>556</v>
      </c>
      <c r="B45" s="158" t="s">
        <v>590</v>
      </c>
      <c r="C45" s="159">
        <v>112287863.45</v>
      </c>
      <c r="D45" s="159">
        <v>112287863.45</v>
      </c>
      <c r="E45" s="159">
        <f t="shared" si="1"/>
        <v>0</v>
      </c>
      <c r="F45" s="158"/>
    </row>
    <row r="46" spans="1:6" x14ac:dyDescent="0.2">
      <c r="A46" s="117" t="s">
        <v>557</v>
      </c>
      <c r="B46" s="158" t="s">
        <v>591</v>
      </c>
      <c r="C46" s="159">
        <v>0</v>
      </c>
      <c r="D46" s="159">
        <v>28529.89</v>
      </c>
      <c r="E46" s="159">
        <f t="shared" si="1"/>
        <v>28529.89</v>
      </c>
      <c r="F46" s="158"/>
    </row>
    <row r="47" spans="1:6" x14ac:dyDescent="0.2">
      <c r="A47" s="117" t="s">
        <v>558</v>
      </c>
      <c r="B47" s="158" t="s">
        <v>592</v>
      </c>
      <c r="C47" s="159">
        <v>386585.41</v>
      </c>
      <c r="D47" s="159">
        <v>386585.41</v>
      </c>
      <c r="E47" s="159">
        <f t="shared" si="1"/>
        <v>0</v>
      </c>
      <c r="F47" s="158"/>
    </row>
    <row r="48" spans="1:6" x14ac:dyDescent="0.2">
      <c r="A48" s="117" t="s">
        <v>559</v>
      </c>
      <c r="B48" s="158" t="s">
        <v>593</v>
      </c>
      <c r="C48" s="159">
        <v>970797.72</v>
      </c>
      <c r="D48" s="159">
        <v>970797.72</v>
      </c>
      <c r="E48" s="159">
        <f t="shared" si="1"/>
        <v>0</v>
      </c>
      <c r="F48" s="158"/>
    </row>
    <row r="49" spans="1:7" x14ac:dyDescent="0.2">
      <c r="A49" s="117" t="s">
        <v>560</v>
      </c>
      <c r="B49" s="158" t="s">
        <v>594</v>
      </c>
      <c r="C49" s="159">
        <v>0</v>
      </c>
      <c r="D49" s="159">
        <v>7743.88</v>
      </c>
      <c r="E49" s="159">
        <f t="shared" si="1"/>
        <v>7743.88</v>
      </c>
      <c r="F49" s="158"/>
    </row>
    <row r="50" spans="1:7" x14ac:dyDescent="0.2">
      <c r="A50" s="117" t="s">
        <v>561</v>
      </c>
      <c r="B50" s="158" t="s">
        <v>595</v>
      </c>
      <c r="C50" s="159">
        <v>0</v>
      </c>
      <c r="D50" s="159">
        <v>281710.13</v>
      </c>
      <c r="E50" s="159">
        <f t="shared" si="1"/>
        <v>281710.13</v>
      </c>
      <c r="F50" s="158"/>
    </row>
    <row r="51" spans="1:7" x14ac:dyDescent="0.2">
      <c r="A51" s="117" t="s">
        <v>562</v>
      </c>
      <c r="B51" s="158" t="s">
        <v>595</v>
      </c>
      <c r="C51" s="159">
        <v>15702404.18</v>
      </c>
      <c r="D51" s="159">
        <v>15702404.18</v>
      </c>
      <c r="E51" s="159">
        <f t="shared" si="1"/>
        <v>0</v>
      </c>
      <c r="F51" s="158"/>
    </row>
    <row r="52" spans="1:7" x14ac:dyDescent="0.2">
      <c r="A52" s="117" t="s">
        <v>563</v>
      </c>
      <c r="B52" s="158" t="s">
        <v>596</v>
      </c>
      <c r="C52" s="159">
        <v>0</v>
      </c>
      <c r="D52" s="159">
        <v>40852.230000000003</v>
      </c>
      <c r="E52" s="159">
        <f t="shared" si="1"/>
        <v>40852.230000000003</v>
      </c>
      <c r="F52" s="158"/>
    </row>
    <row r="53" spans="1:7" x14ac:dyDescent="0.2">
      <c r="A53" s="117" t="s">
        <v>564</v>
      </c>
      <c r="B53" s="158" t="s">
        <v>596</v>
      </c>
      <c r="C53" s="159">
        <v>242921.34</v>
      </c>
      <c r="D53" s="159">
        <v>242921.34</v>
      </c>
      <c r="E53" s="159">
        <f t="shared" si="1"/>
        <v>0</v>
      </c>
      <c r="F53" s="158"/>
    </row>
    <row r="54" spans="1:7" x14ac:dyDescent="0.2">
      <c r="A54" s="117" t="s">
        <v>565</v>
      </c>
      <c r="B54" s="158" t="s">
        <v>597</v>
      </c>
      <c r="C54" s="159">
        <v>0</v>
      </c>
      <c r="D54" s="159">
        <v>3358.2</v>
      </c>
      <c r="E54" s="159">
        <f t="shared" si="1"/>
        <v>3358.2</v>
      </c>
      <c r="F54" s="158"/>
    </row>
    <row r="55" spans="1:7" x14ac:dyDescent="0.2">
      <c r="A55" s="117" t="s">
        <v>566</v>
      </c>
      <c r="B55" s="158" t="s">
        <v>598</v>
      </c>
      <c r="C55" s="159">
        <v>3589.99</v>
      </c>
      <c r="D55" s="159">
        <v>3589.99</v>
      </c>
      <c r="E55" s="159">
        <f t="shared" si="1"/>
        <v>0</v>
      </c>
      <c r="F55" s="158"/>
    </row>
    <row r="56" spans="1:7" x14ac:dyDescent="0.2">
      <c r="A56" s="117" t="s">
        <v>567</v>
      </c>
      <c r="B56" s="158" t="s">
        <v>599</v>
      </c>
      <c r="C56" s="159">
        <v>0</v>
      </c>
      <c r="D56" s="159">
        <v>775366.07</v>
      </c>
      <c r="E56" s="159">
        <f t="shared" si="1"/>
        <v>775366.07</v>
      </c>
      <c r="F56" s="158"/>
    </row>
    <row r="57" spans="1:7" x14ac:dyDescent="0.2">
      <c r="A57" s="117" t="s">
        <v>568</v>
      </c>
      <c r="B57" s="158" t="s">
        <v>599</v>
      </c>
      <c r="C57" s="159">
        <v>401691.82</v>
      </c>
      <c r="D57" s="159">
        <v>401691.82</v>
      </c>
      <c r="E57" s="159">
        <f t="shared" si="1"/>
        <v>0</v>
      </c>
      <c r="F57" s="158"/>
    </row>
    <row r="58" spans="1:7" x14ac:dyDescent="0.2">
      <c r="A58" s="117" t="s">
        <v>569</v>
      </c>
      <c r="B58" s="158" t="s">
        <v>600</v>
      </c>
      <c r="C58" s="159">
        <v>5552785.5199999996</v>
      </c>
      <c r="D58" s="159">
        <v>5552785.5199999996</v>
      </c>
      <c r="E58" s="159">
        <f t="shared" si="1"/>
        <v>0</v>
      </c>
      <c r="F58" s="158"/>
    </row>
    <row r="59" spans="1:7" x14ac:dyDescent="0.2">
      <c r="A59" s="117" t="s">
        <v>570</v>
      </c>
      <c r="B59" s="158" t="s">
        <v>601</v>
      </c>
      <c r="C59" s="159">
        <v>233229.23</v>
      </c>
      <c r="D59" s="159">
        <v>233229.23</v>
      </c>
      <c r="E59" s="159">
        <f t="shared" si="1"/>
        <v>0</v>
      </c>
      <c r="F59" s="158"/>
    </row>
    <row r="60" spans="1:7" x14ac:dyDescent="0.2">
      <c r="A60" s="117" t="s">
        <v>571</v>
      </c>
      <c r="B60" s="158" t="s">
        <v>602</v>
      </c>
      <c r="C60" s="159">
        <v>106140</v>
      </c>
      <c r="D60" s="159">
        <v>106140</v>
      </c>
      <c r="E60" s="159">
        <f t="shared" si="1"/>
        <v>0</v>
      </c>
      <c r="F60" s="158"/>
    </row>
    <row r="61" spans="1:7" x14ac:dyDescent="0.2">
      <c r="A61" s="50"/>
      <c r="B61" s="50" t="s">
        <v>188</v>
      </c>
      <c r="C61" s="138">
        <f>SUM(C22:C60)</f>
        <v>1717354467.3900001</v>
      </c>
      <c r="D61" s="138">
        <f>SUM(D22:D60)</f>
        <v>1731187457.5900002</v>
      </c>
      <c r="E61" s="138">
        <f>SUM(E22:E60)</f>
        <v>13832990.200000001</v>
      </c>
      <c r="F61" s="138"/>
    </row>
    <row r="62" spans="1:7" s="7" customFormat="1" x14ac:dyDescent="0.2">
      <c r="A62" s="47"/>
      <c r="B62" s="47"/>
      <c r="C62" s="10"/>
      <c r="D62" s="10"/>
      <c r="E62" s="10"/>
      <c r="F62" s="10"/>
    </row>
    <row r="63" spans="1:7" s="7" customFormat="1" x14ac:dyDescent="0.2">
      <c r="A63" s="47"/>
      <c r="B63" s="47"/>
      <c r="C63" s="10"/>
      <c r="D63" s="10"/>
      <c r="E63" s="10"/>
      <c r="F63" s="10"/>
    </row>
    <row r="64" spans="1:7" s="7" customFormat="1" ht="11.25" customHeight="1" x14ac:dyDescent="0.2">
      <c r="A64" s="111" t="s">
        <v>187</v>
      </c>
      <c r="B64" s="111"/>
      <c r="C64" s="188"/>
      <c r="D64" s="188"/>
      <c r="E64" s="188"/>
      <c r="G64" s="164" t="s">
        <v>180</v>
      </c>
    </row>
    <row r="65" spans="1:8" s="7" customFormat="1" x14ac:dyDescent="0.2">
      <c r="A65" s="175"/>
      <c r="B65" s="175"/>
      <c r="C65" s="123"/>
      <c r="D65" s="6"/>
      <c r="E65" s="6"/>
      <c r="F65" s="72"/>
    </row>
    <row r="66" spans="1:8" s="7" customFormat="1" ht="27.95" customHeight="1" x14ac:dyDescent="0.2">
      <c r="A66" s="122" t="s">
        <v>45</v>
      </c>
      <c r="B66" s="121" t="s">
        <v>46</v>
      </c>
      <c r="C66" s="187" t="s">
        <v>47</v>
      </c>
      <c r="D66" s="187" t="s">
        <v>48</v>
      </c>
      <c r="E66" s="187" t="s">
        <v>49</v>
      </c>
      <c r="F66" s="186" t="s">
        <v>179</v>
      </c>
      <c r="G66" s="186" t="s">
        <v>178</v>
      </c>
      <c r="H66" s="186" t="s">
        <v>177</v>
      </c>
    </row>
    <row r="67" spans="1:8" s="7" customFormat="1" x14ac:dyDescent="0.2">
      <c r="A67" s="117" t="s">
        <v>603</v>
      </c>
      <c r="B67" s="158" t="s">
        <v>604</v>
      </c>
      <c r="C67" s="116">
        <v>-243823920.19999999</v>
      </c>
      <c r="D67" s="159">
        <v>-243823920.19999999</v>
      </c>
      <c r="E67" s="159">
        <f>+C67-D67</f>
        <v>0</v>
      </c>
      <c r="F67" s="158"/>
      <c r="G67" s="158"/>
      <c r="H67" s="158"/>
    </row>
    <row r="68" spans="1:8" s="7" customFormat="1" x14ac:dyDescent="0.2">
      <c r="A68" s="117"/>
      <c r="B68" s="158"/>
      <c r="C68" s="116"/>
      <c r="D68" s="159"/>
      <c r="E68" s="159"/>
      <c r="F68" s="158"/>
      <c r="G68" s="158"/>
      <c r="H68" s="158"/>
    </row>
    <row r="69" spans="1:8" s="7" customFormat="1" x14ac:dyDescent="0.2">
      <c r="A69" s="117"/>
      <c r="B69" s="158"/>
      <c r="C69" s="116"/>
      <c r="D69" s="159"/>
      <c r="E69" s="159"/>
      <c r="F69" s="158"/>
      <c r="G69" s="158"/>
      <c r="H69" s="158"/>
    </row>
    <row r="70" spans="1:8" s="7" customFormat="1" x14ac:dyDescent="0.2">
      <c r="A70" s="117"/>
      <c r="B70" s="158"/>
      <c r="C70" s="116"/>
      <c r="D70" s="159"/>
      <c r="E70" s="159"/>
      <c r="F70" s="158"/>
      <c r="G70" s="158"/>
      <c r="H70" s="158"/>
    </row>
    <row r="71" spans="1:8" s="7" customFormat="1" x14ac:dyDescent="0.2">
      <c r="A71" s="117"/>
      <c r="B71" s="158"/>
      <c r="C71" s="116"/>
      <c r="D71" s="159"/>
      <c r="E71" s="159"/>
      <c r="F71" s="158"/>
      <c r="G71" s="158"/>
      <c r="H71" s="158"/>
    </row>
    <row r="72" spans="1:8" s="7" customFormat="1" x14ac:dyDescent="0.2">
      <c r="A72" s="50"/>
      <c r="B72" s="50" t="s">
        <v>186</v>
      </c>
      <c r="C72" s="138">
        <f>SUM(C67:C71)</f>
        <v>-243823920.19999999</v>
      </c>
      <c r="D72" s="138">
        <f>SUM(D67:D71)</f>
        <v>-243823920.19999999</v>
      </c>
      <c r="E72" s="138">
        <f>SUM(E67:E71)</f>
        <v>0</v>
      </c>
      <c r="F72" s="138"/>
      <c r="G72" s="138"/>
      <c r="H72" s="138"/>
    </row>
    <row r="73" spans="1:8" s="7" customFormat="1" x14ac:dyDescent="0.2">
      <c r="A73" s="14"/>
      <c r="B73" s="14"/>
      <c r="C73" s="15"/>
      <c r="D73" s="15"/>
      <c r="E73" s="15"/>
      <c r="F73" s="10"/>
    </row>
    <row r="75" spans="1:8" x14ac:dyDescent="0.2">
      <c r="A75" s="111" t="s">
        <v>185</v>
      </c>
      <c r="B75" s="111"/>
      <c r="C75" s="188"/>
      <c r="D75" s="188"/>
      <c r="E75" s="188"/>
      <c r="G75" s="164" t="s">
        <v>180</v>
      </c>
    </row>
    <row r="76" spans="1:8" x14ac:dyDescent="0.2">
      <c r="A76" s="175"/>
      <c r="B76" s="175"/>
      <c r="C76" s="123"/>
      <c r="H76" s="6"/>
    </row>
    <row r="77" spans="1:8" ht="27.95" customHeight="1" x14ac:dyDescent="0.2">
      <c r="A77" s="122" t="s">
        <v>45</v>
      </c>
      <c r="B77" s="121" t="s">
        <v>46</v>
      </c>
      <c r="C77" s="187" t="s">
        <v>47</v>
      </c>
      <c r="D77" s="187" t="s">
        <v>48</v>
      </c>
      <c r="E77" s="187" t="s">
        <v>49</v>
      </c>
      <c r="F77" s="186" t="s">
        <v>179</v>
      </c>
      <c r="G77" s="186" t="s">
        <v>178</v>
      </c>
      <c r="H77" s="186" t="s">
        <v>177</v>
      </c>
    </row>
    <row r="78" spans="1:8" x14ac:dyDescent="0.2">
      <c r="A78" s="117" t="s">
        <v>605</v>
      </c>
      <c r="B78" s="158" t="s">
        <v>606</v>
      </c>
      <c r="C78" s="116">
        <v>-46216757.920000002</v>
      </c>
      <c r="D78" s="159">
        <v>-46216757.920000002</v>
      </c>
      <c r="E78" s="159">
        <f>+C78-D78</f>
        <v>0</v>
      </c>
      <c r="F78" s="158"/>
      <c r="G78" s="158"/>
      <c r="H78" s="158"/>
    </row>
    <row r="79" spans="1:8" x14ac:dyDescent="0.2">
      <c r="A79" s="117"/>
      <c r="B79" s="158"/>
      <c r="C79" s="116"/>
      <c r="D79" s="159"/>
      <c r="E79" s="159"/>
      <c r="F79" s="158"/>
      <c r="G79" s="158"/>
      <c r="H79" s="158"/>
    </row>
    <row r="80" spans="1:8" x14ac:dyDescent="0.2">
      <c r="A80" s="117"/>
      <c r="B80" s="158"/>
      <c r="C80" s="116"/>
      <c r="D80" s="159"/>
      <c r="E80" s="159"/>
      <c r="F80" s="158"/>
      <c r="G80" s="158"/>
      <c r="H80" s="158"/>
    </row>
    <row r="81" spans="1:8" x14ac:dyDescent="0.2">
      <c r="A81" s="117"/>
      <c r="B81" s="158"/>
      <c r="C81" s="116"/>
      <c r="D81" s="159"/>
      <c r="E81" s="159"/>
      <c r="F81" s="158"/>
      <c r="G81" s="158"/>
      <c r="H81" s="158"/>
    </row>
    <row r="82" spans="1:8" x14ac:dyDescent="0.2">
      <c r="A82" s="50"/>
      <c r="B82" s="50" t="s">
        <v>184</v>
      </c>
      <c r="C82" s="138">
        <f>SUM(C78:C81)</f>
        <v>-46216757.920000002</v>
      </c>
      <c r="D82" s="138">
        <f>SUM(D78:D81)</f>
        <v>-46216757.920000002</v>
      </c>
      <c r="E82" s="138">
        <f>SUM(E78:E81)</f>
        <v>0</v>
      </c>
      <c r="F82" s="138"/>
      <c r="G82" s="138"/>
      <c r="H82" s="138"/>
    </row>
    <row r="85" spans="1:8" x14ac:dyDescent="0.2">
      <c r="A85" s="111" t="s">
        <v>183</v>
      </c>
      <c r="B85" s="111"/>
      <c r="C85" s="188"/>
      <c r="D85" s="188"/>
      <c r="E85" s="188"/>
      <c r="G85" s="164" t="s">
        <v>180</v>
      </c>
    </row>
    <row r="86" spans="1:8" x14ac:dyDescent="0.2">
      <c r="A86" s="175"/>
      <c r="B86" s="175"/>
      <c r="C86" s="123"/>
    </row>
    <row r="87" spans="1:8" ht="27.95" customHeight="1" x14ac:dyDescent="0.2">
      <c r="A87" s="122" t="s">
        <v>45</v>
      </c>
      <c r="B87" s="121" t="s">
        <v>46</v>
      </c>
      <c r="C87" s="187" t="s">
        <v>47</v>
      </c>
      <c r="D87" s="187" t="s">
        <v>48</v>
      </c>
      <c r="E87" s="187" t="s">
        <v>49</v>
      </c>
      <c r="F87" s="186" t="s">
        <v>179</v>
      </c>
      <c r="G87" s="186" t="s">
        <v>178</v>
      </c>
      <c r="H87" s="186" t="s">
        <v>177</v>
      </c>
    </row>
    <row r="88" spans="1:8" x14ac:dyDescent="0.2">
      <c r="A88" s="117" t="s">
        <v>607</v>
      </c>
      <c r="B88" s="158" t="s">
        <v>630</v>
      </c>
      <c r="C88" s="116">
        <v>-809095.96</v>
      </c>
      <c r="D88" s="159">
        <v>-809095.96</v>
      </c>
      <c r="E88" s="159">
        <f t="shared" ref="E88:E109" si="2">+C88-D88</f>
        <v>0</v>
      </c>
      <c r="F88" s="158"/>
      <c r="G88" s="158"/>
      <c r="H88" s="158"/>
    </row>
    <row r="89" spans="1:8" x14ac:dyDescent="0.2">
      <c r="A89" s="117" t="s">
        <v>608</v>
      </c>
      <c r="B89" s="158" t="s">
        <v>631</v>
      </c>
      <c r="C89" s="116">
        <v>-67453906.140000001</v>
      </c>
      <c r="D89" s="159">
        <v>-67453906.140000001</v>
      </c>
      <c r="E89" s="159">
        <f t="shared" si="2"/>
        <v>0</v>
      </c>
      <c r="F89" s="158"/>
      <c r="G89" s="158"/>
      <c r="H89" s="158"/>
    </row>
    <row r="90" spans="1:8" x14ac:dyDescent="0.2">
      <c r="A90" s="117" t="s">
        <v>609</v>
      </c>
      <c r="B90" s="158" t="s">
        <v>632</v>
      </c>
      <c r="C90" s="116">
        <v>-2164583.91</v>
      </c>
      <c r="D90" s="159">
        <v>-2164583.91</v>
      </c>
      <c r="E90" s="159">
        <f t="shared" si="2"/>
        <v>0</v>
      </c>
      <c r="F90" s="158"/>
      <c r="G90" s="158"/>
      <c r="H90" s="158"/>
    </row>
    <row r="91" spans="1:8" x14ac:dyDescent="0.2">
      <c r="A91" s="117" t="s">
        <v>610</v>
      </c>
      <c r="B91" s="158" t="s">
        <v>633</v>
      </c>
      <c r="C91" s="116">
        <v>-12001866.539999999</v>
      </c>
      <c r="D91" s="159">
        <v>-12001866.539999999</v>
      </c>
      <c r="E91" s="159">
        <f t="shared" si="2"/>
        <v>0</v>
      </c>
      <c r="F91" s="158"/>
      <c r="G91" s="158"/>
      <c r="H91" s="158"/>
    </row>
    <row r="92" spans="1:8" x14ac:dyDescent="0.2">
      <c r="A92" s="117" t="s">
        <v>611</v>
      </c>
      <c r="B92" s="158" t="s">
        <v>634</v>
      </c>
      <c r="C92" s="116">
        <v>-8640195.9299999997</v>
      </c>
      <c r="D92" s="159">
        <v>-8640195.9299999997</v>
      </c>
      <c r="E92" s="159">
        <f t="shared" si="2"/>
        <v>0</v>
      </c>
      <c r="F92" s="158"/>
      <c r="G92" s="158"/>
      <c r="H92" s="158"/>
    </row>
    <row r="93" spans="1:8" x14ac:dyDescent="0.2">
      <c r="A93" s="117" t="s">
        <v>612</v>
      </c>
      <c r="B93" s="158" t="s">
        <v>635</v>
      </c>
      <c r="C93" s="116">
        <v>-3183.5</v>
      </c>
      <c r="D93" s="159">
        <v>-3183.5</v>
      </c>
      <c r="E93" s="159">
        <f t="shared" si="2"/>
        <v>0</v>
      </c>
      <c r="F93" s="158"/>
      <c r="G93" s="158"/>
      <c r="H93" s="158"/>
    </row>
    <row r="94" spans="1:8" x14ac:dyDescent="0.2">
      <c r="A94" s="117" t="s">
        <v>613</v>
      </c>
      <c r="B94" s="158" t="s">
        <v>636</v>
      </c>
      <c r="C94" s="116">
        <v>-11507778.359999999</v>
      </c>
      <c r="D94" s="159">
        <v>-11507778.359999999</v>
      </c>
      <c r="E94" s="159">
        <f t="shared" si="2"/>
        <v>0</v>
      </c>
      <c r="F94" s="158"/>
      <c r="G94" s="158"/>
      <c r="H94" s="158"/>
    </row>
    <row r="95" spans="1:8" x14ac:dyDescent="0.2">
      <c r="A95" s="117" t="s">
        <v>614</v>
      </c>
      <c r="B95" s="158" t="s">
        <v>636</v>
      </c>
      <c r="C95" s="116">
        <v>-1307379.3400000001</v>
      </c>
      <c r="D95" s="159">
        <v>-1307379.3400000001</v>
      </c>
      <c r="E95" s="159">
        <f t="shared" si="2"/>
        <v>0</v>
      </c>
      <c r="F95" s="158"/>
      <c r="G95" s="158"/>
      <c r="H95" s="158"/>
    </row>
    <row r="96" spans="1:8" x14ac:dyDescent="0.2">
      <c r="A96" s="117" t="s">
        <v>615</v>
      </c>
      <c r="B96" s="158" t="s">
        <v>636</v>
      </c>
      <c r="C96" s="116">
        <v>-373807.15</v>
      </c>
      <c r="D96" s="159">
        <v>-373807.15</v>
      </c>
      <c r="E96" s="159">
        <f t="shared" si="2"/>
        <v>0</v>
      </c>
      <c r="F96" s="158"/>
      <c r="G96" s="158"/>
      <c r="H96" s="158"/>
    </row>
    <row r="97" spans="1:8" x14ac:dyDescent="0.2">
      <c r="A97" s="117" t="s">
        <v>616</v>
      </c>
      <c r="B97" s="158" t="s">
        <v>637</v>
      </c>
      <c r="C97" s="116">
        <v>-637464.44999999995</v>
      </c>
      <c r="D97" s="159">
        <v>-637464.44999999995</v>
      </c>
      <c r="E97" s="159">
        <f t="shared" si="2"/>
        <v>0</v>
      </c>
      <c r="F97" s="158"/>
      <c r="G97" s="158"/>
      <c r="H97" s="158"/>
    </row>
    <row r="98" spans="1:8" x14ac:dyDescent="0.2">
      <c r="A98" s="117" t="s">
        <v>617</v>
      </c>
      <c r="B98" s="158" t="s">
        <v>638</v>
      </c>
      <c r="C98" s="116">
        <v>-16000</v>
      </c>
      <c r="D98" s="159">
        <v>-16000</v>
      </c>
      <c r="E98" s="159">
        <f t="shared" si="2"/>
        <v>0</v>
      </c>
      <c r="F98" s="158"/>
      <c r="G98" s="158"/>
      <c r="H98" s="158"/>
    </row>
    <row r="99" spans="1:8" x14ac:dyDescent="0.2">
      <c r="A99" s="117" t="s">
        <v>618</v>
      </c>
      <c r="B99" s="158" t="s">
        <v>639</v>
      </c>
      <c r="C99" s="116">
        <v>-22337.599999999999</v>
      </c>
      <c r="D99" s="159">
        <v>-22337.599999999999</v>
      </c>
      <c r="E99" s="159">
        <f t="shared" si="2"/>
        <v>0</v>
      </c>
      <c r="F99" s="158"/>
      <c r="G99" s="158"/>
      <c r="H99" s="158"/>
    </row>
    <row r="100" spans="1:8" x14ac:dyDescent="0.2">
      <c r="A100" s="117" t="s">
        <v>619</v>
      </c>
      <c r="B100" s="158" t="s">
        <v>640</v>
      </c>
      <c r="C100" s="116">
        <v>-66445235.990000002</v>
      </c>
      <c r="D100" s="159">
        <v>-66445235.990000002</v>
      </c>
      <c r="E100" s="159">
        <f t="shared" si="2"/>
        <v>0</v>
      </c>
      <c r="F100" s="158"/>
      <c r="G100" s="158"/>
      <c r="H100" s="158"/>
    </row>
    <row r="101" spans="1:8" x14ac:dyDescent="0.2">
      <c r="A101" s="117" t="s">
        <v>620</v>
      </c>
      <c r="B101" s="158" t="s">
        <v>641</v>
      </c>
      <c r="C101" s="116">
        <v>-134236496.19999999</v>
      </c>
      <c r="D101" s="159">
        <v>-134236496.19999999</v>
      </c>
      <c r="E101" s="159">
        <f t="shared" si="2"/>
        <v>0</v>
      </c>
      <c r="F101" s="158"/>
      <c r="G101" s="158"/>
      <c r="H101" s="158"/>
    </row>
    <row r="102" spans="1:8" x14ac:dyDescent="0.2">
      <c r="A102" s="117" t="s">
        <v>621</v>
      </c>
      <c r="B102" s="158" t="s">
        <v>634</v>
      </c>
      <c r="C102" s="116">
        <v>-177688510.69999999</v>
      </c>
      <c r="D102" s="159">
        <v>-177688510.69999999</v>
      </c>
      <c r="E102" s="159">
        <f t="shared" si="2"/>
        <v>0</v>
      </c>
      <c r="F102" s="158"/>
      <c r="G102" s="158"/>
      <c r="H102" s="158"/>
    </row>
    <row r="103" spans="1:8" x14ac:dyDescent="0.2">
      <c r="A103" s="117" t="s">
        <v>622</v>
      </c>
      <c r="B103" s="158" t="s">
        <v>642</v>
      </c>
      <c r="C103" s="116">
        <v>-35153467.329999998</v>
      </c>
      <c r="D103" s="159">
        <v>-35153467.329999998</v>
      </c>
      <c r="E103" s="159">
        <f t="shared" si="2"/>
        <v>0</v>
      </c>
      <c r="F103" s="158"/>
      <c r="G103" s="158"/>
      <c r="H103" s="158"/>
    </row>
    <row r="104" spans="1:8" x14ac:dyDescent="0.2">
      <c r="A104" s="117" t="s">
        <v>623</v>
      </c>
      <c r="B104" s="158" t="s">
        <v>643</v>
      </c>
      <c r="C104" s="116">
        <v>-52717013.899999999</v>
      </c>
      <c r="D104" s="159">
        <v>-52717013.899999999</v>
      </c>
      <c r="E104" s="159">
        <f t="shared" si="2"/>
        <v>0</v>
      </c>
      <c r="F104" s="158"/>
      <c r="G104" s="158"/>
      <c r="H104" s="158"/>
    </row>
    <row r="105" spans="1:8" x14ac:dyDescent="0.2">
      <c r="A105" s="117" t="s">
        <v>624</v>
      </c>
      <c r="B105" s="158" t="s">
        <v>644</v>
      </c>
      <c r="C105" s="116">
        <v>-12089459.15</v>
      </c>
      <c r="D105" s="159">
        <v>-12089459.15</v>
      </c>
      <c r="E105" s="159">
        <f t="shared" si="2"/>
        <v>0</v>
      </c>
      <c r="F105" s="158"/>
      <c r="G105" s="158"/>
      <c r="H105" s="158"/>
    </row>
    <row r="106" spans="1:8" x14ac:dyDescent="0.2">
      <c r="A106" s="117" t="s">
        <v>625</v>
      </c>
      <c r="B106" s="158" t="s">
        <v>634</v>
      </c>
      <c r="C106" s="116">
        <v>-38634586.450000003</v>
      </c>
      <c r="D106" s="159">
        <v>-38634586.450000003</v>
      </c>
      <c r="E106" s="159">
        <f t="shared" si="2"/>
        <v>0</v>
      </c>
      <c r="F106" s="158"/>
      <c r="G106" s="158"/>
      <c r="H106" s="158"/>
    </row>
    <row r="107" spans="1:8" x14ac:dyDescent="0.2">
      <c r="A107" s="117" t="s">
        <v>626</v>
      </c>
      <c r="B107" s="158" t="s">
        <v>645</v>
      </c>
      <c r="C107" s="116">
        <v>-54378498.600000001</v>
      </c>
      <c r="D107" s="159">
        <v>-54378498.600000001</v>
      </c>
      <c r="E107" s="159">
        <f t="shared" si="2"/>
        <v>0</v>
      </c>
      <c r="F107" s="158"/>
      <c r="G107" s="158"/>
      <c r="H107" s="158"/>
    </row>
    <row r="108" spans="1:8" x14ac:dyDescent="0.2">
      <c r="A108" s="117" t="s">
        <v>627</v>
      </c>
      <c r="B108" s="158" t="s">
        <v>634</v>
      </c>
      <c r="C108" s="116">
        <v>-434445853.80000001</v>
      </c>
      <c r="D108" s="159">
        <v>-434445853.80000001</v>
      </c>
      <c r="E108" s="159">
        <f t="shared" si="2"/>
        <v>0</v>
      </c>
      <c r="F108" s="158"/>
      <c r="G108" s="158"/>
      <c r="H108" s="158"/>
    </row>
    <row r="109" spans="1:8" x14ac:dyDescent="0.2">
      <c r="A109" s="117" t="s">
        <v>628</v>
      </c>
      <c r="B109" s="158" t="s">
        <v>646</v>
      </c>
      <c r="C109" s="116">
        <v>-2044090.47</v>
      </c>
      <c r="D109" s="159">
        <v>-2044090.47</v>
      </c>
      <c r="E109" s="159">
        <f t="shared" si="2"/>
        <v>0</v>
      </c>
      <c r="F109" s="158"/>
      <c r="G109" s="158"/>
      <c r="H109" s="158"/>
    </row>
    <row r="110" spans="1:8" x14ac:dyDescent="0.2">
      <c r="A110" s="117" t="s">
        <v>629</v>
      </c>
      <c r="B110" s="158" t="s">
        <v>646</v>
      </c>
      <c r="C110" s="116">
        <v>-94439388.340000004</v>
      </c>
      <c r="D110" s="159">
        <v>-94439388.340000004</v>
      </c>
      <c r="E110" s="159">
        <f t="shared" ref="E109:E110" si="3">+C110-D110</f>
        <v>0</v>
      </c>
      <c r="F110" s="158"/>
      <c r="G110" s="158"/>
      <c r="H110" s="158"/>
    </row>
    <row r="111" spans="1:8" x14ac:dyDescent="0.2">
      <c r="A111" s="117"/>
      <c r="B111" s="158"/>
      <c r="C111" s="116"/>
      <c r="D111" s="159"/>
      <c r="E111" s="159"/>
      <c r="F111" s="158"/>
      <c r="G111" s="158"/>
      <c r="H111" s="158"/>
    </row>
    <row r="112" spans="1:8" x14ac:dyDescent="0.2">
      <c r="A112" s="117"/>
      <c r="B112" s="158"/>
      <c r="C112" s="116"/>
      <c r="D112" s="159"/>
      <c r="E112" s="159"/>
      <c r="F112" s="158"/>
      <c r="G112" s="158"/>
      <c r="H112" s="158"/>
    </row>
    <row r="113" spans="1:8" x14ac:dyDescent="0.2">
      <c r="A113" s="50"/>
      <c r="B113" s="50" t="s">
        <v>182</v>
      </c>
      <c r="C113" s="138">
        <f>SUM(C88:C112)</f>
        <v>-1207210199.8099999</v>
      </c>
      <c r="D113" s="138">
        <f>SUM(D88:D112)</f>
        <v>-1207210199.8099999</v>
      </c>
      <c r="E113" s="138">
        <f>SUM(E88:E112)</f>
        <v>0</v>
      </c>
      <c r="F113" s="138"/>
      <c r="G113" s="138"/>
      <c r="H113" s="138"/>
    </row>
    <row r="116" spans="1:8" x14ac:dyDescent="0.2">
      <c r="A116" s="111" t="s">
        <v>181</v>
      </c>
      <c r="B116" s="111"/>
      <c r="C116" s="188"/>
      <c r="D116" s="188"/>
      <c r="E116" s="188"/>
      <c r="G116" s="164" t="s">
        <v>180</v>
      </c>
    </row>
    <row r="117" spans="1:8" x14ac:dyDescent="0.2">
      <c r="A117" s="175"/>
      <c r="B117" s="175"/>
      <c r="C117" s="123"/>
    </row>
    <row r="118" spans="1:8" ht="27.95" customHeight="1" x14ac:dyDescent="0.2">
      <c r="A118" s="122" t="s">
        <v>45</v>
      </c>
      <c r="B118" s="121" t="s">
        <v>46</v>
      </c>
      <c r="C118" s="187" t="s">
        <v>47</v>
      </c>
      <c r="D118" s="187" t="s">
        <v>48</v>
      </c>
      <c r="E118" s="187" t="s">
        <v>49</v>
      </c>
      <c r="F118" s="186" t="s">
        <v>179</v>
      </c>
      <c r="G118" s="186" t="s">
        <v>178</v>
      </c>
      <c r="H118" s="186" t="s">
        <v>177</v>
      </c>
    </row>
    <row r="119" spans="1:8" x14ac:dyDescent="0.2">
      <c r="A119" s="117" t="s">
        <v>647</v>
      </c>
      <c r="B119" s="158" t="s">
        <v>648</v>
      </c>
      <c r="C119" s="116">
        <v>-3538.74</v>
      </c>
      <c r="D119" s="159">
        <v>-3538.74</v>
      </c>
      <c r="E119" s="159">
        <f>+C119-D119</f>
        <v>0</v>
      </c>
      <c r="F119" s="158"/>
      <c r="G119" s="158"/>
      <c r="H119" s="158"/>
    </row>
    <row r="120" spans="1:8" x14ac:dyDescent="0.2">
      <c r="A120" s="117"/>
      <c r="B120" s="158"/>
      <c r="C120" s="116"/>
      <c r="D120" s="159"/>
      <c r="E120" s="159"/>
      <c r="F120" s="158"/>
      <c r="G120" s="158"/>
      <c r="H120" s="158"/>
    </row>
    <row r="121" spans="1:8" x14ac:dyDescent="0.2">
      <c r="A121" s="117"/>
      <c r="B121" s="158"/>
      <c r="C121" s="116"/>
      <c r="D121" s="159"/>
      <c r="E121" s="159"/>
      <c r="F121" s="158"/>
      <c r="G121" s="158"/>
      <c r="H121" s="158"/>
    </row>
    <row r="122" spans="1:8" x14ac:dyDescent="0.2">
      <c r="A122" s="117"/>
      <c r="B122" s="158"/>
      <c r="C122" s="116"/>
      <c r="D122" s="159"/>
      <c r="E122" s="159"/>
      <c r="F122" s="158"/>
      <c r="G122" s="158"/>
      <c r="H122" s="158"/>
    </row>
    <row r="123" spans="1:8" x14ac:dyDescent="0.2">
      <c r="A123" s="50"/>
      <c r="B123" s="50" t="s">
        <v>176</v>
      </c>
      <c r="C123" s="138">
        <f>SUM(C119:C122)</f>
        <v>-3538.74</v>
      </c>
      <c r="D123" s="138">
        <f>SUM(D119:D122)</f>
        <v>-3538.74</v>
      </c>
      <c r="E123" s="138">
        <f>SUM(E119:E122)</f>
        <v>0</v>
      </c>
      <c r="F123" s="138"/>
      <c r="G123" s="138"/>
      <c r="H123" s="138"/>
    </row>
  </sheetData>
  <dataValidations count="8">
    <dataValidation allowBlank="1" showInputMessage="1" showErrorMessage="1" prompt="Importe final del periodo que corresponde la información financiera trimestral que se presenta." sqref="D7 D21 D66 D77 D87 D118"/>
    <dataValidation allowBlank="1" showInputMessage="1" showErrorMessage="1" prompt="Saldo al 31 de diciembre del año anterior del ejercio que se presenta." sqref="C7 C21 C66 C77 C87 C118"/>
    <dataValidation allowBlank="1" showInputMessage="1" showErrorMessage="1" prompt="Corresponde al número de la cuenta de acuerdo al Plan de Cuentas emitido por el CONAC (DOF 23/12/2015)." sqref="A7 A21 A66 A77 A87 A118"/>
    <dataValidation allowBlank="1" showInputMessage="1" showErrorMessage="1" prompt="Indicar la tasa de aplicación." sqref="H66 H77 H87 H118"/>
    <dataValidation allowBlank="1" showInputMessage="1" showErrorMessage="1" prompt="Indicar el método de depreciación." sqref="G66 G77 G87 G118"/>
    <dataValidation allowBlank="1" showInputMessage="1" showErrorMessage="1" prompt="Corresponde al nombre o descripción de la cuenta de acuerdo al Plan de Cuentas emitido por el CONAC." sqref="B7 B21 B66 B77 B87 B118"/>
    <dataValidation allowBlank="1" showInputMessage="1" showErrorMessage="1" prompt="Diferencia entre el saldo final y el inicial presentados." sqref="E7 E21 E66 E77 E87 E118"/>
    <dataValidation allowBlank="1" showInputMessage="1" showErrorMessage="1" prompt="Criterio para la aplicación de depreciación: anual, mensual, trimestral, etc." sqref="F7 F21 F118 F77 F87 F66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4" zoomScaleNormal="100" zoomScaleSheetLayoutView="100" workbookViewId="0">
      <selection activeCell="A29" sqref="A29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5" width="17.7109375" style="6" customWidth="1"/>
    <col min="6" max="6" width="17.7109375" style="72" customWidth="1"/>
    <col min="7" max="16384" width="11.42578125" style="72"/>
  </cols>
  <sheetData>
    <row r="1" spans="1:6" ht="11.25" customHeight="1" x14ac:dyDescent="0.2">
      <c r="A1" s="3" t="s">
        <v>43</v>
      </c>
      <c r="B1" s="3"/>
      <c r="C1" s="143"/>
      <c r="D1" s="143"/>
      <c r="E1" s="143"/>
      <c r="F1" s="5"/>
    </row>
    <row r="2" spans="1:6" ht="11.25" customHeight="1" x14ac:dyDescent="0.2">
      <c r="A2" s="3" t="s">
        <v>100</v>
      </c>
      <c r="B2" s="3"/>
      <c r="C2" s="143"/>
      <c r="D2" s="143"/>
      <c r="E2" s="143"/>
    </row>
    <row r="3" spans="1:6" ht="11.25" customHeight="1" x14ac:dyDescent="0.2">
      <c r="A3" s="3"/>
      <c r="B3" s="3"/>
      <c r="C3" s="143"/>
      <c r="D3" s="143"/>
      <c r="E3" s="143"/>
    </row>
    <row r="4" spans="1:6" ht="11.25" customHeight="1" x14ac:dyDescent="0.2"/>
    <row r="5" spans="1:6" ht="11.25" customHeight="1" x14ac:dyDescent="0.2">
      <c r="A5" s="205" t="s">
        <v>199</v>
      </c>
      <c r="B5" s="205"/>
      <c r="C5" s="202"/>
      <c r="D5" s="202"/>
      <c r="E5" s="202"/>
      <c r="F5" s="84" t="s">
        <v>196</v>
      </c>
    </row>
    <row r="6" spans="1:6" s="7" customFormat="1" x14ac:dyDescent="0.2">
      <c r="A6" s="16"/>
      <c r="B6" s="16"/>
      <c r="C6" s="202"/>
      <c r="D6" s="202"/>
      <c r="E6" s="202"/>
    </row>
    <row r="7" spans="1:6" ht="15" customHeight="1" x14ac:dyDescent="0.2">
      <c r="A7" s="122" t="s">
        <v>45</v>
      </c>
      <c r="B7" s="121" t="s">
        <v>46</v>
      </c>
      <c r="C7" s="187" t="s">
        <v>47</v>
      </c>
      <c r="D7" s="187" t="s">
        <v>48</v>
      </c>
      <c r="E7" s="187" t="s">
        <v>49</v>
      </c>
      <c r="F7" s="186" t="s">
        <v>179</v>
      </c>
    </row>
    <row r="8" spans="1:6" x14ac:dyDescent="0.2">
      <c r="A8" s="179" t="s">
        <v>649</v>
      </c>
      <c r="B8" s="179" t="s">
        <v>652</v>
      </c>
      <c r="C8" s="116">
        <v>0</v>
      </c>
      <c r="D8" s="198">
        <v>574744.28</v>
      </c>
      <c r="E8" s="198">
        <f>+C8-D8</f>
        <v>-574744.28</v>
      </c>
      <c r="F8" s="197"/>
    </row>
    <row r="9" spans="1:6" x14ac:dyDescent="0.2">
      <c r="A9" s="179" t="s">
        <v>650</v>
      </c>
      <c r="B9" s="179" t="s">
        <v>652</v>
      </c>
      <c r="C9" s="116">
        <v>70148844.569999993</v>
      </c>
      <c r="D9" s="198">
        <v>70148844.569999993</v>
      </c>
      <c r="E9" s="198">
        <f t="shared" ref="E9:E10" si="0">+C9-D9</f>
        <v>0</v>
      </c>
      <c r="F9" s="197"/>
    </row>
    <row r="10" spans="1:6" x14ac:dyDescent="0.2">
      <c r="A10" s="179" t="s">
        <v>651</v>
      </c>
      <c r="B10" s="179" t="s">
        <v>653</v>
      </c>
      <c r="C10" s="116">
        <v>1293009.5900000001</v>
      </c>
      <c r="D10" s="198">
        <v>1293009.5900000001</v>
      </c>
      <c r="E10" s="198">
        <f t="shared" si="0"/>
        <v>0</v>
      </c>
      <c r="F10" s="197"/>
    </row>
    <row r="11" spans="1:6" x14ac:dyDescent="0.2">
      <c r="A11" s="179"/>
      <c r="B11" s="179"/>
      <c r="C11" s="116"/>
      <c r="D11" s="198"/>
      <c r="E11" s="198"/>
      <c r="F11" s="197"/>
    </row>
    <row r="12" spans="1:6" x14ac:dyDescent="0.2">
      <c r="A12" s="179"/>
      <c r="B12" s="179"/>
      <c r="C12" s="116"/>
      <c r="D12" s="198"/>
      <c r="E12" s="198"/>
      <c r="F12" s="197"/>
    </row>
    <row r="13" spans="1:6" x14ac:dyDescent="0.2">
      <c r="A13" s="50"/>
      <c r="B13" s="50" t="s">
        <v>198</v>
      </c>
      <c r="C13" s="138">
        <f>SUM(C8:C12)</f>
        <v>71441854.159999996</v>
      </c>
      <c r="D13" s="138">
        <f>SUM(D8:D12)</f>
        <v>72016598.439999998</v>
      </c>
      <c r="E13" s="138">
        <f>SUM(E8:E12)</f>
        <v>-574744.28</v>
      </c>
      <c r="F13" s="50"/>
    </row>
    <row r="14" spans="1:6" x14ac:dyDescent="0.2">
      <c r="A14" s="48"/>
      <c r="B14" s="48"/>
      <c r="C14" s="125"/>
      <c r="D14" s="125"/>
      <c r="E14" s="125"/>
      <c r="F14" s="48"/>
    </row>
    <row r="15" spans="1:6" x14ac:dyDescent="0.2">
      <c r="A15" s="48"/>
      <c r="B15" s="48"/>
      <c r="C15" s="125"/>
      <c r="D15" s="125"/>
      <c r="E15" s="125"/>
      <c r="F15" s="48"/>
    </row>
    <row r="16" spans="1:6" ht="11.25" customHeight="1" x14ac:dyDescent="0.2">
      <c r="A16" s="204" t="s">
        <v>197</v>
      </c>
      <c r="B16" s="203"/>
      <c r="C16" s="202"/>
      <c r="D16" s="202"/>
      <c r="E16" s="202"/>
      <c r="F16" s="84" t="s">
        <v>196</v>
      </c>
    </row>
    <row r="17" spans="1:6" x14ac:dyDescent="0.2">
      <c r="A17" s="182"/>
      <c r="B17" s="182"/>
      <c r="C17" s="183"/>
      <c r="D17" s="183"/>
      <c r="E17" s="183"/>
    </row>
    <row r="18" spans="1:6" ht="15" customHeight="1" x14ac:dyDescent="0.2">
      <c r="A18" s="122" t="s">
        <v>45</v>
      </c>
      <c r="B18" s="121" t="s">
        <v>46</v>
      </c>
      <c r="C18" s="187" t="s">
        <v>47</v>
      </c>
      <c r="D18" s="187" t="s">
        <v>48</v>
      </c>
      <c r="E18" s="187" t="s">
        <v>49</v>
      </c>
      <c r="F18" s="186" t="s">
        <v>179</v>
      </c>
    </row>
    <row r="19" spans="1:6" ht="11.25" customHeight="1" x14ac:dyDescent="0.2">
      <c r="A19" s="117"/>
      <c r="B19" s="179"/>
      <c r="C19" s="116"/>
      <c r="D19" s="116"/>
      <c r="E19" s="116"/>
      <c r="F19" s="197"/>
    </row>
    <row r="20" spans="1:6" ht="11.25" customHeight="1" x14ac:dyDescent="0.2">
      <c r="A20" s="117"/>
      <c r="B20" s="179"/>
      <c r="C20" s="116"/>
      <c r="D20" s="116"/>
      <c r="E20" s="116"/>
      <c r="F20" s="197"/>
    </row>
    <row r="21" spans="1:6" x14ac:dyDescent="0.2">
      <c r="A21" s="117"/>
      <c r="B21" s="179"/>
      <c r="C21" s="116"/>
      <c r="D21" s="116"/>
      <c r="E21" s="116"/>
      <c r="F21" s="197"/>
    </row>
    <row r="22" spans="1:6" x14ac:dyDescent="0.2">
      <c r="A22" s="50"/>
      <c r="B22" s="50" t="s">
        <v>195</v>
      </c>
      <c r="C22" s="138">
        <f>SUM(C19:C21)</f>
        <v>0</v>
      </c>
      <c r="D22" s="138">
        <f>SUM(D19:D21)</f>
        <v>0</v>
      </c>
      <c r="E22" s="138">
        <f>SUM(E19:E21)</f>
        <v>0</v>
      </c>
      <c r="F22" s="50"/>
    </row>
    <row r="23" spans="1:6" x14ac:dyDescent="0.2">
      <c r="A23" s="48"/>
      <c r="B23" s="48"/>
      <c r="C23" s="125"/>
      <c r="D23" s="125"/>
      <c r="E23" s="125"/>
      <c r="F23" s="48"/>
    </row>
    <row r="24" spans="1:6" x14ac:dyDescent="0.2">
      <c r="A24" s="48"/>
      <c r="B24" s="48"/>
      <c r="C24" s="125"/>
      <c r="D24" s="125"/>
      <c r="E24" s="125"/>
      <c r="F24" s="48"/>
    </row>
    <row r="25" spans="1:6" ht="11.25" customHeight="1" x14ac:dyDescent="0.2">
      <c r="A25" s="201" t="s">
        <v>194</v>
      </c>
      <c r="B25" s="200"/>
      <c r="C25" s="199"/>
      <c r="D25" s="199"/>
      <c r="E25" s="188"/>
      <c r="F25" s="164" t="s">
        <v>193</v>
      </c>
    </row>
    <row r="26" spans="1:6" x14ac:dyDescent="0.2">
      <c r="A26" s="175"/>
      <c r="B26" s="175"/>
      <c r="C26" s="123"/>
    </row>
    <row r="27" spans="1:6" ht="15" customHeight="1" x14ac:dyDescent="0.2">
      <c r="A27" s="122" t="s">
        <v>45</v>
      </c>
      <c r="B27" s="121" t="s">
        <v>46</v>
      </c>
      <c r="C27" s="187" t="s">
        <v>47</v>
      </c>
      <c r="D27" s="187" t="s">
        <v>48</v>
      </c>
      <c r="E27" s="187" t="s">
        <v>49</v>
      </c>
      <c r="F27" s="186" t="s">
        <v>179</v>
      </c>
    </row>
    <row r="28" spans="1:6" x14ac:dyDescent="0.2">
      <c r="A28" s="179"/>
      <c r="B28" s="179"/>
      <c r="C28" s="116"/>
      <c r="D28" s="198"/>
      <c r="E28" s="198"/>
      <c r="F28" s="197"/>
    </row>
    <row r="29" spans="1:6" x14ac:dyDescent="0.2">
      <c r="A29" s="179"/>
      <c r="B29" s="179"/>
      <c r="C29" s="116"/>
      <c r="D29" s="198"/>
      <c r="E29" s="198"/>
      <c r="F29" s="197"/>
    </row>
    <row r="30" spans="1:6" x14ac:dyDescent="0.2">
      <c r="A30" s="179"/>
      <c r="B30" s="179"/>
      <c r="C30" s="116"/>
      <c r="D30" s="198"/>
      <c r="E30" s="198"/>
      <c r="F30" s="197"/>
    </row>
    <row r="31" spans="1:6" x14ac:dyDescent="0.2">
      <c r="A31" s="179"/>
      <c r="B31" s="179"/>
      <c r="C31" s="116"/>
      <c r="D31" s="198"/>
      <c r="E31" s="198"/>
      <c r="F31" s="197"/>
    </row>
    <row r="32" spans="1:6" x14ac:dyDescent="0.2">
      <c r="A32" s="179"/>
      <c r="B32" s="179"/>
      <c r="C32" s="116"/>
      <c r="D32" s="198"/>
      <c r="E32" s="198"/>
      <c r="F32" s="197"/>
    </row>
    <row r="33" spans="1:6" x14ac:dyDescent="0.2">
      <c r="A33" s="179"/>
      <c r="B33" s="179"/>
      <c r="C33" s="116"/>
      <c r="D33" s="198"/>
      <c r="E33" s="198"/>
      <c r="F33" s="197"/>
    </row>
    <row r="34" spans="1:6" x14ac:dyDescent="0.2">
      <c r="A34" s="196"/>
      <c r="B34" s="196" t="s">
        <v>192</v>
      </c>
      <c r="C34" s="195">
        <f>SUM(C28:C33)</f>
        <v>0</v>
      </c>
      <c r="D34" s="195">
        <f>SUM(D28:D33)</f>
        <v>0</v>
      </c>
      <c r="E34" s="195">
        <f>SUM(E28:E33)</f>
        <v>0</v>
      </c>
      <c r="F34" s="195"/>
    </row>
    <row r="35" spans="1:6" x14ac:dyDescent="0.2">
      <c r="A35" s="194"/>
      <c r="B35" s="192"/>
      <c r="C35" s="193"/>
      <c r="D35" s="193"/>
      <c r="E35" s="193"/>
      <c r="F35" s="192"/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8" sqref="A8:H8"/>
    </sheetView>
  </sheetViews>
  <sheetFormatPr baseColWidth="10" defaultRowHeight="11.25" x14ac:dyDescent="0.2"/>
  <cols>
    <col min="1" max="1" width="20.7109375" style="17" customWidth="1"/>
    <col min="2" max="7" width="11.42578125" style="17"/>
    <col min="8" max="8" width="17.7109375" style="17" customWidth="1"/>
    <col min="9" max="16384" width="11.42578125" style="17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100</v>
      </c>
      <c r="B2" s="3"/>
      <c r="C2" s="3"/>
      <c r="D2" s="3"/>
      <c r="E2" s="3"/>
      <c r="F2" s="3"/>
      <c r="G2" s="3"/>
      <c r="H2" s="72"/>
    </row>
    <row r="3" spans="1:17" x14ac:dyDescent="0.2">
      <c r="A3" s="3"/>
      <c r="B3" s="3"/>
      <c r="C3" s="3"/>
      <c r="D3" s="3"/>
      <c r="E3" s="3"/>
      <c r="F3" s="3"/>
      <c r="G3" s="3"/>
      <c r="H3" s="72"/>
    </row>
    <row r="4" spans="1:17" ht="11.25" customHeight="1" x14ac:dyDescent="0.2">
      <c r="A4" s="72"/>
      <c r="B4" s="72"/>
      <c r="C4" s="72"/>
      <c r="D4" s="72"/>
      <c r="E4" s="72"/>
      <c r="F4" s="72"/>
      <c r="G4" s="3"/>
      <c r="H4" s="72"/>
    </row>
    <row r="5" spans="1:17" ht="11.25" customHeight="1" x14ac:dyDescent="0.2">
      <c r="A5" s="18" t="s">
        <v>51</v>
      </c>
      <c r="B5" s="19"/>
      <c r="C5" s="72"/>
      <c r="D5" s="72"/>
      <c r="E5" s="16"/>
      <c r="F5" s="16"/>
      <c r="G5" s="16"/>
      <c r="H5" s="84" t="s">
        <v>50</v>
      </c>
    </row>
    <row r="6" spans="1:17" x14ac:dyDescent="0.2">
      <c r="J6" s="355"/>
      <c r="K6" s="355"/>
      <c r="L6" s="355"/>
      <c r="M6" s="355"/>
      <c r="N6" s="355"/>
      <c r="O6" s="355"/>
      <c r="P6" s="355"/>
      <c r="Q6" s="355"/>
    </row>
    <row r="7" spans="1:17" x14ac:dyDescent="0.2">
      <c r="A7" s="3" t="s">
        <v>52</v>
      </c>
      <c r="B7" s="17" t="s">
        <v>396</v>
      </c>
    </row>
    <row r="8" spans="1:17" ht="52.5" customHeight="1" x14ac:dyDescent="0.2">
      <c r="A8" s="356" t="s">
        <v>53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4" width="17.7109375" style="72" customWidth="1"/>
    <col min="5" max="16384" width="11.42578125" style="72"/>
  </cols>
  <sheetData>
    <row r="1" spans="1:4" x14ac:dyDescent="0.2">
      <c r="A1" s="20" t="s">
        <v>43</v>
      </c>
      <c r="B1" s="20"/>
      <c r="C1" s="4"/>
      <c r="D1" s="5"/>
    </row>
    <row r="2" spans="1:4" x14ac:dyDescent="0.2">
      <c r="A2" s="20" t="s">
        <v>100</v>
      </c>
      <c r="B2" s="20"/>
      <c r="C2" s="4"/>
    </row>
    <row r="3" spans="1:4" x14ac:dyDescent="0.2">
      <c r="A3" s="11"/>
      <c r="B3" s="11"/>
      <c r="C3" s="21"/>
      <c r="D3" s="11"/>
    </row>
    <row r="4" spans="1:4" x14ac:dyDescent="0.2">
      <c r="A4" s="11"/>
      <c r="B4" s="11"/>
      <c r="C4" s="21"/>
      <c r="D4" s="11"/>
    </row>
    <row r="5" spans="1:4" s="152" customFormat="1" ht="11.25" customHeight="1" x14ac:dyDescent="0.25">
      <c r="A5" s="205" t="s">
        <v>204</v>
      </c>
      <c r="B5" s="215"/>
      <c r="C5" s="214"/>
      <c r="D5" s="213" t="s">
        <v>201</v>
      </c>
    </row>
    <row r="6" spans="1:4" x14ac:dyDescent="0.2">
      <c r="A6" s="211"/>
      <c r="B6" s="211"/>
      <c r="C6" s="212"/>
      <c r="D6" s="211"/>
    </row>
    <row r="7" spans="1:4" ht="15" customHeight="1" x14ac:dyDescent="0.2">
      <c r="A7" s="122" t="s">
        <v>45</v>
      </c>
      <c r="B7" s="121" t="s">
        <v>46</v>
      </c>
      <c r="C7" s="119" t="s">
        <v>115</v>
      </c>
      <c r="D7" s="210" t="s">
        <v>133</v>
      </c>
    </row>
    <row r="8" spans="1:4" x14ac:dyDescent="0.2">
      <c r="A8" s="181">
        <v>1191100001</v>
      </c>
      <c r="B8" s="181" t="s">
        <v>654</v>
      </c>
      <c r="C8" s="125">
        <v>19900.7</v>
      </c>
      <c r="D8" s="209"/>
    </row>
    <row r="9" spans="1:4" x14ac:dyDescent="0.2">
      <c r="A9" s="181"/>
      <c r="B9" s="181"/>
      <c r="C9" s="208"/>
      <c r="D9" s="209"/>
    </row>
    <row r="10" spans="1:4" x14ac:dyDescent="0.2">
      <c r="A10" s="181"/>
      <c r="B10" s="181"/>
      <c r="C10" s="208"/>
      <c r="D10" s="207"/>
    </row>
    <row r="11" spans="1:4" x14ac:dyDescent="0.2">
      <c r="A11" s="147"/>
      <c r="B11" s="147" t="s">
        <v>203</v>
      </c>
      <c r="C11" s="127">
        <f>SUM(C8:C10)</f>
        <v>19900.7</v>
      </c>
      <c r="D11" s="206"/>
    </row>
    <row r="14" spans="1:4" ht="11.25" customHeight="1" x14ac:dyDescent="0.2">
      <c r="A14" s="205" t="s">
        <v>202</v>
      </c>
      <c r="B14" s="215"/>
      <c r="C14" s="214"/>
      <c r="D14" s="213" t="s">
        <v>201</v>
      </c>
    </row>
    <row r="15" spans="1:4" x14ac:dyDescent="0.2">
      <c r="A15" s="211"/>
      <c r="B15" s="211"/>
      <c r="C15" s="212"/>
      <c r="D15" s="211"/>
    </row>
    <row r="16" spans="1:4" ht="15" customHeight="1" x14ac:dyDescent="0.2">
      <c r="A16" s="122" t="s">
        <v>45</v>
      </c>
      <c r="B16" s="121" t="s">
        <v>46</v>
      </c>
      <c r="C16" s="119" t="s">
        <v>115</v>
      </c>
      <c r="D16" s="210" t="s">
        <v>133</v>
      </c>
    </row>
    <row r="17" spans="1:4" x14ac:dyDescent="0.2">
      <c r="A17" s="181" t="s">
        <v>396</v>
      </c>
      <c r="B17" s="181"/>
      <c r="C17" s="125"/>
      <c r="D17" s="209"/>
    </row>
    <row r="18" spans="1:4" x14ac:dyDescent="0.2">
      <c r="A18" s="181"/>
      <c r="B18" s="181"/>
      <c r="C18" s="208"/>
      <c r="D18" s="209"/>
    </row>
    <row r="19" spans="1:4" x14ac:dyDescent="0.2">
      <c r="A19" s="181"/>
      <c r="B19" s="181"/>
      <c r="C19" s="208"/>
      <c r="D19" s="207"/>
    </row>
    <row r="20" spans="1:4" x14ac:dyDescent="0.2">
      <c r="A20" s="147"/>
      <c r="B20" s="147" t="s">
        <v>200</v>
      </c>
      <c r="C20" s="127">
        <f>SUM(C17:C19)</f>
        <v>0</v>
      </c>
      <c r="D20" s="206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B28" sqref="B28"/>
    </sheetView>
  </sheetViews>
  <sheetFormatPr baseColWidth="10" defaultColWidth="13.7109375" defaultRowHeight="11.25" x14ac:dyDescent="0.2"/>
  <cols>
    <col min="1" max="1" width="20.7109375" style="72" customWidth="1"/>
    <col min="2" max="2" width="50.7109375" style="72" customWidth="1"/>
    <col min="3" max="7" width="17.7109375" style="6" customWidth="1"/>
    <col min="8" max="8" width="17.7109375" style="72" customWidth="1"/>
    <col min="9" max="16384" width="13.7109375" style="72"/>
  </cols>
  <sheetData>
    <row r="1" spans="1:8" ht="11.25" customHeight="1" x14ac:dyDescent="0.2">
      <c r="A1" s="3" t="s">
        <v>43</v>
      </c>
      <c r="B1" s="3"/>
      <c r="C1" s="143"/>
      <c r="D1" s="143"/>
      <c r="E1" s="143"/>
      <c r="F1" s="143"/>
      <c r="G1" s="143"/>
      <c r="H1" s="5"/>
    </row>
    <row r="2" spans="1:8" x14ac:dyDescent="0.2">
      <c r="A2" s="3" t="s">
        <v>100</v>
      </c>
      <c r="B2" s="3"/>
      <c r="C2" s="143"/>
      <c r="D2" s="143"/>
      <c r="E2" s="143"/>
      <c r="F2" s="143"/>
      <c r="G2" s="143"/>
      <c r="H2" s="6"/>
    </row>
    <row r="3" spans="1:8" x14ac:dyDescent="0.2">
      <c r="H3" s="6"/>
    </row>
    <row r="4" spans="1:8" x14ac:dyDescent="0.2">
      <c r="H4" s="6"/>
    </row>
    <row r="5" spans="1:8" ht="11.25" customHeight="1" x14ac:dyDescent="0.2">
      <c r="A5" s="111" t="s">
        <v>209</v>
      </c>
      <c r="B5" s="84"/>
      <c r="C5" s="22"/>
      <c r="D5" s="22"/>
      <c r="E5" s="22"/>
      <c r="F5" s="22"/>
      <c r="G5" s="22"/>
      <c r="H5" s="219" t="s">
        <v>206</v>
      </c>
    </row>
    <row r="6" spans="1:8" x14ac:dyDescent="0.2">
      <c r="A6" s="182"/>
    </row>
    <row r="7" spans="1:8" ht="15" customHeight="1" x14ac:dyDescent="0.2">
      <c r="A7" s="122" t="s">
        <v>45</v>
      </c>
      <c r="B7" s="121" t="s">
        <v>46</v>
      </c>
      <c r="C7" s="119" t="s">
        <v>115</v>
      </c>
      <c r="D7" s="161" t="s">
        <v>137</v>
      </c>
      <c r="E7" s="161" t="s">
        <v>136</v>
      </c>
      <c r="F7" s="161" t="s">
        <v>135</v>
      </c>
      <c r="G7" s="160" t="s">
        <v>134</v>
      </c>
      <c r="H7" s="121" t="s">
        <v>133</v>
      </c>
    </row>
    <row r="8" spans="1:8" x14ac:dyDescent="0.2">
      <c r="A8" s="117">
        <v>2111</v>
      </c>
      <c r="B8" s="117" t="s">
        <v>655</v>
      </c>
      <c r="C8" s="116">
        <v>-120098728.13000001</v>
      </c>
      <c r="D8" s="116">
        <v>-120098728.13000001</v>
      </c>
      <c r="E8" s="116"/>
      <c r="F8" s="116"/>
      <c r="G8" s="116"/>
      <c r="H8" s="218"/>
    </row>
    <row r="9" spans="1:8" x14ac:dyDescent="0.2">
      <c r="A9" s="117">
        <v>2112</v>
      </c>
      <c r="B9" s="117" t="s">
        <v>656</v>
      </c>
      <c r="C9" s="116">
        <v>-38328552.259999998</v>
      </c>
      <c r="D9" s="116">
        <v>-38328552.259999998</v>
      </c>
      <c r="E9" s="116"/>
      <c r="F9" s="116"/>
      <c r="G9" s="116"/>
      <c r="H9" s="218"/>
    </row>
    <row r="10" spans="1:8" x14ac:dyDescent="0.2">
      <c r="A10" s="117">
        <v>2113</v>
      </c>
      <c r="B10" s="117" t="s">
        <v>657</v>
      </c>
      <c r="C10" s="116">
        <v>1885860.52</v>
      </c>
      <c r="D10" s="116">
        <v>1885860.52</v>
      </c>
      <c r="E10" s="116"/>
      <c r="F10" s="116"/>
      <c r="G10" s="116"/>
      <c r="H10" s="218"/>
    </row>
    <row r="11" spans="1:8" x14ac:dyDescent="0.2">
      <c r="A11" s="117">
        <v>2115</v>
      </c>
      <c r="B11" s="117" t="s">
        <v>658</v>
      </c>
      <c r="C11" s="116">
        <v>-82578012.650000006</v>
      </c>
      <c r="D11" s="116">
        <v>-82578012.650000006</v>
      </c>
      <c r="E11" s="116"/>
      <c r="F11" s="116"/>
      <c r="G11" s="116"/>
      <c r="H11" s="218"/>
    </row>
    <row r="12" spans="1:8" x14ac:dyDescent="0.2">
      <c r="A12" s="117">
        <v>2117</v>
      </c>
      <c r="B12" s="369" t="s">
        <v>659</v>
      </c>
      <c r="C12" s="116">
        <v>-59925898.270000011</v>
      </c>
      <c r="D12" s="116">
        <v>-59925898.270000011</v>
      </c>
      <c r="E12" s="116"/>
      <c r="F12" s="116"/>
      <c r="G12" s="116"/>
      <c r="H12" s="218"/>
    </row>
    <row r="13" spans="1:8" x14ac:dyDescent="0.2">
      <c r="A13" s="117">
        <v>2118</v>
      </c>
      <c r="B13" s="117" t="s">
        <v>660</v>
      </c>
      <c r="C13" s="116">
        <v>56018.27</v>
      </c>
      <c r="D13" s="116">
        <v>56018.27</v>
      </c>
      <c r="E13" s="116"/>
      <c r="F13" s="116"/>
      <c r="G13" s="116"/>
      <c r="H13" s="218"/>
    </row>
    <row r="14" spans="1:8" x14ac:dyDescent="0.2">
      <c r="A14" s="117">
        <v>2119</v>
      </c>
      <c r="B14" s="117" t="s">
        <v>661</v>
      </c>
      <c r="C14" s="116">
        <v>-66570093.579999998</v>
      </c>
      <c r="D14" s="116">
        <v>-66570093.579999998</v>
      </c>
      <c r="E14" s="116"/>
      <c r="F14" s="116"/>
      <c r="G14" s="116"/>
      <c r="H14" s="218"/>
    </row>
    <row r="15" spans="1:8" x14ac:dyDescent="0.2">
      <c r="A15" s="117"/>
      <c r="B15" s="117"/>
      <c r="C15" s="116"/>
      <c r="D15" s="116"/>
      <c r="E15" s="116"/>
      <c r="F15" s="116"/>
      <c r="G15" s="116"/>
      <c r="H15" s="218"/>
    </row>
    <row r="16" spans="1:8" x14ac:dyDescent="0.2">
      <c r="A16" s="117"/>
      <c r="B16" s="117"/>
      <c r="C16" s="116"/>
      <c r="D16" s="116"/>
      <c r="E16" s="116"/>
      <c r="F16" s="116"/>
      <c r="G16" s="116"/>
      <c r="H16" s="218"/>
    </row>
    <row r="17" spans="1:8" x14ac:dyDescent="0.2">
      <c r="A17" s="117"/>
      <c r="B17" s="117"/>
      <c r="C17" s="116"/>
      <c r="D17" s="116"/>
      <c r="E17" s="116"/>
      <c r="F17" s="116"/>
      <c r="G17" s="116"/>
      <c r="H17" s="218"/>
    </row>
    <row r="18" spans="1:8" x14ac:dyDescent="0.2">
      <c r="A18" s="117"/>
      <c r="B18" s="117"/>
      <c r="C18" s="116"/>
      <c r="D18" s="116"/>
      <c r="E18" s="116"/>
      <c r="F18" s="116"/>
      <c r="G18" s="116"/>
      <c r="H18" s="218"/>
    </row>
    <row r="19" spans="1:8" x14ac:dyDescent="0.2">
      <c r="A19" s="117"/>
      <c r="B19" s="117"/>
      <c r="C19" s="116"/>
      <c r="D19" s="116"/>
      <c r="E19" s="116"/>
      <c r="F19" s="116"/>
      <c r="G19" s="116"/>
      <c r="H19" s="218"/>
    </row>
    <row r="20" spans="1:8" x14ac:dyDescent="0.2">
      <c r="A20" s="117"/>
      <c r="B20" s="117"/>
      <c r="C20" s="116"/>
      <c r="D20" s="116"/>
      <c r="E20" s="116"/>
      <c r="F20" s="116"/>
      <c r="G20" s="116"/>
      <c r="H20" s="218"/>
    </row>
    <row r="21" spans="1:8" x14ac:dyDescent="0.2">
      <c r="A21" s="117"/>
      <c r="B21" s="117"/>
      <c r="C21" s="116"/>
      <c r="D21" s="116"/>
      <c r="E21" s="116"/>
      <c r="F21" s="116"/>
      <c r="G21" s="116"/>
      <c r="H21" s="218"/>
    </row>
    <row r="22" spans="1:8" x14ac:dyDescent="0.2">
      <c r="A22" s="217"/>
      <c r="B22" s="217" t="s">
        <v>208</v>
      </c>
      <c r="C22" s="216">
        <f>SUM(C8:C21)</f>
        <v>-365559406.10000002</v>
      </c>
      <c r="D22" s="216">
        <f>SUM(D8:D21)</f>
        <v>-365559406.10000002</v>
      </c>
      <c r="E22" s="216">
        <f>SUM(E8:E21)</f>
        <v>0</v>
      </c>
      <c r="F22" s="216">
        <f>SUM(F8:F21)</f>
        <v>0</v>
      </c>
      <c r="G22" s="216">
        <f>SUM(G8:G21)</f>
        <v>0</v>
      </c>
      <c r="H22" s="216"/>
    </row>
    <row r="25" spans="1:8" x14ac:dyDescent="0.2">
      <c r="A25" s="111" t="s">
        <v>207</v>
      </c>
      <c r="B25" s="84"/>
      <c r="C25" s="22"/>
      <c r="D25" s="22"/>
      <c r="E25" s="22"/>
      <c r="F25" s="22"/>
      <c r="G25" s="22"/>
      <c r="H25" s="219" t="s">
        <v>206</v>
      </c>
    </row>
    <row r="26" spans="1:8" x14ac:dyDescent="0.2">
      <c r="A26" s="182"/>
    </row>
    <row r="27" spans="1:8" ht="15" customHeight="1" x14ac:dyDescent="0.2">
      <c r="A27" s="122" t="s">
        <v>45</v>
      </c>
      <c r="B27" s="121" t="s">
        <v>46</v>
      </c>
      <c r="C27" s="119" t="s">
        <v>115</v>
      </c>
      <c r="D27" s="161" t="s">
        <v>137</v>
      </c>
      <c r="E27" s="161" t="s">
        <v>136</v>
      </c>
      <c r="F27" s="161" t="s">
        <v>135</v>
      </c>
      <c r="G27" s="160" t="s">
        <v>134</v>
      </c>
      <c r="H27" s="121" t="s">
        <v>133</v>
      </c>
    </row>
    <row r="28" spans="1:8" x14ac:dyDescent="0.2">
      <c r="A28" s="117" t="s">
        <v>662</v>
      </c>
      <c r="B28" s="117" t="s">
        <v>664</v>
      </c>
      <c r="C28" s="116">
        <v>-39000</v>
      </c>
      <c r="D28" s="116">
        <v>-39000</v>
      </c>
      <c r="E28" s="116"/>
      <c r="F28" s="116"/>
      <c r="G28" s="116"/>
      <c r="H28" s="218"/>
    </row>
    <row r="29" spans="1:8" x14ac:dyDescent="0.2">
      <c r="A29" s="117" t="s">
        <v>663</v>
      </c>
      <c r="B29" s="117" t="s">
        <v>665</v>
      </c>
      <c r="C29" s="116">
        <v>-4.05</v>
      </c>
      <c r="D29" s="116">
        <v>-4.05</v>
      </c>
      <c r="E29" s="116"/>
      <c r="F29" s="116"/>
      <c r="G29" s="116"/>
      <c r="H29" s="218"/>
    </row>
    <row r="30" spans="1:8" x14ac:dyDescent="0.2">
      <c r="A30" s="117"/>
      <c r="B30" s="117"/>
      <c r="C30" s="116"/>
      <c r="D30" s="116"/>
      <c r="E30" s="116"/>
      <c r="F30" s="116"/>
      <c r="G30" s="116"/>
      <c r="H30" s="218"/>
    </row>
    <row r="31" spans="1:8" x14ac:dyDescent="0.2">
      <c r="A31" s="117"/>
      <c r="B31" s="117"/>
      <c r="C31" s="116"/>
      <c r="D31" s="116"/>
      <c r="E31" s="116"/>
      <c r="F31" s="116"/>
      <c r="G31" s="116"/>
      <c r="H31" s="218"/>
    </row>
    <row r="32" spans="1:8" x14ac:dyDescent="0.2">
      <c r="A32" s="117"/>
      <c r="B32" s="117"/>
      <c r="C32" s="116"/>
      <c r="D32" s="116"/>
      <c r="E32" s="116"/>
      <c r="F32" s="116"/>
      <c r="G32" s="116"/>
      <c r="H32" s="218"/>
    </row>
    <row r="33" spans="1:8" x14ac:dyDescent="0.2">
      <c r="A33" s="117"/>
      <c r="B33" s="117"/>
      <c r="C33" s="116"/>
      <c r="D33" s="116"/>
      <c r="E33" s="116"/>
      <c r="F33" s="116"/>
      <c r="G33" s="116"/>
      <c r="H33" s="218"/>
    </row>
    <row r="34" spans="1:8" x14ac:dyDescent="0.2">
      <c r="A34" s="117"/>
      <c r="B34" s="117"/>
      <c r="C34" s="116"/>
      <c r="D34" s="116"/>
      <c r="E34" s="116"/>
      <c r="F34" s="116"/>
      <c r="G34" s="116"/>
      <c r="H34" s="218"/>
    </row>
    <row r="35" spans="1:8" x14ac:dyDescent="0.2">
      <c r="A35" s="117"/>
      <c r="B35" s="117"/>
      <c r="C35" s="116"/>
      <c r="D35" s="116"/>
      <c r="E35" s="116"/>
      <c r="F35" s="116"/>
      <c r="G35" s="116"/>
      <c r="H35" s="218"/>
    </row>
    <row r="36" spans="1:8" x14ac:dyDescent="0.2">
      <c r="A36" s="117"/>
      <c r="B36" s="117"/>
      <c r="C36" s="116"/>
      <c r="D36" s="116"/>
      <c r="E36" s="116"/>
      <c r="F36" s="116"/>
      <c r="G36" s="116"/>
      <c r="H36" s="218"/>
    </row>
    <row r="37" spans="1:8" x14ac:dyDescent="0.2">
      <c r="A37" s="117"/>
      <c r="B37" s="117"/>
      <c r="C37" s="116"/>
      <c r="D37" s="116"/>
      <c r="E37" s="116"/>
      <c r="F37" s="116"/>
      <c r="G37" s="116"/>
      <c r="H37" s="218"/>
    </row>
    <row r="38" spans="1:8" x14ac:dyDescent="0.2">
      <c r="A38" s="117"/>
      <c r="B38" s="117"/>
      <c r="C38" s="116"/>
      <c r="D38" s="116"/>
      <c r="E38" s="116"/>
      <c r="F38" s="116"/>
      <c r="G38" s="116"/>
      <c r="H38" s="218"/>
    </row>
    <row r="39" spans="1:8" x14ac:dyDescent="0.2">
      <c r="A39" s="117"/>
      <c r="B39" s="117"/>
      <c r="C39" s="116"/>
      <c r="D39" s="116"/>
      <c r="E39" s="116"/>
      <c r="F39" s="116"/>
      <c r="G39" s="116"/>
      <c r="H39" s="218"/>
    </row>
    <row r="40" spans="1:8" x14ac:dyDescent="0.2">
      <c r="A40" s="117"/>
      <c r="B40" s="117"/>
      <c r="C40" s="116"/>
      <c r="D40" s="116"/>
      <c r="E40" s="116"/>
      <c r="F40" s="116"/>
      <c r="G40" s="116"/>
      <c r="H40" s="218"/>
    </row>
    <row r="41" spans="1:8" x14ac:dyDescent="0.2">
      <c r="A41" s="117"/>
      <c r="B41" s="117"/>
      <c r="C41" s="116"/>
      <c r="D41" s="116"/>
      <c r="E41" s="116"/>
      <c r="F41" s="116"/>
      <c r="G41" s="116"/>
      <c r="H41" s="218"/>
    </row>
    <row r="42" spans="1:8" x14ac:dyDescent="0.2">
      <c r="A42" s="217"/>
      <c r="B42" s="217" t="s">
        <v>205</v>
      </c>
      <c r="C42" s="216">
        <f>SUM(C28:C41)</f>
        <v>-39004.050000000003</v>
      </c>
      <c r="D42" s="216">
        <f>SUM(D28:D41)</f>
        <v>-39004.050000000003</v>
      </c>
      <c r="E42" s="216">
        <f>SUM(E28:E41)</f>
        <v>0</v>
      </c>
      <c r="F42" s="216">
        <f>SUM(F28:F41)</f>
        <v>0</v>
      </c>
      <c r="G42" s="216">
        <f>SUM(G28:G41)</f>
        <v>0</v>
      </c>
      <c r="H42" s="216"/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5" zoomScaleNormal="100" zoomScaleSheetLayoutView="100" workbookViewId="0">
      <selection activeCell="A15" sqref="A15"/>
    </sheetView>
  </sheetViews>
  <sheetFormatPr baseColWidth="10" defaultColWidth="13.7109375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5" width="17.7109375" style="72" customWidth="1"/>
    <col min="6" max="16384" width="13.7109375" style="72"/>
  </cols>
  <sheetData>
    <row r="1" spans="1:5" x14ac:dyDescent="0.2">
      <c r="A1" s="3" t="s">
        <v>43</v>
      </c>
      <c r="B1" s="3"/>
      <c r="D1" s="6"/>
    </row>
    <row r="2" spans="1:5" x14ac:dyDescent="0.2">
      <c r="A2" s="3" t="s">
        <v>100</v>
      </c>
      <c r="B2" s="3"/>
      <c r="D2" s="6"/>
      <c r="E2" s="5" t="s">
        <v>44</v>
      </c>
    </row>
    <row r="5" spans="1:5" ht="11.25" customHeight="1" x14ac:dyDescent="0.2">
      <c r="A5" s="228" t="s">
        <v>215</v>
      </c>
      <c r="B5" s="228"/>
      <c r="E5" s="219" t="s">
        <v>212</v>
      </c>
    </row>
    <row r="6" spans="1:5" x14ac:dyDescent="0.2">
      <c r="D6" s="22"/>
    </row>
    <row r="7" spans="1:5" ht="15" customHeight="1" x14ac:dyDescent="0.2">
      <c r="A7" s="122" t="s">
        <v>45</v>
      </c>
      <c r="B7" s="121" t="s">
        <v>46</v>
      </c>
      <c r="C7" s="119" t="s">
        <v>115</v>
      </c>
      <c r="D7" s="119" t="s">
        <v>211</v>
      </c>
      <c r="E7" s="119" t="s">
        <v>133</v>
      </c>
    </row>
    <row r="8" spans="1:5" ht="11.25" customHeight="1" x14ac:dyDescent="0.2">
      <c r="A8" s="117" t="s">
        <v>666</v>
      </c>
      <c r="B8" s="117" t="s">
        <v>669</v>
      </c>
      <c r="C8" s="218">
        <v>-73870.559999999998</v>
      </c>
      <c r="D8" s="218"/>
      <c r="E8" s="197"/>
    </row>
    <row r="9" spans="1:5" ht="11.25" customHeight="1" x14ac:dyDescent="0.2">
      <c r="A9" s="117" t="s">
        <v>667</v>
      </c>
      <c r="B9" s="117" t="s">
        <v>670</v>
      </c>
      <c r="C9" s="218">
        <v>-750</v>
      </c>
      <c r="D9" s="218"/>
      <c r="E9" s="197"/>
    </row>
    <row r="10" spans="1:5" ht="11.25" customHeight="1" x14ac:dyDescent="0.2">
      <c r="A10" s="117" t="s">
        <v>668</v>
      </c>
      <c r="B10" s="117" t="s">
        <v>671</v>
      </c>
      <c r="C10" s="218">
        <v>1468445.17</v>
      </c>
      <c r="D10" s="218"/>
      <c r="E10" s="197"/>
    </row>
    <row r="11" spans="1:5" ht="11.25" customHeight="1" x14ac:dyDescent="0.2">
      <c r="A11" s="117"/>
      <c r="B11" s="117"/>
      <c r="C11" s="218"/>
      <c r="D11" s="218"/>
      <c r="E11" s="197"/>
    </row>
    <row r="12" spans="1:5" x14ac:dyDescent="0.2">
      <c r="A12" s="117"/>
      <c r="B12" s="117"/>
      <c r="C12" s="218"/>
      <c r="D12" s="218"/>
      <c r="E12" s="197"/>
    </row>
    <row r="13" spans="1:5" x14ac:dyDescent="0.2">
      <c r="A13" s="227"/>
      <c r="B13" s="227" t="s">
        <v>214</v>
      </c>
      <c r="C13" s="226">
        <f>SUM(C8:C12)</f>
        <v>1393824.6099999999</v>
      </c>
      <c r="D13" s="220"/>
      <c r="E13" s="220"/>
    </row>
    <row r="16" spans="1:5" ht="11.25" customHeight="1" x14ac:dyDescent="0.2">
      <c r="A16" s="111" t="s">
        <v>213</v>
      </c>
      <c r="B16" s="84"/>
      <c r="E16" s="219" t="s">
        <v>212</v>
      </c>
    </row>
    <row r="17" spans="1:5" x14ac:dyDescent="0.2">
      <c r="A17" s="182"/>
    </row>
    <row r="18" spans="1:5" ht="15" customHeight="1" x14ac:dyDescent="0.2">
      <c r="A18" s="122" t="s">
        <v>45</v>
      </c>
      <c r="B18" s="121" t="s">
        <v>46</v>
      </c>
      <c r="C18" s="119" t="s">
        <v>115</v>
      </c>
      <c r="D18" s="119" t="s">
        <v>211</v>
      </c>
      <c r="E18" s="119" t="s">
        <v>133</v>
      </c>
    </row>
    <row r="19" spans="1:5" x14ac:dyDescent="0.2">
      <c r="A19" s="225" t="s">
        <v>396</v>
      </c>
      <c r="B19" s="224"/>
      <c r="C19" s="223"/>
      <c r="D19" s="218"/>
      <c r="E19" s="197"/>
    </row>
    <row r="20" spans="1:5" x14ac:dyDescent="0.2">
      <c r="A20" s="117"/>
      <c r="B20" s="222"/>
      <c r="C20" s="218"/>
      <c r="D20" s="218"/>
      <c r="E20" s="197"/>
    </row>
    <row r="21" spans="1:5" x14ac:dyDescent="0.2">
      <c r="A21" s="217"/>
      <c r="B21" s="217" t="s">
        <v>210</v>
      </c>
      <c r="C21" s="221">
        <f>SUM(C19:C20)</f>
        <v>0</v>
      </c>
      <c r="D21" s="220"/>
      <c r="E21" s="220"/>
    </row>
  </sheetData>
  <dataValidations count="5">
    <dataValidation allowBlank="1" showInputMessage="1" showErrorMessage="1" prompt="Saldo final de la Información Financiera Trimestral que se presenta (trimestral: 1er, 2do, 3ro. o 4to.)." sqref="C7 C18"/>
    <dataValidation allowBlank="1" showInputMessage="1" showErrorMessage="1" prompt="Corresponde al número de la cuenta de acuerdo al Plan de Cuentas emitido por el CONAC (DOF 23/12/2015)." sqref="A7 A18"/>
    <dataValidation allowBlank="1" showInputMessage="1" showErrorMessage="1" prompt="Corresponde al nombre o descripción de la cuenta de acuerdo al Plan de Cuentas emitido por el CONAC." sqref="B7 B18"/>
    <dataValidation allowBlank="1" showInputMessage="1" showErrorMessage="1" prompt="Especificar origen de dicho recurso: Federal, Estatal, Municipal, Particulares." sqref="D7 D18"/>
    <dataValidation allowBlank="1" showInputMessage="1" showErrorMessage="1" prompt="Características cualitativas significativas que les impacten financieramente." sqref="E7 E18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4" zoomScaleNormal="100" zoomScaleSheetLayoutView="100" workbookViewId="0">
      <selection activeCell="A35" sqref="A35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5" width="17.7109375" style="72" customWidth="1"/>
    <col min="6" max="16384" width="11.42578125" style="72"/>
  </cols>
  <sheetData>
    <row r="1" spans="1:5" s="11" customFormat="1" x14ac:dyDescent="0.2">
      <c r="A1" s="20" t="s">
        <v>43</v>
      </c>
      <c r="B1" s="20"/>
      <c r="C1" s="231"/>
      <c r="D1" s="23"/>
      <c r="E1" s="5"/>
    </row>
    <row r="2" spans="1:5" s="11" customFormat="1" x14ac:dyDescent="0.2">
      <c r="A2" s="20" t="s">
        <v>100</v>
      </c>
      <c r="B2" s="20"/>
      <c r="C2" s="12"/>
    </row>
    <row r="3" spans="1:5" s="11" customFormat="1" x14ac:dyDescent="0.2">
      <c r="C3" s="12"/>
    </row>
    <row r="4" spans="1:5" s="11" customFormat="1" x14ac:dyDescent="0.2">
      <c r="C4" s="12"/>
    </row>
    <row r="5" spans="1:5" s="11" customFormat="1" x14ac:dyDescent="0.2">
      <c r="A5" s="111" t="s">
        <v>223</v>
      </c>
      <c r="B5" s="84"/>
      <c r="C5" s="6"/>
      <c r="D5" s="72"/>
      <c r="E5" s="219" t="s">
        <v>217</v>
      </c>
    </row>
    <row r="6" spans="1:5" s="11" customFormat="1" x14ac:dyDescent="0.2">
      <c r="A6" s="182"/>
      <c r="B6" s="72"/>
      <c r="C6" s="6"/>
      <c r="D6" s="72"/>
      <c r="E6" s="72"/>
    </row>
    <row r="7" spans="1:5" s="11" customFormat="1" ht="15" customHeight="1" x14ac:dyDescent="0.2">
      <c r="A7" s="122" t="s">
        <v>45</v>
      </c>
      <c r="B7" s="121" t="s">
        <v>46</v>
      </c>
      <c r="C7" s="119" t="s">
        <v>115</v>
      </c>
      <c r="D7" s="119" t="s">
        <v>211</v>
      </c>
      <c r="E7" s="119" t="s">
        <v>133</v>
      </c>
    </row>
    <row r="8" spans="1:5" s="11" customFormat="1" x14ac:dyDescent="0.2">
      <c r="A8" s="225" t="s">
        <v>396</v>
      </c>
      <c r="B8" s="224"/>
      <c r="C8" s="223"/>
      <c r="D8" s="218"/>
      <c r="E8" s="197"/>
    </row>
    <row r="9" spans="1:5" s="11" customFormat="1" x14ac:dyDescent="0.2">
      <c r="A9" s="117"/>
      <c r="B9" s="222"/>
      <c r="C9" s="218"/>
      <c r="D9" s="218"/>
      <c r="E9" s="197"/>
    </row>
    <row r="10" spans="1:5" s="11" customFormat="1" x14ac:dyDescent="0.2">
      <c r="A10" s="217"/>
      <c r="B10" s="217" t="s">
        <v>222</v>
      </c>
      <c r="C10" s="221">
        <f>SUM(C8:C9)</f>
        <v>0</v>
      </c>
      <c r="D10" s="220"/>
      <c r="E10" s="220"/>
    </row>
    <row r="11" spans="1:5" s="11" customFormat="1" x14ac:dyDescent="0.2">
      <c r="C11" s="12"/>
    </row>
    <row r="12" spans="1:5" s="11" customFormat="1" x14ac:dyDescent="0.2">
      <c r="C12" s="12"/>
    </row>
    <row r="13" spans="1:5" s="11" customFormat="1" ht="11.25" customHeight="1" x14ac:dyDescent="0.2">
      <c r="A13" s="111" t="s">
        <v>221</v>
      </c>
      <c r="B13" s="111"/>
      <c r="C13" s="12"/>
      <c r="D13" s="24"/>
      <c r="E13" s="84" t="s">
        <v>220</v>
      </c>
    </row>
    <row r="14" spans="1:5" s="23" customFormat="1" x14ac:dyDescent="0.2">
      <c r="A14" s="175"/>
      <c r="B14" s="175"/>
      <c r="C14" s="22"/>
      <c r="D14" s="24"/>
    </row>
    <row r="15" spans="1:5" ht="15" customHeight="1" x14ac:dyDescent="0.2">
      <c r="A15" s="122" t="s">
        <v>45</v>
      </c>
      <c r="B15" s="121" t="s">
        <v>46</v>
      </c>
      <c r="C15" s="119" t="s">
        <v>115</v>
      </c>
      <c r="D15" s="119" t="s">
        <v>211</v>
      </c>
      <c r="E15" s="119" t="s">
        <v>133</v>
      </c>
    </row>
    <row r="16" spans="1:5" ht="11.25" customHeight="1" x14ac:dyDescent="0.2">
      <c r="A16" s="132" t="s">
        <v>672</v>
      </c>
      <c r="B16" s="170" t="s">
        <v>682</v>
      </c>
      <c r="C16" s="116">
        <v>-1061120.05</v>
      </c>
      <c r="D16" s="116"/>
      <c r="E16" s="197"/>
    </row>
    <row r="17" spans="1:5" ht="11.25" customHeight="1" x14ac:dyDescent="0.2">
      <c r="A17" s="132" t="s">
        <v>673</v>
      </c>
      <c r="B17" s="170" t="s">
        <v>683</v>
      </c>
      <c r="C17" s="116">
        <v>-1103521.1299999999</v>
      </c>
      <c r="D17" s="116"/>
      <c r="E17" s="197"/>
    </row>
    <row r="18" spans="1:5" ht="11.25" customHeight="1" x14ac:dyDescent="0.2">
      <c r="A18" s="132" t="s">
        <v>674</v>
      </c>
      <c r="B18" s="170" t="s">
        <v>684</v>
      </c>
      <c r="C18" s="116">
        <v>187529.94</v>
      </c>
      <c r="D18" s="116"/>
      <c r="E18" s="197"/>
    </row>
    <row r="19" spans="1:5" ht="11.25" customHeight="1" x14ac:dyDescent="0.2">
      <c r="A19" s="132" t="s">
        <v>675</v>
      </c>
      <c r="B19" s="170" t="s">
        <v>685</v>
      </c>
      <c r="C19" s="116">
        <v>-2803377.55</v>
      </c>
      <c r="D19" s="116"/>
      <c r="E19" s="197"/>
    </row>
    <row r="20" spans="1:5" ht="11.25" customHeight="1" x14ac:dyDescent="0.2">
      <c r="A20" s="132" t="s">
        <v>676</v>
      </c>
      <c r="B20" s="170" t="s">
        <v>686</v>
      </c>
      <c r="C20" s="116">
        <v>-2077307.58</v>
      </c>
      <c r="D20" s="116"/>
      <c r="E20" s="197"/>
    </row>
    <row r="21" spans="1:5" ht="11.25" customHeight="1" x14ac:dyDescent="0.2">
      <c r="A21" s="132" t="s">
        <v>677</v>
      </c>
      <c r="B21" s="170" t="s">
        <v>687</v>
      </c>
      <c r="C21" s="116">
        <v>-7689573.2999999998</v>
      </c>
      <c r="D21" s="116"/>
      <c r="E21" s="197"/>
    </row>
    <row r="22" spans="1:5" ht="11.25" customHeight="1" x14ac:dyDescent="0.2">
      <c r="A22" s="132" t="s">
        <v>678</v>
      </c>
      <c r="B22" s="170" t="s">
        <v>688</v>
      </c>
      <c r="C22" s="116">
        <v>-267907.65000000002</v>
      </c>
      <c r="D22" s="116"/>
      <c r="E22" s="197"/>
    </row>
    <row r="23" spans="1:5" ht="11.25" customHeight="1" x14ac:dyDescent="0.2">
      <c r="A23" s="132" t="s">
        <v>679</v>
      </c>
      <c r="B23" s="170" t="s">
        <v>689</v>
      </c>
      <c r="C23" s="116">
        <v>-228863201.72999999</v>
      </c>
      <c r="D23" s="116"/>
      <c r="E23" s="197"/>
    </row>
    <row r="24" spans="1:5" ht="11.25" customHeight="1" x14ac:dyDescent="0.2">
      <c r="A24" s="132" t="s">
        <v>680</v>
      </c>
      <c r="B24" s="170" t="s">
        <v>685</v>
      </c>
      <c r="C24" s="116">
        <v>1862.14</v>
      </c>
      <c r="D24" s="116"/>
      <c r="E24" s="197"/>
    </row>
    <row r="25" spans="1:5" ht="11.25" customHeight="1" x14ac:dyDescent="0.2">
      <c r="A25" s="132" t="s">
        <v>681</v>
      </c>
      <c r="B25" s="170" t="s">
        <v>690</v>
      </c>
      <c r="C25" s="116">
        <v>-2004962.08</v>
      </c>
      <c r="D25" s="116"/>
      <c r="E25" s="197"/>
    </row>
    <row r="26" spans="1:5" ht="11.25" customHeight="1" x14ac:dyDescent="0.2">
      <c r="A26" s="132"/>
      <c r="B26" s="170"/>
      <c r="C26" s="116"/>
      <c r="D26" s="116"/>
      <c r="E26" s="197"/>
    </row>
    <row r="27" spans="1:5" x14ac:dyDescent="0.2">
      <c r="A27" s="132"/>
      <c r="B27" s="170"/>
      <c r="C27" s="116"/>
      <c r="D27" s="116"/>
      <c r="E27" s="197"/>
    </row>
    <row r="28" spans="1:5" x14ac:dyDescent="0.2">
      <c r="A28" s="230"/>
      <c r="B28" s="230" t="s">
        <v>219</v>
      </c>
      <c r="C28" s="229">
        <f>SUM(C16:C27)</f>
        <v>-245681578.99000001</v>
      </c>
      <c r="D28" s="138"/>
      <c r="E28" s="138"/>
    </row>
    <row r="31" spans="1:5" x14ac:dyDescent="0.2">
      <c r="A31" s="111" t="s">
        <v>218</v>
      </c>
      <c r="B31" s="84"/>
      <c r="E31" s="219" t="s">
        <v>217</v>
      </c>
    </row>
    <row r="32" spans="1:5" x14ac:dyDescent="0.2">
      <c r="A32" s="182"/>
    </row>
    <row r="33" spans="1:5" ht="15" customHeight="1" x14ac:dyDescent="0.2">
      <c r="A33" s="122" t="s">
        <v>45</v>
      </c>
      <c r="B33" s="121" t="s">
        <v>46</v>
      </c>
      <c r="C33" s="119" t="s">
        <v>115</v>
      </c>
      <c r="D33" s="119" t="s">
        <v>211</v>
      </c>
      <c r="E33" s="119" t="s">
        <v>133</v>
      </c>
    </row>
    <row r="34" spans="1:5" x14ac:dyDescent="0.2">
      <c r="A34" s="225" t="s">
        <v>396</v>
      </c>
      <c r="B34" s="224"/>
      <c r="C34" s="223"/>
      <c r="D34" s="218"/>
      <c r="E34" s="197"/>
    </row>
    <row r="35" spans="1:5" x14ac:dyDescent="0.2">
      <c r="A35" s="117"/>
      <c r="B35" s="222"/>
      <c r="C35" s="218"/>
      <c r="D35" s="218"/>
      <c r="E35" s="197"/>
    </row>
    <row r="36" spans="1:5" x14ac:dyDescent="0.2">
      <c r="A36" s="217"/>
      <c r="B36" s="217" t="s">
        <v>216</v>
      </c>
      <c r="C36" s="221">
        <f>SUM(C34:C35)</f>
        <v>0</v>
      </c>
      <c r="D36" s="220"/>
      <c r="E36" s="220"/>
    </row>
  </sheetData>
  <dataValidations count="5">
    <dataValidation allowBlank="1" showInputMessage="1" showErrorMessage="1" prompt="Saldo final de la Información Financiera Trimestral que se presenta (trimestral: 1er, 2do, 3ro. o 4to.)." sqref="C7 C15 C33"/>
    <dataValidation allowBlank="1" showInputMessage="1" showErrorMessage="1" prompt="Corresponde al número de la cuenta de acuerdo al Plan de Cuentas emitido por el CONAC (DOF 23/12/2015)." sqref="A7 A15 A33"/>
    <dataValidation allowBlank="1" showInputMessage="1" showErrorMessage="1" prompt="Características cualitativas significativas que les impacten financieramente." sqref="E15 E7 E33"/>
    <dataValidation allowBlank="1" showInputMessage="1" showErrorMessage="1" prompt="Especificar origen de dicho recurso: Federal, Estatal, Municipal, Particulares." sqref="D15 D7 D33"/>
    <dataValidation allowBlank="1" showInputMessage="1" showErrorMessage="1" prompt="Corresponde al nombre o descripción de la cuenta de acuerdo al Plan de Cuentas emitido por el CONAC." sqref="B15 B7 B3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B11" sqref="B11"/>
    </sheetView>
  </sheetViews>
  <sheetFormatPr baseColWidth="10" defaultRowHeight="11.25" x14ac:dyDescent="0.2"/>
  <cols>
    <col min="1" max="1" width="8.7109375" style="83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6" customWidth="1"/>
    <col min="8" max="8" width="14.28515625" style="26" customWidth="1"/>
    <col min="9" max="9" width="13.42578125" style="26" customWidth="1"/>
    <col min="10" max="10" width="9.42578125" style="26" customWidth="1"/>
    <col min="11" max="12" width="9.7109375" style="26" customWidth="1"/>
    <col min="13" max="15" width="12.7109375" style="26" customWidth="1"/>
    <col min="16" max="16" width="9.140625" style="2" customWidth="1"/>
    <col min="17" max="18" width="10.7109375" style="2" customWidth="1"/>
    <col min="19" max="19" width="10.7109375" style="3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88"/>
    <col min="29" max="16384" width="11.42578125" style="87"/>
  </cols>
  <sheetData>
    <row r="1" spans="1:28" s="23" customFormat="1" ht="18" customHeight="1" x14ac:dyDescent="0.2">
      <c r="A1" s="357" t="s">
        <v>111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5"/>
      <c r="AB1" s="11"/>
    </row>
    <row r="2" spans="1:28" s="23" customFormat="1" x14ac:dyDescent="0.2">
      <c r="A2" s="72"/>
      <c r="B2" s="72"/>
      <c r="C2" s="72"/>
      <c r="D2" s="72"/>
      <c r="E2" s="72"/>
      <c r="F2" s="6"/>
      <c r="G2" s="6"/>
      <c r="H2" s="6"/>
      <c r="I2" s="6"/>
      <c r="J2" s="6"/>
      <c r="K2" s="6"/>
      <c r="L2" s="6"/>
      <c r="M2" s="6"/>
      <c r="N2" s="6"/>
      <c r="O2" s="6"/>
      <c r="P2" s="72"/>
      <c r="Q2" s="72"/>
      <c r="R2" s="72"/>
      <c r="S2" s="25"/>
      <c r="T2" s="72"/>
      <c r="U2" s="72"/>
      <c r="V2" s="72"/>
      <c r="W2" s="72"/>
      <c r="X2" s="72"/>
      <c r="Y2" s="72"/>
      <c r="Z2" s="72"/>
      <c r="AA2" s="72"/>
      <c r="AB2" s="11"/>
    </row>
    <row r="3" spans="1:28" s="23" customFormat="1" x14ac:dyDescent="0.2">
      <c r="A3" s="72"/>
      <c r="B3" s="72"/>
      <c r="C3" s="72"/>
      <c r="D3" s="72"/>
      <c r="E3" s="72"/>
      <c r="F3" s="6"/>
      <c r="G3" s="6"/>
      <c r="H3" s="6"/>
      <c r="I3" s="6"/>
      <c r="J3" s="6"/>
      <c r="K3" s="6"/>
      <c r="L3" s="6"/>
      <c r="M3" s="6"/>
      <c r="N3" s="6"/>
      <c r="O3" s="6"/>
      <c r="P3" s="72"/>
      <c r="Q3" s="72"/>
      <c r="R3" s="72"/>
      <c r="S3" s="25"/>
      <c r="T3" s="72"/>
      <c r="U3" s="72"/>
      <c r="V3" s="72"/>
      <c r="W3" s="72"/>
      <c r="X3" s="72"/>
      <c r="Y3" s="72"/>
      <c r="Z3" s="72"/>
      <c r="AA3" s="72"/>
      <c r="AB3" s="11"/>
    </row>
    <row r="4" spans="1:28" s="23" customFormat="1" ht="11.25" customHeight="1" x14ac:dyDescent="0.2">
      <c r="A4" s="111" t="s">
        <v>91</v>
      </c>
      <c r="B4" s="81"/>
      <c r="C4" s="81"/>
      <c r="D4" s="81"/>
      <c r="E4" s="82"/>
      <c r="F4" s="12"/>
      <c r="G4" s="12"/>
      <c r="H4" s="12"/>
      <c r="I4" s="12"/>
      <c r="J4" s="26"/>
      <c r="K4" s="26"/>
      <c r="L4" s="26"/>
      <c r="M4" s="26"/>
      <c r="N4" s="26"/>
      <c r="O4" s="6"/>
      <c r="P4" s="358" t="s">
        <v>54</v>
      </c>
      <c r="Q4" s="358"/>
      <c r="R4" s="358"/>
      <c r="S4" s="358"/>
      <c r="T4" s="358"/>
      <c r="U4" s="72"/>
      <c r="V4" s="72"/>
      <c r="W4" s="72"/>
      <c r="X4" s="72"/>
      <c r="Y4" s="72"/>
      <c r="Z4" s="72"/>
      <c r="AA4" s="72"/>
      <c r="AB4" s="11"/>
    </row>
    <row r="5" spans="1:28" s="23" customFormat="1" x14ac:dyDescent="0.2">
      <c r="A5" s="61"/>
      <c r="B5" s="62"/>
      <c r="C5" s="63"/>
      <c r="D5" s="7"/>
      <c r="E5" s="24"/>
      <c r="F5" s="22"/>
      <c r="G5" s="22"/>
      <c r="H5" s="22"/>
      <c r="I5" s="22"/>
      <c r="J5" s="8"/>
      <c r="K5" s="8"/>
      <c r="L5" s="8"/>
      <c r="M5" s="8"/>
      <c r="N5" s="8"/>
      <c r="O5" s="8"/>
      <c r="P5" s="7"/>
      <c r="Q5" s="7"/>
      <c r="R5" s="7"/>
      <c r="S5" s="27"/>
      <c r="T5" s="7"/>
      <c r="U5" s="7"/>
      <c r="V5" s="7"/>
      <c r="W5" s="7"/>
      <c r="X5" s="7"/>
      <c r="Y5" s="7"/>
      <c r="Z5" s="7"/>
      <c r="AA5" s="7"/>
    </row>
    <row r="6" spans="1:28" ht="15.75" customHeight="1" x14ac:dyDescent="0.2">
      <c r="A6" s="64"/>
      <c r="B6" s="359" t="s">
        <v>55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60"/>
    </row>
    <row r="7" spans="1:28" ht="12.95" customHeight="1" x14ac:dyDescent="0.2">
      <c r="A7" s="106"/>
      <c r="B7" s="106"/>
      <c r="C7" s="106"/>
      <c r="D7" s="106"/>
      <c r="E7" s="106"/>
      <c r="F7" s="109" t="s">
        <v>81</v>
      </c>
      <c r="G7" s="108"/>
      <c r="H7" s="110" t="s">
        <v>110</v>
      </c>
      <c r="I7" s="107"/>
      <c r="J7" s="106"/>
      <c r="K7" s="109" t="s">
        <v>82</v>
      </c>
      <c r="L7" s="108"/>
      <c r="M7" s="107"/>
      <c r="N7" s="107"/>
      <c r="O7" s="107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</row>
    <row r="8" spans="1:28" s="101" customFormat="1" ht="33.75" customHeight="1" x14ac:dyDescent="0.25">
      <c r="A8" s="103" t="s">
        <v>86</v>
      </c>
      <c r="B8" s="103" t="s">
        <v>56</v>
      </c>
      <c r="C8" s="103" t="s">
        <v>57</v>
      </c>
      <c r="D8" s="103" t="s">
        <v>95</v>
      </c>
      <c r="E8" s="103" t="s">
        <v>87</v>
      </c>
      <c r="F8" s="105" t="s">
        <v>69</v>
      </c>
      <c r="G8" s="105" t="s">
        <v>70</v>
      </c>
      <c r="H8" s="105" t="s">
        <v>70</v>
      </c>
      <c r="I8" s="104" t="s">
        <v>88</v>
      </c>
      <c r="J8" s="103" t="s">
        <v>58</v>
      </c>
      <c r="K8" s="105" t="s">
        <v>69</v>
      </c>
      <c r="L8" s="105" t="s">
        <v>70</v>
      </c>
      <c r="M8" s="104" t="s">
        <v>83</v>
      </c>
      <c r="N8" s="104" t="s">
        <v>84</v>
      </c>
      <c r="O8" s="104" t="s">
        <v>59</v>
      </c>
      <c r="P8" s="103" t="s">
        <v>89</v>
      </c>
      <c r="Q8" s="103" t="s">
        <v>90</v>
      </c>
      <c r="R8" s="103" t="s">
        <v>60</v>
      </c>
      <c r="S8" s="103" t="s">
        <v>61</v>
      </c>
      <c r="T8" s="103" t="s">
        <v>62</v>
      </c>
      <c r="U8" s="103" t="s">
        <v>63</v>
      </c>
      <c r="V8" s="103" t="s">
        <v>64</v>
      </c>
      <c r="W8" s="103" t="s">
        <v>65</v>
      </c>
      <c r="X8" s="103" t="s">
        <v>66</v>
      </c>
      <c r="Y8" s="103" t="s">
        <v>85</v>
      </c>
      <c r="Z8" s="103" t="s">
        <v>67</v>
      </c>
      <c r="AA8" s="103" t="s">
        <v>68</v>
      </c>
      <c r="AB8" s="102"/>
    </row>
    <row r="9" spans="1:28" x14ac:dyDescent="0.2">
      <c r="A9" s="98" t="s">
        <v>71</v>
      </c>
      <c r="B9" s="93"/>
      <c r="C9" s="91"/>
      <c r="D9" s="91"/>
      <c r="E9" s="91"/>
      <c r="F9" s="95"/>
      <c r="G9" s="95"/>
      <c r="H9" s="97"/>
      <c r="I9" s="97"/>
      <c r="J9" s="96"/>
      <c r="K9" s="95"/>
      <c r="L9" s="95"/>
      <c r="M9" s="95"/>
      <c r="N9" s="95"/>
      <c r="O9" s="95"/>
      <c r="P9" s="94"/>
      <c r="Q9" s="94"/>
      <c r="R9" s="92"/>
      <c r="S9" s="92"/>
      <c r="T9" s="91"/>
      <c r="U9" s="91"/>
      <c r="V9" s="93"/>
      <c r="W9" s="93"/>
      <c r="X9" s="91"/>
      <c r="Y9" s="91"/>
      <c r="Z9" s="92"/>
      <c r="AA9" s="91"/>
    </row>
    <row r="10" spans="1:28" s="99" customFormat="1" x14ac:dyDescent="0.2">
      <c r="A10" s="98" t="s">
        <v>72</v>
      </c>
      <c r="B10" s="93" t="s">
        <v>396</v>
      </c>
      <c r="C10" s="91"/>
      <c r="D10" s="91"/>
      <c r="E10" s="91"/>
      <c r="F10" s="95"/>
      <c r="G10" s="95"/>
      <c r="H10" s="97"/>
      <c r="I10" s="97"/>
      <c r="J10" s="96"/>
      <c r="K10" s="95"/>
      <c r="L10" s="95"/>
      <c r="M10" s="95"/>
      <c r="N10" s="95"/>
      <c r="O10" s="95"/>
      <c r="P10" s="94"/>
      <c r="Q10" s="94"/>
      <c r="R10" s="92"/>
      <c r="S10" s="92"/>
      <c r="T10" s="91"/>
      <c r="U10" s="91"/>
      <c r="V10" s="93"/>
      <c r="W10" s="93"/>
      <c r="X10" s="91"/>
      <c r="Y10" s="91"/>
      <c r="Z10" s="92"/>
      <c r="AA10" s="91"/>
      <c r="AB10" s="100"/>
    </row>
    <row r="11" spans="1:28" s="88" customFormat="1" x14ac:dyDescent="0.2">
      <c r="A11" s="98" t="s">
        <v>73</v>
      </c>
      <c r="B11" s="93"/>
      <c r="C11" s="91"/>
      <c r="D11" s="91"/>
      <c r="E11" s="91"/>
      <c r="F11" s="95"/>
      <c r="G11" s="95"/>
      <c r="H11" s="97"/>
      <c r="I11" s="97"/>
      <c r="J11" s="96"/>
      <c r="K11" s="95"/>
      <c r="L11" s="95"/>
      <c r="M11" s="95"/>
      <c r="N11" s="95"/>
      <c r="O11" s="95"/>
      <c r="P11" s="94"/>
      <c r="Q11" s="94"/>
      <c r="R11" s="92"/>
      <c r="S11" s="92"/>
      <c r="T11" s="91"/>
      <c r="U11" s="91"/>
      <c r="V11" s="93"/>
      <c r="W11" s="93"/>
      <c r="X11" s="91"/>
      <c r="Y11" s="91"/>
      <c r="Z11" s="92"/>
      <c r="AA11" s="91"/>
    </row>
    <row r="12" spans="1:28" s="88" customFormat="1" x14ac:dyDescent="0.2">
      <c r="A12" s="98" t="s">
        <v>74</v>
      </c>
      <c r="B12" s="93"/>
      <c r="C12" s="91"/>
      <c r="D12" s="91"/>
      <c r="E12" s="91"/>
      <c r="F12" s="95"/>
      <c r="G12" s="95"/>
      <c r="H12" s="97"/>
      <c r="I12" s="97"/>
      <c r="J12" s="96"/>
      <c r="K12" s="95"/>
      <c r="L12" s="95"/>
      <c r="M12" s="95"/>
      <c r="N12" s="95"/>
      <c r="O12" s="95"/>
      <c r="P12" s="94"/>
      <c r="Q12" s="94"/>
      <c r="R12" s="92"/>
      <c r="S12" s="92"/>
      <c r="T12" s="91"/>
      <c r="U12" s="91"/>
      <c r="V12" s="93"/>
      <c r="W12" s="93"/>
      <c r="X12" s="91"/>
      <c r="Y12" s="91"/>
      <c r="Z12" s="92"/>
      <c r="AA12" s="91"/>
    </row>
    <row r="13" spans="1:28" s="88" customFormat="1" x14ac:dyDescent="0.2">
      <c r="A13" s="98"/>
      <c r="B13" s="93"/>
      <c r="C13" s="91"/>
      <c r="D13" s="91"/>
      <c r="E13" s="91"/>
      <c r="F13" s="95"/>
      <c r="G13" s="95"/>
      <c r="H13" s="97"/>
      <c r="I13" s="97"/>
      <c r="J13" s="96"/>
      <c r="K13" s="95"/>
      <c r="L13" s="95"/>
      <c r="M13" s="95"/>
      <c r="N13" s="95"/>
      <c r="O13" s="95"/>
      <c r="P13" s="94"/>
      <c r="Q13" s="94"/>
      <c r="R13" s="92"/>
      <c r="S13" s="92"/>
      <c r="T13" s="91"/>
      <c r="U13" s="91"/>
      <c r="V13" s="93"/>
      <c r="W13" s="93"/>
      <c r="X13" s="91"/>
      <c r="Y13" s="91"/>
      <c r="Z13" s="92"/>
      <c r="AA13" s="91"/>
    </row>
    <row r="14" spans="1:28" s="88" customFormat="1" x14ac:dyDescent="0.2">
      <c r="A14" s="98"/>
      <c r="B14" s="93"/>
      <c r="C14" s="91"/>
      <c r="D14" s="91"/>
      <c r="E14" s="91"/>
      <c r="F14" s="95"/>
      <c r="G14" s="95"/>
      <c r="H14" s="97"/>
      <c r="I14" s="97"/>
      <c r="J14" s="96"/>
      <c r="K14" s="95"/>
      <c r="L14" s="95"/>
      <c r="M14" s="95"/>
      <c r="N14" s="95"/>
      <c r="O14" s="95"/>
      <c r="P14" s="94"/>
      <c r="Q14" s="94"/>
      <c r="R14" s="92"/>
      <c r="S14" s="92"/>
      <c r="T14" s="91"/>
      <c r="U14" s="91"/>
      <c r="V14" s="93"/>
      <c r="W14" s="93"/>
      <c r="X14" s="91"/>
      <c r="Y14" s="91"/>
      <c r="Z14" s="92"/>
      <c r="AA14" s="91"/>
    </row>
    <row r="15" spans="1:28" s="88" customFormat="1" x14ac:dyDescent="0.2">
      <c r="A15" s="98"/>
      <c r="B15" s="93"/>
      <c r="C15" s="91"/>
      <c r="D15" s="91"/>
      <c r="E15" s="91"/>
      <c r="F15" s="95"/>
      <c r="G15" s="95"/>
      <c r="H15" s="97"/>
      <c r="I15" s="97"/>
      <c r="J15" s="96"/>
      <c r="K15" s="95"/>
      <c r="L15" s="95"/>
      <c r="M15" s="95"/>
      <c r="N15" s="95"/>
      <c r="O15" s="95"/>
      <c r="P15" s="94"/>
      <c r="Q15" s="94"/>
      <c r="R15" s="92"/>
      <c r="S15" s="92"/>
      <c r="T15" s="91"/>
      <c r="U15" s="91"/>
      <c r="V15" s="93"/>
      <c r="W15" s="93"/>
      <c r="X15" s="91"/>
      <c r="Y15" s="91"/>
      <c r="Z15" s="92"/>
      <c r="AA15" s="91"/>
    </row>
    <row r="16" spans="1:28" s="88" customFormat="1" x14ac:dyDescent="0.2">
      <c r="A16" s="98"/>
      <c r="B16" s="93"/>
      <c r="C16" s="91"/>
      <c r="D16" s="91"/>
      <c r="E16" s="91"/>
      <c r="F16" s="95"/>
      <c r="G16" s="95"/>
      <c r="H16" s="97"/>
      <c r="I16" s="97"/>
      <c r="J16" s="96"/>
      <c r="K16" s="95"/>
      <c r="L16" s="95"/>
      <c r="M16" s="95"/>
      <c r="N16" s="95"/>
      <c r="O16" s="95"/>
      <c r="P16" s="94"/>
      <c r="Q16" s="94"/>
      <c r="R16" s="92"/>
      <c r="S16" s="92"/>
      <c r="T16" s="91"/>
      <c r="U16" s="91"/>
      <c r="V16" s="93"/>
      <c r="W16" s="93"/>
      <c r="X16" s="91"/>
      <c r="Y16" s="91"/>
      <c r="Z16" s="92"/>
      <c r="AA16" s="91"/>
    </row>
    <row r="17" spans="1:27" x14ac:dyDescent="0.2">
      <c r="A17" s="98"/>
      <c r="B17" s="93"/>
      <c r="C17" s="91"/>
      <c r="D17" s="91"/>
      <c r="E17" s="91"/>
      <c r="F17" s="95"/>
      <c r="G17" s="95"/>
      <c r="H17" s="97"/>
      <c r="I17" s="97"/>
      <c r="J17" s="96"/>
      <c r="K17" s="95"/>
      <c r="L17" s="95"/>
      <c r="M17" s="95"/>
      <c r="N17" s="95"/>
      <c r="O17" s="95"/>
      <c r="P17" s="94"/>
      <c r="Q17" s="94"/>
      <c r="R17" s="92"/>
      <c r="S17" s="92"/>
      <c r="T17" s="91"/>
      <c r="U17" s="91"/>
      <c r="V17" s="93"/>
      <c r="W17" s="93"/>
      <c r="X17" s="91"/>
      <c r="Y17" s="91"/>
      <c r="Z17" s="92"/>
      <c r="AA17" s="91"/>
    </row>
    <row r="18" spans="1:27" s="89" customFormat="1" x14ac:dyDescent="0.2">
      <c r="A18" s="90">
        <v>900001</v>
      </c>
      <c r="B18" s="65" t="s">
        <v>75</v>
      </c>
      <c r="C18" s="65"/>
      <c r="D18" s="65"/>
      <c r="E18" s="65"/>
      <c r="F18" s="66">
        <f>SUM(F9:F17)</f>
        <v>0</v>
      </c>
      <c r="G18" s="66">
        <f>SUM(G9:G17)</f>
        <v>0</v>
      </c>
      <c r="H18" s="66">
        <f>SUM(H9:H17)</f>
        <v>0</v>
      </c>
      <c r="I18" s="66">
        <f>SUM(I9:I17)</f>
        <v>0</v>
      </c>
      <c r="J18" s="67"/>
      <c r="K18" s="66">
        <f>SUM(K9:K17)</f>
        <v>0</v>
      </c>
      <c r="L18" s="66">
        <f>SUM(L9:L17)</f>
        <v>0</v>
      </c>
      <c r="M18" s="66">
        <f>SUM(M9:M17)</f>
        <v>0</v>
      </c>
      <c r="N18" s="66">
        <f>SUM(N9:N17)</f>
        <v>0</v>
      </c>
      <c r="O18" s="66">
        <f>SUM(O9:O17)</f>
        <v>0</v>
      </c>
      <c r="P18" s="68"/>
      <c r="Q18" s="65"/>
      <c r="R18" s="65"/>
      <c r="S18" s="69"/>
      <c r="T18" s="65"/>
      <c r="U18" s="65"/>
      <c r="V18" s="65"/>
      <c r="W18" s="65"/>
      <c r="X18" s="65"/>
      <c r="Y18" s="65"/>
      <c r="Z18" s="65"/>
      <c r="AA18" s="65"/>
    </row>
    <row r="19" spans="1:27" s="89" customFormat="1" x14ac:dyDescent="0.2">
      <c r="A19" s="14"/>
      <c r="B19" s="28"/>
      <c r="C19" s="28"/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  <c r="Q19" s="28"/>
      <c r="R19" s="28"/>
      <c r="S19" s="31"/>
      <c r="T19" s="28"/>
      <c r="U19" s="28"/>
      <c r="V19" s="28"/>
      <c r="W19" s="28"/>
      <c r="X19" s="28"/>
      <c r="Y19" s="28"/>
      <c r="Z19" s="28"/>
      <c r="AA19" s="28"/>
    </row>
    <row r="20" spans="1:27" s="89" customFormat="1" x14ac:dyDescent="0.2">
      <c r="A20" s="14"/>
      <c r="B20" s="28"/>
      <c r="C20" s="28"/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/>
      <c r="Q20" s="28"/>
      <c r="R20" s="28"/>
      <c r="S20" s="31"/>
      <c r="T20" s="28"/>
      <c r="U20" s="28"/>
      <c r="V20" s="28"/>
      <c r="W20" s="28"/>
      <c r="X20" s="28"/>
      <c r="Y20" s="28"/>
      <c r="Z20" s="28"/>
      <c r="AA20" s="28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topLeftCell="A78" zoomScaleNormal="100" zoomScaleSheetLayoutView="100" workbookViewId="0">
      <selection activeCell="G95" sqref="G95"/>
    </sheetView>
  </sheetViews>
  <sheetFormatPr baseColWidth="10" defaultColWidth="12.42578125" defaultRowHeight="11.25" x14ac:dyDescent="0.2"/>
  <cols>
    <col min="1" max="1" width="19.7109375" style="72" customWidth="1"/>
    <col min="2" max="2" width="50.7109375" style="72" customWidth="1"/>
    <col min="3" max="4" width="17.7109375" style="4" customWidth="1"/>
    <col min="5" max="16384" width="12.42578125" style="72"/>
  </cols>
  <sheetData>
    <row r="1" spans="1:4" x14ac:dyDescent="0.2">
      <c r="A1" s="20" t="s">
        <v>43</v>
      </c>
      <c r="B1" s="20"/>
      <c r="D1" s="5"/>
    </row>
    <row r="2" spans="1:4" x14ac:dyDescent="0.2">
      <c r="A2" s="20" t="s">
        <v>0</v>
      </c>
      <c r="B2" s="20"/>
    </row>
    <row r="3" spans="1:4" s="11" customFormat="1" x14ac:dyDescent="0.2">
      <c r="C3" s="21"/>
      <c r="D3" s="21"/>
    </row>
    <row r="4" spans="1:4" s="11" customFormat="1" x14ac:dyDescent="0.2">
      <c r="C4" s="21"/>
      <c r="D4" s="21"/>
    </row>
    <row r="5" spans="1:4" s="11" customFormat="1" ht="11.25" customHeight="1" x14ac:dyDescent="0.2">
      <c r="A5" s="205" t="s">
        <v>229</v>
      </c>
      <c r="B5" s="205"/>
      <c r="C5" s="12"/>
      <c r="D5" s="84" t="s">
        <v>228</v>
      </c>
    </row>
    <row r="6" spans="1:4" ht="11.25" customHeight="1" x14ac:dyDescent="0.2">
      <c r="A6" s="211"/>
      <c r="B6" s="211"/>
      <c r="C6" s="212"/>
      <c r="D6" s="232"/>
    </row>
    <row r="7" spans="1:4" ht="15" customHeight="1" x14ac:dyDescent="0.2">
      <c r="A7" s="122" t="s">
        <v>45</v>
      </c>
      <c r="B7" s="121" t="s">
        <v>46</v>
      </c>
      <c r="C7" s="119" t="s">
        <v>115</v>
      </c>
      <c r="D7" s="119" t="s">
        <v>133</v>
      </c>
    </row>
    <row r="8" spans="1:4" x14ac:dyDescent="0.2">
      <c r="A8" s="132" t="s">
        <v>691</v>
      </c>
      <c r="B8" s="132" t="s">
        <v>746</v>
      </c>
      <c r="C8" s="130">
        <v>-13470</v>
      </c>
      <c r="D8" s="116"/>
    </row>
    <row r="9" spans="1:4" x14ac:dyDescent="0.2">
      <c r="A9" s="132" t="s">
        <v>692</v>
      </c>
      <c r="B9" s="132" t="s">
        <v>747</v>
      </c>
      <c r="C9" s="130">
        <v>-18143</v>
      </c>
      <c r="D9" s="116"/>
    </row>
    <row r="10" spans="1:4" x14ac:dyDescent="0.2">
      <c r="A10" s="132" t="s">
        <v>693</v>
      </c>
      <c r="B10" s="132" t="s">
        <v>748</v>
      </c>
      <c r="C10" s="130">
        <v>-486050</v>
      </c>
      <c r="D10" s="116"/>
    </row>
    <row r="11" spans="1:4" x14ac:dyDescent="0.2">
      <c r="A11" s="132" t="s">
        <v>694</v>
      </c>
      <c r="B11" s="132" t="s">
        <v>749</v>
      </c>
      <c r="C11" s="130">
        <v>-6055</v>
      </c>
      <c r="D11" s="116"/>
    </row>
    <row r="12" spans="1:4" x14ac:dyDescent="0.2">
      <c r="A12" s="132" t="s">
        <v>695</v>
      </c>
      <c r="B12" s="132" t="s">
        <v>750</v>
      </c>
      <c r="C12" s="130">
        <v>-91602.59</v>
      </c>
      <c r="D12" s="116"/>
    </row>
    <row r="13" spans="1:4" x14ac:dyDescent="0.2">
      <c r="A13" s="132" t="s">
        <v>696</v>
      </c>
      <c r="B13" s="132" t="s">
        <v>751</v>
      </c>
      <c r="C13" s="130">
        <v>-106749.88</v>
      </c>
      <c r="D13" s="116"/>
    </row>
    <row r="14" spans="1:4" x14ac:dyDescent="0.2">
      <c r="A14" s="132" t="s">
        <v>697</v>
      </c>
      <c r="B14" s="132" t="s">
        <v>752</v>
      </c>
      <c r="C14" s="130">
        <v>-1120</v>
      </c>
      <c r="D14" s="116"/>
    </row>
    <row r="15" spans="1:4" x14ac:dyDescent="0.2">
      <c r="A15" s="132" t="s">
        <v>698</v>
      </c>
      <c r="B15" s="132" t="s">
        <v>753</v>
      </c>
      <c r="C15" s="130">
        <v>-95567</v>
      </c>
      <c r="D15" s="116"/>
    </row>
    <row r="16" spans="1:4" x14ac:dyDescent="0.2">
      <c r="A16" s="132" t="s">
        <v>699</v>
      </c>
      <c r="B16" s="132" t="s">
        <v>754</v>
      </c>
      <c r="C16" s="130">
        <v>-1575</v>
      </c>
      <c r="D16" s="116"/>
    </row>
    <row r="17" spans="1:4" x14ac:dyDescent="0.2">
      <c r="A17" s="132" t="s">
        <v>700</v>
      </c>
      <c r="B17" s="132" t="s">
        <v>755</v>
      </c>
      <c r="C17" s="130">
        <v>-66642.67</v>
      </c>
      <c r="D17" s="116"/>
    </row>
    <row r="18" spans="1:4" x14ac:dyDescent="0.2">
      <c r="A18" s="132" t="s">
        <v>701</v>
      </c>
      <c r="B18" s="132" t="s">
        <v>756</v>
      </c>
      <c r="C18" s="130">
        <v>-44220</v>
      </c>
      <c r="D18" s="116"/>
    </row>
    <row r="19" spans="1:4" x14ac:dyDescent="0.2">
      <c r="A19" s="132" t="s">
        <v>702</v>
      </c>
      <c r="B19" s="132" t="s">
        <v>757</v>
      </c>
      <c r="C19" s="130">
        <v>-41545</v>
      </c>
      <c r="D19" s="116"/>
    </row>
    <row r="20" spans="1:4" x14ac:dyDescent="0.2">
      <c r="A20" s="132" t="s">
        <v>703</v>
      </c>
      <c r="B20" s="132" t="s">
        <v>504</v>
      </c>
      <c r="C20" s="130">
        <v>-6222892.5099999998</v>
      </c>
      <c r="D20" s="116"/>
    </row>
    <row r="21" spans="1:4" x14ac:dyDescent="0.2">
      <c r="A21" s="132" t="s">
        <v>704</v>
      </c>
      <c r="B21" s="132" t="s">
        <v>30</v>
      </c>
      <c r="C21" s="130">
        <v>-9159979.3699999992</v>
      </c>
      <c r="D21" s="116"/>
    </row>
    <row r="22" spans="1:4" x14ac:dyDescent="0.2">
      <c r="A22" s="132" t="s">
        <v>705</v>
      </c>
      <c r="B22" s="132" t="s">
        <v>758</v>
      </c>
      <c r="C22" s="130">
        <v>-3269.69</v>
      </c>
      <c r="D22" s="116"/>
    </row>
    <row r="23" spans="1:4" x14ac:dyDescent="0.2">
      <c r="A23" s="132" t="s">
        <v>706</v>
      </c>
      <c r="B23" s="132" t="s">
        <v>758</v>
      </c>
      <c r="C23" s="130">
        <v>-139309.38</v>
      </c>
      <c r="D23" s="116"/>
    </row>
    <row r="24" spans="1:4" x14ac:dyDescent="0.2">
      <c r="A24" s="132" t="s">
        <v>707</v>
      </c>
      <c r="B24" s="132" t="s">
        <v>758</v>
      </c>
      <c r="C24" s="130">
        <v>-204316</v>
      </c>
      <c r="D24" s="116"/>
    </row>
    <row r="25" spans="1:4" x14ac:dyDescent="0.2">
      <c r="A25" s="132" t="s">
        <v>708</v>
      </c>
      <c r="B25" s="132" t="s">
        <v>759</v>
      </c>
      <c r="C25" s="130">
        <v>-2291130.17</v>
      </c>
      <c r="D25" s="116"/>
    </row>
    <row r="26" spans="1:4" x14ac:dyDescent="0.2">
      <c r="A26" s="132" t="s">
        <v>709</v>
      </c>
      <c r="B26" s="132" t="s">
        <v>760</v>
      </c>
      <c r="C26" s="130">
        <v>-689.04</v>
      </c>
      <c r="D26" s="116"/>
    </row>
    <row r="27" spans="1:4" x14ac:dyDescent="0.2">
      <c r="A27" s="132" t="s">
        <v>710</v>
      </c>
      <c r="B27" s="132" t="s">
        <v>761</v>
      </c>
      <c r="C27" s="130">
        <v>-10505</v>
      </c>
      <c r="D27" s="116"/>
    </row>
    <row r="28" spans="1:4" x14ac:dyDescent="0.2">
      <c r="A28" s="132" t="s">
        <v>711</v>
      </c>
      <c r="B28" s="132" t="s">
        <v>762</v>
      </c>
      <c r="C28" s="130">
        <v>-422090</v>
      </c>
      <c r="D28" s="116"/>
    </row>
    <row r="29" spans="1:4" x14ac:dyDescent="0.2">
      <c r="A29" s="132" t="s">
        <v>712</v>
      </c>
      <c r="B29" s="132" t="s">
        <v>763</v>
      </c>
      <c r="C29" s="130">
        <v>-29110</v>
      </c>
      <c r="D29" s="116"/>
    </row>
    <row r="30" spans="1:4" x14ac:dyDescent="0.2">
      <c r="A30" s="132" t="s">
        <v>713</v>
      </c>
      <c r="B30" s="132" t="s">
        <v>764</v>
      </c>
      <c r="C30" s="130">
        <v>-248685</v>
      </c>
      <c r="D30" s="116"/>
    </row>
    <row r="31" spans="1:4" x14ac:dyDescent="0.2">
      <c r="A31" s="132" t="s">
        <v>714</v>
      </c>
      <c r="B31" s="132" t="s">
        <v>765</v>
      </c>
      <c r="C31" s="130">
        <v>-250000</v>
      </c>
      <c r="D31" s="116"/>
    </row>
    <row r="32" spans="1:4" x14ac:dyDescent="0.2">
      <c r="A32" s="132" t="s">
        <v>715</v>
      </c>
      <c r="B32" s="132" t="s">
        <v>766</v>
      </c>
      <c r="C32" s="130">
        <v>-12435</v>
      </c>
      <c r="D32" s="116"/>
    </row>
    <row r="33" spans="1:4" x14ac:dyDescent="0.2">
      <c r="A33" s="132" t="s">
        <v>716</v>
      </c>
      <c r="B33" s="132" t="s">
        <v>767</v>
      </c>
      <c r="C33" s="130">
        <v>-286105</v>
      </c>
      <c r="D33" s="116"/>
    </row>
    <row r="34" spans="1:4" x14ac:dyDescent="0.2">
      <c r="A34" s="132" t="s">
        <v>717</v>
      </c>
      <c r="B34" s="132" t="s">
        <v>768</v>
      </c>
      <c r="C34" s="130">
        <v>-72720</v>
      </c>
      <c r="D34" s="116"/>
    </row>
    <row r="35" spans="1:4" x14ac:dyDescent="0.2">
      <c r="A35" s="132" t="s">
        <v>718</v>
      </c>
      <c r="B35" s="132" t="s">
        <v>769</v>
      </c>
      <c r="C35" s="130">
        <v>-5225</v>
      </c>
      <c r="D35" s="116"/>
    </row>
    <row r="36" spans="1:4" x14ac:dyDescent="0.2">
      <c r="A36" s="132" t="s">
        <v>719</v>
      </c>
      <c r="B36" s="132" t="s">
        <v>770</v>
      </c>
      <c r="C36" s="130">
        <v>-49975</v>
      </c>
      <c r="D36" s="116"/>
    </row>
    <row r="37" spans="1:4" x14ac:dyDescent="0.2">
      <c r="A37" s="132" t="s">
        <v>720</v>
      </c>
      <c r="B37" s="132" t="s">
        <v>771</v>
      </c>
      <c r="C37" s="130">
        <v>-20290</v>
      </c>
      <c r="D37" s="116"/>
    </row>
    <row r="38" spans="1:4" x14ac:dyDescent="0.2">
      <c r="A38" s="132" t="s">
        <v>721</v>
      </c>
      <c r="B38" s="132" t="s">
        <v>771</v>
      </c>
      <c r="C38" s="130">
        <v>-72420</v>
      </c>
      <c r="D38" s="116"/>
    </row>
    <row r="39" spans="1:4" x14ac:dyDescent="0.2">
      <c r="A39" s="132" t="s">
        <v>722</v>
      </c>
      <c r="B39" s="132" t="s">
        <v>772</v>
      </c>
      <c r="C39" s="130">
        <v>-980320</v>
      </c>
      <c r="D39" s="116"/>
    </row>
    <row r="40" spans="1:4" x14ac:dyDescent="0.2">
      <c r="A40" s="132" t="s">
        <v>723</v>
      </c>
      <c r="B40" s="132" t="s">
        <v>773</v>
      </c>
      <c r="C40" s="130">
        <v>-1308800</v>
      </c>
      <c r="D40" s="116"/>
    </row>
    <row r="41" spans="1:4" x14ac:dyDescent="0.2">
      <c r="A41" s="132" t="s">
        <v>724</v>
      </c>
      <c r="B41" s="132" t="s">
        <v>774</v>
      </c>
      <c r="C41" s="130">
        <v>-2230248</v>
      </c>
      <c r="D41" s="116"/>
    </row>
    <row r="42" spans="1:4" x14ac:dyDescent="0.2">
      <c r="A42" s="132" t="s">
        <v>725</v>
      </c>
      <c r="B42" s="132" t="s">
        <v>775</v>
      </c>
      <c r="C42" s="130">
        <v>-133886</v>
      </c>
      <c r="D42" s="116"/>
    </row>
    <row r="43" spans="1:4" x14ac:dyDescent="0.2">
      <c r="A43" s="132" t="s">
        <v>726</v>
      </c>
      <c r="B43" s="132" t="s">
        <v>776</v>
      </c>
      <c r="C43" s="130">
        <v>-462012</v>
      </c>
      <c r="D43" s="116"/>
    </row>
    <row r="44" spans="1:4" x14ac:dyDescent="0.2">
      <c r="A44" s="132" t="s">
        <v>727</v>
      </c>
      <c r="B44" s="132" t="s">
        <v>777</v>
      </c>
      <c r="C44" s="130">
        <v>-198820</v>
      </c>
      <c r="D44" s="116"/>
    </row>
    <row r="45" spans="1:4" x14ac:dyDescent="0.2">
      <c r="A45" s="132" t="s">
        <v>728</v>
      </c>
      <c r="B45" s="132" t="s">
        <v>778</v>
      </c>
      <c r="C45" s="130">
        <v>-1118024.5</v>
      </c>
      <c r="D45" s="116"/>
    </row>
    <row r="46" spans="1:4" x14ac:dyDescent="0.2">
      <c r="A46" s="132" t="s">
        <v>729</v>
      </c>
      <c r="B46" s="132" t="s">
        <v>779</v>
      </c>
      <c r="C46" s="130">
        <v>-1664850</v>
      </c>
      <c r="D46" s="116"/>
    </row>
    <row r="47" spans="1:4" x14ac:dyDescent="0.2">
      <c r="A47" s="132" t="s">
        <v>730</v>
      </c>
      <c r="B47" s="132" t="s">
        <v>780</v>
      </c>
      <c r="C47" s="130">
        <v>-7541764.0099999998</v>
      </c>
      <c r="D47" s="116"/>
    </row>
    <row r="48" spans="1:4" x14ac:dyDescent="0.2">
      <c r="A48" s="132" t="s">
        <v>731</v>
      </c>
      <c r="B48" s="132" t="s">
        <v>781</v>
      </c>
      <c r="C48" s="130">
        <v>-825627.5</v>
      </c>
      <c r="D48" s="116"/>
    </row>
    <row r="49" spans="1:4" x14ac:dyDescent="0.2">
      <c r="A49" s="132" t="s">
        <v>732</v>
      </c>
      <c r="B49" s="132" t="s">
        <v>782</v>
      </c>
      <c r="C49" s="130">
        <v>-10468072.41</v>
      </c>
      <c r="D49" s="116"/>
    </row>
    <row r="50" spans="1:4" x14ac:dyDescent="0.2">
      <c r="A50" s="132" t="s">
        <v>733</v>
      </c>
      <c r="B50" s="132" t="s">
        <v>783</v>
      </c>
      <c r="C50" s="130">
        <v>-15820077.33</v>
      </c>
      <c r="D50" s="116"/>
    </row>
    <row r="51" spans="1:4" x14ac:dyDescent="0.2">
      <c r="A51" s="132" t="s">
        <v>734</v>
      </c>
      <c r="B51" s="132" t="s">
        <v>784</v>
      </c>
      <c r="C51" s="130">
        <v>-288298</v>
      </c>
      <c r="D51" s="116"/>
    </row>
    <row r="52" spans="1:4" x14ac:dyDescent="0.2">
      <c r="A52" s="132" t="s">
        <v>735</v>
      </c>
      <c r="B52" s="132" t="s">
        <v>785</v>
      </c>
      <c r="C52" s="130">
        <v>-21148545.5</v>
      </c>
      <c r="D52" s="116"/>
    </row>
    <row r="53" spans="1:4" x14ac:dyDescent="0.2">
      <c r="A53" s="132" t="s">
        <v>736</v>
      </c>
      <c r="B53" s="132" t="s">
        <v>786</v>
      </c>
      <c r="C53" s="130">
        <v>-484529.75</v>
      </c>
      <c r="D53" s="116"/>
    </row>
    <row r="54" spans="1:4" x14ac:dyDescent="0.2">
      <c r="A54" s="132" t="s">
        <v>737</v>
      </c>
      <c r="B54" s="132" t="s">
        <v>787</v>
      </c>
      <c r="C54" s="130">
        <v>-1852257</v>
      </c>
      <c r="D54" s="116"/>
    </row>
    <row r="55" spans="1:4" x14ac:dyDescent="0.2">
      <c r="A55" s="132" t="s">
        <v>738</v>
      </c>
      <c r="B55" s="132" t="s">
        <v>788</v>
      </c>
      <c r="C55" s="130">
        <v>-19929061.550000001</v>
      </c>
      <c r="D55" s="116"/>
    </row>
    <row r="56" spans="1:4" x14ac:dyDescent="0.2">
      <c r="A56" s="132" t="s">
        <v>739</v>
      </c>
      <c r="B56" s="132" t="s">
        <v>789</v>
      </c>
      <c r="C56" s="130">
        <v>-1854843.99</v>
      </c>
      <c r="D56" s="116"/>
    </row>
    <row r="57" spans="1:4" x14ac:dyDescent="0.2">
      <c r="A57" s="132" t="s">
        <v>740</v>
      </c>
      <c r="B57" s="132" t="s">
        <v>790</v>
      </c>
      <c r="C57" s="130">
        <v>-7349925.4699999997</v>
      </c>
      <c r="D57" s="116"/>
    </row>
    <row r="58" spans="1:4" x14ac:dyDescent="0.2">
      <c r="A58" s="132" t="s">
        <v>741</v>
      </c>
      <c r="B58" s="132" t="s">
        <v>791</v>
      </c>
      <c r="C58" s="130">
        <v>-2290020</v>
      </c>
      <c r="D58" s="116"/>
    </row>
    <row r="59" spans="1:4" x14ac:dyDescent="0.2">
      <c r="A59" s="132" t="s">
        <v>742</v>
      </c>
      <c r="B59" s="132" t="s">
        <v>792</v>
      </c>
      <c r="C59" s="130">
        <v>-31444256.760000002</v>
      </c>
      <c r="D59" s="116"/>
    </row>
    <row r="60" spans="1:4" x14ac:dyDescent="0.2">
      <c r="A60" s="132" t="s">
        <v>743</v>
      </c>
      <c r="B60" s="132" t="s">
        <v>793</v>
      </c>
      <c r="C60" s="130">
        <v>-150607</v>
      </c>
      <c r="D60" s="116"/>
    </row>
    <row r="61" spans="1:4" x14ac:dyDescent="0.2">
      <c r="A61" s="132" t="s">
        <v>744</v>
      </c>
      <c r="B61" s="132" t="s">
        <v>794</v>
      </c>
      <c r="C61" s="130">
        <v>-1346127.34</v>
      </c>
      <c r="D61" s="116"/>
    </row>
    <row r="62" spans="1:4" x14ac:dyDescent="0.2">
      <c r="A62" s="132" t="s">
        <v>745</v>
      </c>
      <c r="B62" s="132" t="s">
        <v>795</v>
      </c>
      <c r="C62" s="130">
        <v>-406.03</v>
      </c>
      <c r="D62" s="116"/>
    </row>
    <row r="63" spans="1:4" x14ac:dyDescent="0.2">
      <c r="A63" s="132"/>
      <c r="B63" s="132"/>
      <c r="C63" s="130"/>
      <c r="D63" s="116"/>
    </row>
    <row r="64" spans="1:4" s="7" customFormat="1" x14ac:dyDescent="0.2">
      <c r="A64" s="147"/>
      <c r="B64" s="147" t="s">
        <v>227</v>
      </c>
      <c r="C64" s="127">
        <v>-151365266.44</v>
      </c>
      <c r="D64" s="138"/>
    </row>
    <row r="65" spans="1:4" s="7" customFormat="1" x14ac:dyDescent="0.2">
      <c r="A65" s="47"/>
      <c r="B65" s="47"/>
      <c r="C65" s="10"/>
      <c r="D65" s="10"/>
    </row>
    <row r="66" spans="1:4" s="7" customFormat="1" x14ac:dyDescent="0.2">
      <c r="A66" s="47"/>
      <c r="B66" s="47"/>
      <c r="C66" s="10"/>
      <c r="D66" s="10"/>
    </row>
    <row r="67" spans="1:4" x14ac:dyDescent="0.2">
      <c r="A67" s="48"/>
      <c r="B67" s="48"/>
      <c r="C67" s="34"/>
      <c r="D67" s="34"/>
    </row>
    <row r="68" spans="1:4" ht="21.75" customHeight="1" x14ac:dyDescent="0.2">
      <c r="A68" s="205" t="s">
        <v>226</v>
      </c>
      <c r="B68" s="205"/>
      <c r="C68" s="233"/>
      <c r="D68" s="84" t="s">
        <v>225</v>
      </c>
    </row>
    <row r="69" spans="1:4" x14ac:dyDescent="0.2">
      <c r="A69" s="211"/>
      <c r="B69" s="211"/>
      <c r="C69" s="212"/>
      <c r="D69" s="232"/>
    </row>
    <row r="70" spans="1:4" ht="15" customHeight="1" x14ac:dyDescent="0.2">
      <c r="A70" s="122" t="s">
        <v>45</v>
      </c>
      <c r="B70" s="121" t="s">
        <v>46</v>
      </c>
      <c r="C70" s="119" t="s">
        <v>115</v>
      </c>
      <c r="D70" s="119" t="s">
        <v>133</v>
      </c>
    </row>
    <row r="71" spans="1:4" x14ac:dyDescent="0.2">
      <c r="A71" s="132" t="s">
        <v>796</v>
      </c>
      <c r="B71" s="132" t="s">
        <v>802</v>
      </c>
      <c r="C71" s="130">
        <v>-5926686.2000000002</v>
      </c>
      <c r="D71" s="116"/>
    </row>
    <row r="72" spans="1:4" x14ac:dyDescent="0.2">
      <c r="A72" s="132" t="s">
        <v>797</v>
      </c>
      <c r="B72" s="132" t="s">
        <v>803</v>
      </c>
      <c r="C72" s="130">
        <v>-33742.32</v>
      </c>
      <c r="D72" s="116"/>
    </row>
    <row r="73" spans="1:4" x14ac:dyDescent="0.2">
      <c r="A73" s="132" t="s">
        <v>798</v>
      </c>
      <c r="B73" s="132" t="s">
        <v>804</v>
      </c>
      <c r="C73" s="130">
        <v>-21413208.039999999</v>
      </c>
      <c r="D73" s="116"/>
    </row>
    <row r="74" spans="1:4" x14ac:dyDescent="0.2">
      <c r="A74" s="132" t="s">
        <v>799</v>
      </c>
      <c r="B74" s="132" t="s">
        <v>805</v>
      </c>
      <c r="C74" s="130">
        <v>-26331194.09</v>
      </c>
      <c r="D74" s="116"/>
    </row>
    <row r="75" spans="1:4" x14ac:dyDescent="0.2">
      <c r="A75" s="132" t="s">
        <v>800</v>
      </c>
      <c r="B75" s="132" t="s">
        <v>806</v>
      </c>
      <c r="C75" s="130">
        <v>-14047592.48</v>
      </c>
      <c r="D75" s="116"/>
    </row>
    <row r="76" spans="1:4" x14ac:dyDescent="0.2">
      <c r="A76" s="132" t="s">
        <v>801</v>
      </c>
      <c r="B76" s="132" t="s">
        <v>807</v>
      </c>
      <c r="C76" s="130">
        <v>-597620783.66999996</v>
      </c>
      <c r="D76" s="116"/>
    </row>
    <row r="77" spans="1:4" x14ac:dyDescent="0.2">
      <c r="A77" s="132"/>
      <c r="B77" s="132"/>
      <c r="C77" s="130"/>
      <c r="D77" s="116"/>
    </row>
    <row r="78" spans="1:4" x14ac:dyDescent="0.2">
      <c r="A78" s="132"/>
      <c r="B78" s="132"/>
      <c r="C78" s="130"/>
      <c r="D78" s="116"/>
    </row>
    <row r="79" spans="1:4" x14ac:dyDescent="0.2">
      <c r="A79" s="132"/>
      <c r="B79" s="132"/>
      <c r="C79" s="130"/>
      <c r="D79" s="116"/>
    </row>
    <row r="80" spans="1:4" x14ac:dyDescent="0.2">
      <c r="A80" s="132"/>
      <c r="B80" s="132"/>
      <c r="C80" s="130"/>
      <c r="D80" s="116"/>
    </row>
    <row r="81" spans="1:4" x14ac:dyDescent="0.2">
      <c r="A81" s="132"/>
      <c r="B81" s="132"/>
      <c r="C81" s="130"/>
      <c r="D81" s="116"/>
    </row>
    <row r="82" spans="1:4" x14ac:dyDescent="0.2">
      <c r="A82" s="132"/>
      <c r="B82" s="132"/>
      <c r="C82" s="130"/>
      <c r="D82" s="116"/>
    </row>
    <row r="83" spans="1:4" x14ac:dyDescent="0.2">
      <c r="A83" s="132"/>
      <c r="B83" s="132"/>
      <c r="C83" s="130"/>
      <c r="D83" s="116"/>
    </row>
    <row r="84" spans="1:4" x14ac:dyDescent="0.2">
      <c r="A84" s="132"/>
      <c r="B84" s="132"/>
      <c r="C84" s="130"/>
      <c r="D84" s="116"/>
    </row>
    <row r="85" spans="1:4" x14ac:dyDescent="0.2">
      <c r="A85" s="132"/>
      <c r="B85" s="132"/>
      <c r="C85" s="130"/>
      <c r="D85" s="116"/>
    </row>
    <row r="86" spans="1:4" x14ac:dyDescent="0.2">
      <c r="A86" s="132"/>
      <c r="B86" s="132"/>
      <c r="C86" s="130"/>
      <c r="D86" s="116"/>
    </row>
    <row r="87" spans="1:4" x14ac:dyDescent="0.2">
      <c r="A87" s="132"/>
      <c r="B87" s="132"/>
      <c r="C87" s="130"/>
      <c r="D87" s="116"/>
    </row>
    <row r="88" spans="1:4" x14ac:dyDescent="0.2">
      <c r="A88" s="132"/>
      <c r="B88" s="132"/>
      <c r="C88" s="130"/>
      <c r="D88" s="116"/>
    </row>
    <row r="89" spans="1:4" x14ac:dyDescent="0.2">
      <c r="A89" s="132"/>
      <c r="B89" s="132"/>
      <c r="C89" s="130"/>
      <c r="D89" s="116"/>
    </row>
    <row r="90" spans="1:4" x14ac:dyDescent="0.2">
      <c r="A90" s="132"/>
      <c r="B90" s="132"/>
      <c r="C90" s="130"/>
      <c r="D90" s="116"/>
    </row>
    <row r="91" spans="1:4" x14ac:dyDescent="0.2">
      <c r="A91" s="132"/>
      <c r="B91" s="132"/>
      <c r="C91" s="130"/>
      <c r="D91" s="116"/>
    </row>
    <row r="92" spans="1:4" x14ac:dyDescent="0.2">
      <c r="A92" s="132"/>
      <c r="B92" s="132"/>
      <c r="C92" s="130"/>
      <c r="D92" s="116"/>
    </row>
    <row r="93" spans="1:4" x14ac:dyDescent="0.2">
      <c r="A93" s="132"/>
      <c r="B93" s="132"/>
      <c r="C93" s="130"/>
      <c r="D93" s="116"/>
    </row>
    <row r="94" spans="1:4" x14ac:dyDescent="0.2">
      <c r="A94" s="132"/>
      <c r="B94" s="132"/>
      <c r="C94" s="130"/>
      <c r="D94" s="116"/>
    </row>
    <row r="95" spans="1:4" x14ac:dyDescent="0.2">
      <c r="A95" s="132"/>
      <c r="B95" s="132"/>
      <c r="C95" s="130"/>
      <c r="D95" s="116"/>
    </row>
    <row r="96" spans="1:4" x14ac:dyDescent="0.2">
      <c r="A96" s="132"/>
      <c r="B96" s="132"/>
      <c r="C96" s="130"/>
      <c r="D96" s="116"/>
    </row>
    <row r="97" spans="1:4" x14ac:dyDescent="0.2">
      <c r="A97" s="132"/>
      <c r="B97" s="132"/>
      <c r="C97" s="130"/>
      <c r="D97" s="116"/>
    </row>
    <row r="98" spans="1:4" x14ac:dyDescent="0.2">
      <c r="A98" s="132"/>
      <c r="B98" s="132"/>
      <c r="C98" s="130"/>
      <c r="D98" s="116"/>
    </row>
    <row r="99" spans="1:4" x14ac:dyDescent="0.2">
      <c r="A99" s="132"/>
      <c r="B99" s="132"/>
      <c r="C99" s="130"/>
      <c r="D99" s="116"/>
    </row>
    <row r="100" spans="1:4" x14ac:dyDescent="0.2">
      <c r="A100" s="132"/>
      <c r="B100" s="132"/>
      <c r="C100" s="130"/>
      <c r="D100" s="116"/>
    </row>
    <row r="101" spans="1:4" x14ac:dyDescent="0.2">
      <c r="A101" s="132"/>
      <c r="B101" s="132"/>
      <c r="C101" s="130"/>
      <c r="D101" s="116"/>
    </row>
    <row r="102" spans="1:4" x14ac:dyDescent="0.2">
      <c r="A102" s="132"/>
      <c r="B102" s="132"/>
      <c r="C102" s="130"/>
      <c r="D102" s="116"/>
    </row>
    <row r="103" spans="1:4" x14ac:dyDescent="0.2">
      <c r="A103" s="132"/>
      <c r="B103" s="132"/>
      <c r="C103" s="130"/>
      <c r="D103" s="116"/>
    </row>
    <row r="104" spans="1:4" x14ac:dyDescent="0.2">
      <c r="A104" s="132"/>
      <c r="B104" s="132"/>
      <c r="C104" s="130"/>
      <c r="D104" s="116"/>
    </row>
    <row r="105" spans="1:4" x14ac:dyDescent="0.2">
      <c r="A105" s="132"/>
      <c r="B105" s="132"/>
      <c r="C105" s="130"/>
      <c r="D105" s="116"/>
    </row>
    <row r="106" spans="1:4" x14ac:dyDescent="0.2">
      <c r="A106" s="132"/>
      <c r="B106" s="132"/>
      <c r="C106" s="130"/>
      <c r="D106" s="116"/>
    </row>
    <row r="107" spans="1:4" x14ac:dyDescent="0.2">
      <c r="A107" s="147"/>
      <c r="B107" s="147" t="s">
        <v>224</v>
      </c>
      <c r="C107" s="127">
        <v>-665373206.79999995</v>
      </c>
      <c r="D107" s="138"/>
    </row>
    <row r="108" spans="1:4" x14ac:dyDescent="0.2">
      <c r="A108" s="48"/>
      <c r="B108" s="48"/>
      <c r="C108" s="34"/>
      <c r="D108" s="34"/>
    </row>
    <row r="109" spans="1:4" x14ac:dyDescent="0.2">
      <c r="A109" s="48"/>
      <c r="B109" s="48"/>
      <c r="C109" s="34"/>
      <c r="D109" s="34"/>
    </row>
    <row r="110" spans="1:4" x14ac:dyDescent="0.2">
      <c r="A110" s="48"/>
      <c r="B110" s="48"/>
      <c r="C110" s="34"/>
      <c r="D110" s="34"/>
    </row>
    <row r="111" spans="1:4" x14ac:dyDescent="0.2">
      <c r="A111" s="48"/>
      <c r="B111" s="48"/>
      <c r="C111" s="34"/>
      <c r="D111" s="34"/>
    </row>
    <row r="112" spans="1:4" x14ac:dyDescent="0.2">
      <c r="A112" s="48"/>
      <c r="B112" s="48"/>
      <c r="C112" s="34"/>
      <c r="D112" s="34"/>
    </row>
    <row r="113" spans="1:4" x14ac:dyDescent="0.2">
      <c r="A113" s="48"/>
      <c r="B113" s="48"/>
      <c r="C113" s="34"/>
      <c r="D113" s="34"/>
    </row>
    <row r="114" spans="1:4" x14ac:dyDescent="0.2">
      <c r="A114" s="48"/>
      <c r="B114" s="48"/>
      <c r="C114" s="34"/>
      <c r="D114" s="34"/>
    </row>
    <row r="115" spans="1:4" x14ac:dyDescent="0.2">
      <c r="A115" s="48"/>
      <c r="B115" s="48"/>
      <c r="C115" s="34"/>
      <c r="D115" s="34"/>
    </row>
    <row r="116" spans="1:4" x14ac:dyDescent="0.2">
      <c r="A116" s="48"/>
      <c r="B116" s="48"/>
      <c r="C116" s="34"/>
      <c r="D116" s="34"/>
    </row>
    <row r="117" spans="1:4" x14ac:dyDescent="0.2">
      <c r="A117" s="48"/>
      <c r="B117" s="48"/>
      <c r="C117" s="34"/>
      <c r="D117" s="34"/>
    </row>
    <row r="118" spans="1:4" x14ac:dyDescent="0.2">
      <c r="A118" s="48"/>
      <c r="B118" s="48"/>
      <c r="C118" s="34"/>
      <c r="D118" s="34"/>
    </row>
    <row r="119" spans="1:4" x14ac:dyDescent="0.2">
      <c r="A119" s="48"/>
      <c r="B119" s="48"/>
      <c r="C119" s="34"/>
      <c r="D119" s="34"/>
    </row>
    <row r="120" spans="1:4" x14ac:dyDescent="0.2">
      <c r="A120" s="48"/>
      <c r="B120" s="48"/>
      <c r="C120" s="34"/>
      <c r="D120" s="34"/>
    </row>
    <row r="121" spans="1:4" x14ac:dyDescent="0.2">
      <c r="A121" s="48"/>
      <c r="B121" s="48"/>
      <c r="C121" s="34"/>
      <c r="D121" s="34"/>
    </row>
    <row r="122" spans="1:4" x14ac:dyDescent="0.2">
      <c r="A122" s="48"/>
      <c r="B122" s="48"/>
      <c r="C122" s="34"/>
      <c r="D122" s="34"/>
    </row>
    <row r="123" spans="1:4" x14ac:dyDescent="0.2">
      <c r="A123" s="48"/>
      <c r="B123" s="48"/>
      <c r="C123" s="34"/>
      <c r="D123" s="34"/>
    </row>
    <row r="124" spans="1:4" x14ac:dyDescent="0.2">
      <c r="A124" s="48"/>
      <c r="B124" s="48"/>
      <c r="C124" s="34"/>
      <c r="D124" s="34"/>
    </row>
  </sheetData>
  <dataValidations count="4">
    <dataValidation allowBlank="1" showInputMessage="1" showErrorMessage="1" prompt="Saldo final de la Información Financiera Trimestral que se presenta (trimestral: 1er, 2do, 3ro. o 4to.)." sqref="C7 C70"/>
    <dataValidation allowBlank="1" showInputMessage="1" showErrorMessage="1" prompt="Corresponde al número de la cuenta de acuerdo al Plan de Cuentas emitido por el CONAC (DOF 23/12/2015)." sqref="A7 A70"/>
    <dataValidation allowBlank="1" showInputMessage="1" showErrorMessage="1" prompt="Corresponde al nombre o descripción de la cuenta de acuerdo al Plan de Cuentas emitido por el CONAC." sqref="B7 B70"/>
    <dataValidation allowBlank="1" showInputMessage="1" showErrorMessage="1" prompt="Características cualitativas significativas que les impacten financieramente." sqref="D7 D70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5" width="17.7109375" style="72" customWidth="1"/>
    <col min="6" max="6" width="11.42578125" style="72" customWidth="1"/>
    <col min="7" max="16384" width="11.42578125" style="72"/>
  </cols>
  <sheetData>
    <row r="1" spans="1:5" x14ac:dyDescent="0.2">
      <c r="A1" s="20" t="s">
        <v>43</v>
      </c>
      <c r="B1" s="20"/>
      <c r="C1" s="4"/>
      <c r="E1" s="5"/>
    </row>
    <row r="2" spans="1:5" x14ac:dyDescent="0.2">
      <c r="A2" s="20" t="s">
        <v>0</v>
      </c>
      <c r="B2" s="20"/>
      <c r="C2" s="4"/>
    </row>
    <row r="3" spans="1:5" x14ac:dyDescent="0.2">
      <c r="A3" s="11"/>
      <c r="B3" s="11"/>
      <c r="C3" s="21"/>
      <c r="D3" s="11"/>
      <c r="E3" s="11"/>
    </row>
    <row r="4" spans="1:5" x14ac:dyDescent="0.2">
      <c r="A4" s="11"/>
      <c r="B4" s="11"/>
      <c r="C4" s="21"/>
      <c r="D4" s="11"/>
      <c r="E4" s="11"/>
    </row>
    <row r="5" spans="1:5" ht="11.25" customHeight="1" x14ac:dyDescent="0.2">
      <c r="A5" s="205" t="s">
        <v>232</v>
      </c>
      <c r="B5" s="205"/>
      <c r="C5" s="21"/>
      <c r="E5" s="84" t="s">
        <v>231</v>
      </c>
    </row>
    <row r="6" spans="1:5" x14ac:dyDescent="0.2">
      <c r="A6" s="211"/>
      <c r="B6" s="211"/>
      <c r="C6" s="212"/>
      <c r="D6" s="211"/>
      <c r="E6" s="232"/>
    </row>
    <row r="7" spans="1:5" ht="15" customHeight="1" x14ac:dyDescent="0.2">
      <c r="A7" s="122" t="s">
        <v>45</v>
      </c>
      <c r="B7" s="121" t="s">
        <v>46</v>
      </c>
      <c r="C7" s="119" t="s">
        <v>115</v>
      </c>
      <c r="D7" s="239" t="s">
        <v>211</v>
      </c>
      <c r="E7" s="119" t="s">
        <v>133</v>
      </c>
    </row>
    <row r="8" spans="1:5" x14ac:dyDescent="0.2">
      <c r="A8" s="238" t="s">
        <v>808</v>
      </c>
      <c r="B8" s="238" t="s">
        <v>809</v>
      </c>
      <c r="C8" s="237">
        <v>-279832.90999999997</v>
      </c>
      <c r="D8" s="236"/>
      <c r="E8" s="236"/>
    </row>
    <row r="9" spans="1:5" x14ac:dyDescent="0.2">
      <c r="A9" s="238"/>
      <c r="B9" s="238"/>
      <c r="C9" s="237"/>
      <c r="D9" s="236"/>
      <c r="E9" s="236"/>
    </row>
    <row r="10" spans="1:5" x14ac:dyDescent="0.2">
      <c r="A10" s="238"/>
      <c r="B10" s="238"/>
      <c r="C10" s="237"/>
      <c r="D10" s="236"/>
      <c r="E10" s="236"/>
    </row>
    <row r="11" spans="1:5" x14ac:dyDescent="0.2">
      <c r="A11" s="238"/>
      <c r="B11" s="238"/>
      <c r="C11" s="237"/>
      <c r="D11" s="236"/>
      <c r="E11" s="236"/>
    </row>
    <row r="12" spans="1:5" x14ac:dyDescent="0.2">
      <c r="A12" s="238"/>
      <c r="B12" s="238"/>
      <c r="C12" s="237"/>
      <c r="D12" s="236"/>
      <c r="E12" s="236"/>
    </row>
    <row r="13" spans="1:5" x14ac:dyDescent="0.2">
      <c r="A13" s="238"/>
      <c r="B13" s="238"/>
      <c r="C13" s="237"/>
      <c r="D13" s="236"/>
      <c r="E13" s="236"/>
    </row>
    <row r="14" spans="1:5" x14ac:dyDescent="0.2">
      <c r="A14" s="235"/>
      <c r="B14" s="147" t="s">
        <v>230</v>
      </c>
      <c r="C14" s="114">
        <f>SUM(C8:C13)</f>
        <v>-279832.90999999997</v>
      </c>
      <c r="D14" s="234"/>
      <c r="E14" s="234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opLeftCell="A145" zoomScaleNormal="100" zoomScaleSheetLayoutView="100" workbookViewId="0">
      <selection activeCell="D166" sqref="D166"/>
    </sheetView>
  </sheetViews>
  <sheetFormatPr baseColWidth="10" defaultRowHeight="11.25" x14ac:dyDescent="0.2"/>
  <cols>
    <col min="1" max="1" width="20.7109375" style="48" customWidth="1"/>
    <col min="2" max="2" width="50.7109375" style="48" customWidth="1"/>
    <col min="3" max="3" width="17.7109375" style="34" customWidth="1"/>
    <col min="4" max="4" width="17.7109375" style="51" customWidth="1"/>
    <col min="5" max="5" width="17.7109375" style="52" customWidth="1"/>
    <col min="6" max="8" width="11.42578125" style="48"/>
    <col min="9" max="16384" width="11.42578125" style="72"/>
  </cols>
  <sheetData>
    <row r="1" spans="1:8" s="11" customFormat="1" ht="11.25" customHeight="1" x14ac:dyDescent="0.2">
      <c r="A1" s="20" t="s">
        <v>43</v>
      </c>
      <c r="B1" s="20"/>
      <c r="C1" s="21"/>
      <c r="D1" s="251"/>
      <c r="E1" s="5"/>
    </row>
    <row r="2" spans="1:8" s="11" customFormat="1" ht="11.25" customHeight="1" x14ac:dyDescent="0.2">
      <c r="A2" s="20" t="s">
        <v>0</v>
      </c>
      <c r="B2" s="20"/>
      <c r="C2" s="21"/>
      <c r="D2" s="251"/>
      <c r="E2" s="33"/>
    </row>
    <row r="3" spans="1:8" s="11" customFormat="1" ht="10.5" customHeight="1" x14ac:dyDescent="0.2">
      <c r="C3" s="21"/>
      <c r="D3" s="251"/>
      <c r="E3" s="33"/>
    </row>
    <row r="4" spans="1:8" s="11" customFormat="1" ht="10.5" customHeight="1" x14ac:dyDescent="0.2">
      <c r="C4" s="21"/>
      <c r="D4" s="251"/>
      <c r="E4" s="33"/>
    </row>
    <row r="5" spans="1:8" s="11" customFormat="1" ht="11.25" customHeight="1" x14ac:dyDescent="0.2">
      <c r="A5" s="111" t="s">
        <v>237</v>
      </c>
      <c r="B5" s="111"/>
      <c r="C5" s="21"/>
      <c r="D5" s="250"/>
      <c r="E5" s="249" t="s">
        <v>236</v>
      </c>
    </row>
    <row r="6" spans="1:8" ht="11.25" customHeight="1" x14ac:dyDescent="0.2">
      <c r="A6" s="145"/>
      <c r="B6" s="145"/>
      <c r="C6" s="143"/>
      <c r="D6" s="248"/>
      <c r="E6" s="3"/>
      <c r="F6" s="72"/>
      <c r="G6" s="72"/>
      <c r="H6" s="72"/>
    </row>
    <row r="7" spans="1:8" ht="15" customHeight="1" x14ac:dyDescent="0.2">
      <c r="A7" s="122" t="s">
        <v>45</v>
      </c>
      <c r="B7" s="121" t="s">
        <v>46</v>
      </c>
      <c r="C7" s="119" t="s">
        <v>115</v>
      </c>
      <c r="D7" s="247" t="s">
        <v>235</v>
      </c>
      <c r="E7" s="246" t="s">
        <v>234</v>
      </c>
      <c r="F7" s="72"/>
      <c r="G7" s="72"/>
      <c r="H7" s="72"/>
    </row>
    <row r="8" spans="1:8" x14ac:dyDescent="0.2">
      <c r="A8" s="132" t="s">
        <v>810</v>
      </c>
      <c r="B8" s="132" t="s">
        <v>966</v>
      </c>
      <c r="C8" s="148">
        <v>5000</v>
      </c>
      <c r="D8" s="245">
        <f>+C8/$C$166</f>
        <v>8.4340166162617427E-6</v>
      </c>
      <c r="E8" s="244"/>
    </row>
    <row r="9" spans="1:8" x14ac:dyDescent="0.2">
      <c r="A9" s="132" t="s">
        <v>811</v>
      </c>
      <c r="B9" s="132" t="s">
        <v>967</v>
      </c>
      <c r="C9" s="148">
        <v>6735.3</v>
      </c>
      <c r="D9" s="245">
        <f t="shared" ref="D9:D72" si="0">+C9/$C$166</f>
        <v>1.1361126423101542E-5</v>
      </c>
      <c r="E9" s="244"/>
    </row>
    <row r="10" spans="1:8" x14ac:dyDescent="0.2">
      <c r="A10" s="132" t="s">
        <v>812</v>
      </c>
      <c r="B10" s="132" t="s">
        <v>968</v>
      </c>
      <c r="C10" s="148">
        <v>49202922.630000003</v>
      </c>
      <c r="D10" s="245">
        <f t="shared" si="0"/>
        <v>8.2995653406012185E-2</v>
      </c>
      <c r="E10" s="244"/>
    </row>
    <row r="11" spans="1:8" x14ac:dyDescent="0.2">
      <c r="A11" s="132" t="s">
        <v>813</v>
      </c>
      <c r="B11" s="132" t="s">
        <v>969</v>
      </c>
      <c r="C11" s="148">
        <v>20879804.690000001</v>
      </c>
      <c r="D11" s="245">
        <f t="shared" si="0"/>
        <v>3.5220123939951969E-2</v>
      </c>
      <c r="E11" s="244"/>
    </row>
    <row r="12" spans="1:8" x14ac:dyDescent="0.2">
      <c r="A12" s="132" t="s">
        <v>814</v>
      </c>
      <c r="B12" s="132" t="s">
        <v>970</v>
      </c>
      <c r="C12" s="148">
        <v>3476898.62</v>
      </c>
      <c r="D12" s="245">
        <f t="shared" si="0"/>
        <v>5.8648441468275043E-3</v>
      </c>
      <c r="E12" s="244"/>
    </row>
    <row r="13" spans="1:8" x14ac:dyDescent="0.2">
      <c r="A13" s="132" t="s">
        <v>815</v>
      </c>
      <c r="B13" s="132" t="s">
        <v>971</v>
      </c>
      <c r="C13" s="148">
        <v>31000</v>
      </c>
      <c r="D13" s="245">
        <f t="shared" si="0"/>
        <v>5.22909030208228E-5</v>
      </c>
      <c r="E13" s="244"/>
    </row>
    <row r="14" spans="1:8" x14ac:dyDescent="0.2">
      <c r="A14" s="132" t="s">
        <v>816</v>
      </c>
      <c r="B14" s="132" t="s">
        <v>970</v>
      </c>
      <c r="C14" s="148">
        <v>300705.64</v>
      </c>
      <c r="D14" s="245">
        <f t="shared" si="0"/>
        <v>5.0723127287272433E-4</v>
      </c>
      <c r="E14" s="244"/>
    </row>
    <row r="15" spans="1:8" x14ac:dyDescent="0.2">
      <c r="A15" s="132" t="s">
        <v>817</v>
      </c>
      <c r="B15" s="132" t="s">
        <v>972</v>
      </c>
      <c r="C15" s="148">
        <v>18768153.420000002</v>
      </c>
      <c r="D15" s="245">
        <f t="shared" si="0"/>
        <v>3.1658183560165934E-2</v>
      </c>
      <c r="E15" s="244"/>
    </row>
    <row r="16" spans="1:8" x14ac:dyDescent="0.2">
      <c r="A16" s="132" t="s">
        <v>818</v>
      </c>
      <c r="B16" s="132" t="s">
        <v>973</v>
      </c>
      <c r="C16" s="148">
        <v>459040</v>
      </c>
      <c r="D16" s="245">
        <f t="shared" si="0"/>
        <v>7.7431019750575801E-4</v>
      </c>
      <c r="E16" s="244"/>
    </row>
    <row r="17" spans="1:5" x14ac:dyDescent="0.2">
      <c r="A17" s="132" t="s">
        <v>819</v>
      </c>
      <c r="B17" s="132" t="s">
        <v>974</v>
      </c>
      <c r="C17" s="148">
        <v>3255</v>
      </c>
      <c r="D17" s="245">
        <f t="shared" si="0"/>
        <v>5.4905448171863943E-6</v>
      </c>
      <c r="E17" s="244"/>
    </row>
    <row r="18" spans="1:5" x14ac:dyDescent="0.2">
      <c r="A18" s="132" t="s">
        <v>820</v>
      </c>
      <c r="B18" s="132" t="s">
        <v>975</v>
      </c>
      <c r="C18" s="148">
        <v>7074342.6600000001</v>
      </c>
      <c r="D18" s="245">
        <f t="shared" si="0"/>
        <v>1.1933024708713859E-2</v>
      </c>
      <c r="E18" s="244"/>
    </row>
    <row r="19" spans="1:5" x14ac:dyDescent="0.2">
      <c r="A19" s="132" t="s">
        <v>821</v>
      </c>
      <c r="B19" s="132" t="s">
        <v>976</v>
      </c>
      <c r="C19" s="148">
        <v>15702.04</v>
      </c>
      <c r="D19" s="245">
        <f t="shared" si="0"/>
        <v>2.6486253253841306E-5</v>
      </c>
      <c r="E19" s="244"/>
    </row>
    <row r="20" spans="1:5" x14ac:dyDescent="0.2">
      <c r="A20" s="132" t="s">
        <v>822</v>
      </c>
      <c r="B20" s="132" t="s">
        <v>977</v>
      </c>
      <c r="C20" s="148">
        <v>96106.06</v>
      </c>
      <c r="D20" s="245">
        <f t="shared" si="0"/>
        <v>1.6211202139268958E-4</v>
      </c>
      <c r="E20" s="244"/>
    </row>
    <row r="21" spans="1:5" x14ac:dyDescent="0.2">
      <c r="A21" s="132" t="s">
        <v>823</v>
      </c>
      <c r="B21" s="132" t="s">
        <v>978</v>
      </c>
      <c r="C21" s="148">
        <v>13300</v>
      </c>
      <c r="D21" s="245">
        <f t="shared" si="0"/>
        <v>2.2434484199256233E-5</v>
      </c>
      <c r="E21" s="244"/>
    </row>
    <row r="22" spans="1:5" x14ac:dyDescent="0.2">
      <c r="A22" s="132" t="s">
        <v>824</v>
      </c>
      <c r="B22" s="132" t="s">
        <v>979</v>
      </c>
      <c r="C22" s="148">
        <v>550592.80000000005</v>
      </c>
      <c r="D22" s="245">
        <f t="shared" si="0"/>
        <v>9.2874176479881571E-4</v>
      </c>
      <c r="E22" s="244"/>
    </row>
    <row r="23" spans="1:5" x14ac:dyDescent="0.2">
      <c r="A23" s="132" t="s">
        <v>825</v>
      </c>
      <c r="B23" s="132" t="s">
        <v>980</v>
      </c>
      <c r="C23" s="148">
        <v>141294.73000000001</v>
      </c>
      <c r="D23" s="245">
        <f t="shared" si="0"/>
        <v>2.3833642012204329E-4</v>
      </c>
      <c r="E23" s="244"/>
    </row>
    <row r="24" spans="1:5" x14ac:dyDescent="0.2">
      <c r="A24" s="132" t="s">
        <v>826</v>
      </c>
      <c r="B24" s="132" t="s">
        <v>981</v>
      </c>
      <c r="C24" s="148">
        <v>53833.86</v>
      </c>
      <c r="D24" s="245">
        <f t="shared" si="0"/>
        <v>9.0807133951501665E-5</v>
      </c>
      <c r="E24" s="244"/>
    </row>
    <row r="25" spans="1:5" x14ac:dyDescent="0.2">
      <c r="A25" s="132" t="s">
        <v>827</v>
      </c>
      <c r="B25" s="132" t="s">
        <v>981</v>
      </c>
      <c r="C25" s="148">
        <v>580</v>
      </c>
      <c r="D25" s="245">
        <f t="shared" si="0"/>
        <v>9.7834592748636215E-7</v>
      </c>
      <c r="E25" s="244"/>
    </row>
    <row r="26" spans="1:5" x14ac:dyDescent="0.2">
      <c r="A26" s="132" t="s">
        <v>828</v>
      </c>
      <c r="B26" s="132" t="s">
        <v>982</v>
      </c>
      <c r="C26" s="148">
        <v>568095.76</v>
      </c>
      <c r="D26" s="245">
        <f t="shared" si="0"/>
        <v>9.5826581589356856E-4</v>
      </c>
      <c r="E26" s="244"/>
    </row>
    <row r="27" spans="1:5" x14ac:dyDescent="0.2">
      <c r="A27" s="132" t="s">
        <v>829</v>
      </c>
      <c r="B27" s="132" t="s">
        <v>983</v>
      </c>
      <c r="C27" s="148">
        <v>115804.83</v>
      </c>
      <c r="D27" s="245">
        <f t="shared" si="0"/>
        <v>1.9533997209267325E-4</v>
      </c>
      <c r="E27" s="244"/>
    </row>
    <row r="28" spans="1:5" x14ac:dyDescent="0.2">
      <c r="A28" s="132" t="s">
        <v>830</v>
      </c>
      <c r="B28" s="132" t="s">
        <v>984</v>
      </c>
      <c r="C28" s="148">
        <v>0</v>
      </c>
      <c r="D28" s="245">
        <f t="shared" si="0"/>
        <v>0</v>
      </c>
      <c r="E28" s="244"/>
    </row>
    <row r="29" spans="1:5" x14ac:dyDescent="0.2">
      <c r="A29" s="132" t="s">
        <v>831</v>
      </c>
      <c r="B29" s="132" t="s">
        <v>985</v>
      </c>
      <c r="C29" s="148">
        <v>148849.89000000001</v>
      </c>
      <c r="D29" s="245">
        <f t="shared" si="0"/>
        <v>2.5108048911774651E-4</v>
      </c>
      <c r="E29" s="244"/>
    </row>
    <row r="30" spans="1:5" x14ac:dyDescent="0.2">
      <c r="A30" s="132" t="s">
        <v>832</v>
      </c>
      <c r="B30" s="132" t="s">
        <v>986</v>
      </c>
      <c r="C30" s="148">
        <v>32429.51</v>
      </c>
      <c r="D30" s="245">
        <f t="shared" si="0"/>
        <v>5.4702205239445264E-5</v>
      </c>
      <c r="E30" s="244"/>
    </row>
    <row r="31" spans="1:5" x14ac:dyDescent="0.2">
      <c r="A31" s="132" t="s">
        <v>833</v>
      </c>
      <c r="B31" s="132" t="s">
        <v>987</v>
      </c>
      <c r="C31" s="148">
        <v>235575.79</v>
      </c>
      <c r="D31" s="245">
        <f t="shared" si="0"/>
        <v>3.9737002544979735E-4</v>
      </c>
      <c r="E31" s="244"/>
    </row>
    <row r="32" spans="1:5" x14ac:dyDescent="0.2">
      <c r="A32" s="132" t="s">
        <v>834</v>
      </c>
      <c r="B32" s="132" t="s">
        <v>988</v>
      </c>
      <c r="C32" s="148">
        <v>277702.84999999998</v>
      </c>
      <c r="D32" s="245">
        <f t="shared" si="0"/>
        <v>4.6843009025664839E-4</v>
      </c>
      <c r="E32" s="244"/>
    </row>
    <row r="33" spans="1:5" x14ac:dyDescent="0.2">
      <c r="A33" s="132" t="s">
        <v>835</v>
      </c>
      <c r="B33" s="132" t="s">
        <v>989</v>
      </c>
      <c r="C33" s="148">
        <v>324816.55</v>
      </c>
      <c r="D33" s="245">
        <f t="shared" si="0"/>
        <v>5.4790163598736254E-4</v>
      </c>
      <c r="E33" s="244"/>
    </row>
    <row r="34" spans="1:5" x14ac:dyDescent="0.2">
      <c r="A34" s="132" t="s">
        <v>836</v>
      </c>
      <c r="B34" s="132" t="s">
        <v>990</v>
      </c>
      <c r="C34" s="148">
        <v>1656570.22</v>
      </c>
      <c r="D34" s="245">
        <f t="shared" si="0"/>
        <v>2.794308152296874E-3</v>
      </c>
      <c r="E34" s="244"/>
    </row>
    <row r="35" spans="1:5" x14ac:dyDescent="0.2">
      <c r="A35" s="132" t="s">
        <v>837</v>
      </c>
      <c r="B35" s="132" t="s">
        <v>991</v>
      </c>
      <c r="C35" s="148">
        <v>33246.660000000003</v>
      </c>
      <c r="D35" s="245">
        <f t="shared" si="0"/>
        <v>5.6080576575040924E-5</v>
      </c>
      <c r="E35" s="244"/>
    </row>
    <row r="36" spans="1:5" x14ac:dyDescent="0.2">
      <c r="A36" s="132" t="s">
        <v>838</v>
      </c>
      <c r="B36" s="132" t="s">
        <v>992</v>
      </c>
      <c r="C36" s="148">
        <v>224253.23</v>
      </c>
      <c r="D36" s="245">
        <f t="shared" si="0"/>
        <v>3.7827109361407326E-4</v>
      </c>
      <c r="E36" s="244"/>
    </row>
    <row r="37" spans="1:5" x14ac:dyDescent="0.2">
      <c r="A37" s="132" t="s">
        <v>839</v>
      </c>
      <c r="B37" s="132" t="s">
        <v>993</v>
      </c>
      <c r="C37" s="148">
        <v>2689378.04</v>
      </c>
      <c r="D37" s="245">
        <f t="shared" si="0"/>
        <v>4.5364518153538872E-3</v>
      </c>
      <c r="E37" s="244"/>
    </row>
    <row r="38" spans="1:5" x14ac:dyDescent="0.2">
      <c r="A38" s="132" t="s">
        <v>840</v>
      </c>
      <c r="B38" s="132" t="s">
        <v>994</v>
      </c>
      <c r="C38" s="148">
        <v>365215.23</v>
      </c>
      <c r="D38" s="245">
        <f t="shared" si="0"/>
        <v>6.1604626366637072E-4</v>
      </c>
      <c r="E38" s="244"/>
    </row>
    <row r="39" spans="1:5" x14ac:dyDescent="0.2">
      <c r="A39" s="132" t="s">
        <v>841</v>
      </c>
      <c r="B39" s="132" t="s">
        <v>995</v>
      </c>
      <c r="C39" s="148">
        <v>4060</v>
      </c>
      <c r="D39" s="245">
        <f t="shared" si="0"/>
        <v>6.8484214924045344E-6</v>
      </c>
      <c r="E39" s="244"/>
    </row>
    <row r="40" spans="1:5" x14ac:dyDescent="0.2">
      <c r="A40" s="132" t="s">
        <v>842</v>
      </c>
      <c r="B40" s="132" t="s">
        <v>996</v>
      </c>
      <c r="C40" s="148">
        <v>15000</v>
      </c>
      <c r="D40" s="245">
        <f t="shared" si="0"/>
        <v>2.5302049848785225E-5</v>
      </c>
      <c r="E40" s="244"/>
    </row>
    <row r="41" spans="1:5" x14ac:dyDescent="0.2">
      <c r="A41" s="132" t="s">
        <v>843</v>
      </c>
      <c r="B41" s="132" t="s">
        <v>997</v>
      </c>
      <c r="C41" s="148">
        <v>870</v>
      </c>
      <c r="D41" s="245">
        <f t="shared" si="0"/>
        <v>1.4675188912295431E-6</v>
      </c>
      <c r="E41" s="244"/>
    </row>
    <row r="42" spans="1:5" x14ac:dyDescent="0.2">
      <c r="A42" s="132" t="s">
        <v>844</v>
      </c>
      <c r="B42" s="132" t="s">
        <v>998</v>
      </c>
      <c r="C42" s="148">
        <v>33321.26</v>
      </c>
      <c r="D42" s="245">
        <f t="shared" si="0"/>
        <v>5.6206412102955551E-5</v>
      </c>
      <c r="E42" s="244"/>
    </row>
    <row r="43" spans="1:5" x14ac:dyDescent="0.2">
      <c r="A43" s="132" t="s">
        <v>845</v>
      </c>
      <c r="B43" s="132" t="s">
        <v>999</v>
      </c>
      <c r="C43" s="148">
        <v>7517.53</v>
      </c>
      <c r="D43" s="245">
        <f t="shared" si="0"/>
        <v>1.2680594586649226E-5</v>
      </c>
      <c r="E43" s="244"/>
    </row>
    <row r="44" spans="1:5" x14ac:dyDescent="0.2">
      <c r="A44" s="132" t="s">
        <v>846</v>
      </c>
      <c r="B44" s="132" t="s">
        <v>1000</v>
      </c>
      <c r="C44" s="148">
        <v>100256.33</v>
      </c>
      <c r="D44" s="245">
        <f t="shared" si="0"/>
        <v>1.691127106210841E-4</v>
      </c>
      <c r="E44" s="244"/>
    </row>
    <row r="45" spans="1:5" x14ac:dyDescent="0.2">
      <c r="A45" s="132" t="s">
        <v>847</v>
      </c>
      <c r="B45" s="132" t="s">
        <v>1001</v>
      </c>
      <c r="C45" s="148">
        <v>105764.21</v>
      </c>
      <c r="D45" s="245">
        <f t="shared" si="0"/>
        <v>1.7840342090915927E-4</v>
      </c>
      <c r="E45" s="244"/>
    </row>
    <row r="46" spans="1:5" x14ac:dyDescent="0.2">
      <c r="A46" s="132" t="s">
        <v>848</v>
      </c>
      <c r="B46" s="132" t="s">
        <v>1002</v>
      </c>
      <c r="C46" s="148">
        <v>110396.75</v>
      </c>
      <c r="D46" s="245">
        <f t="shared" si="0"/>
        <v>1.8621760477625869E-4</v>
      </c>
      <c r="E46" s="244"/>
    </row>
    <row r="47" spans="1:5" x14ac:dyDescent="0.2">
      <c r="A47" s="132" t="s">
        <v>849</v>
      </c>
      <c r="B47" s="132" t="s">
        <v>1003</v>
      </c>
      <c r="C47" s="148">
        <v>112040.91</v>
      </c>
      <c r="D47" s="245">
        <f t="shared" si="0"/>
        <v>1.8899097932821728E-4</v>
      </c>
      <c r="E47" s="244"/>
    </row>
    <row r="48" spans="1:5" x14ac:dyDescent="0.2">
      <c r="A48" s="132" t="s">
        <v>850</v>
      </c>
      <c r="B48" s="132" t="s">
        <v>1004</v>
      </c>
      <c r="C48" s="148">
        <v>353907.44</v>
      </c>
      <c r="D48" s="245">
        <f t="shared" si="0"/>
        <v>5.9697224591573111E-4</v>
      </c>
      <c r="E48" s="244"/>
    </row>
    <row r="49" spans="1:5" x14ac:dyDescent="0.2">
      <c r="A49" s="132" t="s">
        <v>851</v>
      </c>
      <c r="B49" s="132" t="s">
        <v>1003</v>
      </c>
      <c r="C49" s="148">
        <v>178509.14</v>
      </c>
      <c r="D49" s="245">
        <f t="shared" si="0"/>
        <v>3.0110981058291875E-4</v>
      </c>
      <c r="E49" s="244"/>
    </row>
    <row r="50" spans="1:5" x14ac:dyDescent="0.2">
      <c r="A50" s="132" t="s">
        <v>852</v>
      </c>
      <c r="B50" s="132" t="s">
        <v>1003</v>
      </c>
      <c r="C50" s="148">
        <v>1002882.92</v>
      </c>
      <c r="D50" s="245">
        <f t="shared" si="0"/>
        <v>1.691666242289019E-3</v>
      </c>
      <c r="E50" s="244"/>
    </row>
    <row r="51" spans="1:5" x14ac:dyDescent="0.2">
      <c r="A51" s="132" t="s">
        <v>853</v>
      </c>
      <c r="B51" s="132" t="s">
        <v>1003</v>
      </c>
      <c r="C51" s="148">
        <v>1800</v>
      </c>
      <c r="D51" s="245">
        <f t="shared" si="0"/>
        <v>3.0362459818542269E-6</v>
      </c>
      <c r="E51" s="244"/>
    </row>
    <row r="52" spans="1:5" x14ac:dyDescent="0.2">
      <c r="A52" s="132" t="s">
        <v>854</v>
      </c>
      <c r="B52" s="132" t="s">
        <v>1005</v>
      </c>
      <c r="C52" s="148">
        <v>66805.88</v>
      </c>
      <c r="D52" s="245">
        <f t="shared" si="0"/>
        <v>1.126883803967976E-4</v>
      </c>
      <c r="E52" s="244"/>
    </row>
    <row r="53" spans="1:5" x14ac:dyDescent="0.2">
      <c r="A53" s="132" t="s">
        <v>855</v>
      </c>
      <c r="B53" s="132" t="s">
        <v>1006</v>
      </c>
      <c r="C53" s="148">
        <v>53609.99</v>
      </c>
      <c r="D53" s="245">
        <f t="shared" si="0"/>
        <v>9.0429509291525156E-5</v>
      </c>
      <c r="E53" s="244"/>
    </row>
    <row r="54" spans="1:5" x14ac:dyDescent="0.2">
      <c r="A54" s="132" t="s">
        <v>856</v>
      </c>
      <c r="B54" s="132" t="s">
        <v>1007</v>
      </c>
      <c r="C54" s="148">
        <v>5668699.0199999996</v>
      </c>
      <c r="D54" s="245">
        <f t="shared" si="0"/>
        <v>9.5619803454533303E-3</v>
      </c>
      <c r="E54" s="244"/>
    </row>
    <row r="55" spans="1:5" x14ac:dyDescent="0.2">
      <c r="A55" s="132" t="s">
        <v>857</v>
      </c>
      <c r="B55" s="132" t="s">
        <v>1008</v>
      </c>
      <c r="C55" s="148">
        <v>6130.6</v>
      </c>
      <c r="D55" s="245">
        <f t="shared" si="0"/>
        <v>1.0341116453530848E-5</v>
      </c>
      <c r="E55" s="244"/>
    </row>
    <row r="56" spans="1:5" x14ac:dyDescent="0.2">
      <c r="A56" s="132" t="s">
        <v>858</v>
      </c>
      <c r="B56" s="132" t="s">
        <v>1009</v>
      </c>
      <c r="C56" s="148">
        <v>5927.67</v>
      </c>
      <c r="D56" s="245">
        <f t="shared" si="0"/>
        <v>9.9988134551432478E-6</v>
      </c>
      <c r="E56" s="244"/>
    </row>
    <row r="57" spans="1:5" x14ac:dyDescent="0.2">
      <c r="A57" s="132" t="s">
        <v>859</v>
      </c>
      <c r="B57" s="132" t="s">
        <v>1010</v>
      </c>
      <c r="C57" s="148">
        <v>2913221.52</v>
      </c>
      <c r="D57" s="245">
        <f t="shared" si="0"/>
        <v>4.9140317413062578E-3</v>
      </c>
      <c r="E57" s="244"/>
    </row>
    <row r="58" spans="1:5" x14ac:dyDescent="0.2">
      <c r="A58" s="132" t="s">
        <v>860</v>
      </c>
      <c r="B58" s="132" t="s">
        <v>1011</v>
      </c>
      <c r="C58" s="148">
        <v>168846.48</v>
      </c>
      <c r="D58" s="245">
        <f t="shared" si="0"/>
        <v>2.848108035834612E-4</v>
      </c>
      <c r="E58" s="244"/>
    </row>
    <row r="59" spans="1:5" x14ac:dyDescent="0.2">
      <c r="A59" s="132" t="s">
        <v>861</v>
      </c>
      <c r="B59" s="132" t="s">
        <v>1012</v>
      </c>
      <c r="C59" s="148">
        <v>2266070.2000000002</v>
      </c>
      <c r="D59" s="245">
        <f t="shared" si="0"/>
        <v>3.8224147440831142E-3</v>
      </c>
      <c r="E59" s="244"/>
    </row>
    <row r="60" spans="1:5" x14ac:dyDescent="0.2">
      <c r="A60" s="132" t="s">
        <v>862</v>
      </c>
      <c r="B60" s="132" t="s">
        <v>1013</v>
      </c>
      <c r="C60" s="148">
        <v>2220.06</v>
      </c>
      <c r="D60" s="245">
        <f t="shared" si="0"/>
        <v>3.7448045858196083E-6</v>
      </c>
      <c r="E60" s="244"/>
    </row>
    <row r="61" spans="1:5" x14ac:dyDescent="0.2">
      <c r="A61" s="132" t="s">
        <v>863</v>
      </c>
      <c r="B61" s="132" t="s">
        <v>1014</v>
      </c>
      <c r="C61" s="148">
        <v>0</v>
      </c>
      <c r="D61" s="245">
        <f t="shared" si="0"/>
        <v>0</v>
      </c>
      <c r="E61" s="244"/>
    </row>
    <row r="62" spans="1:5" x14ac:dyDescent="0.2">
      <c r="A62" s="132" t="s">
        <v>864</v>
      </c>
      <c r="B62" s="132" t="s">
        <v>1015</v>
      </c>
      <c r="C62" s="148">
        <v>24711.73</v>
      </c>
      <c r="D62" s="245">
        <f t="shared" si="0"/>
        <v>4.1683828287314754E-5</v>
      </c>
      <c r="E62" s="244"/>
    </row>
    <row r="63" spans="1:5" x14ac:dyDescent="0.2">
      <c r="A63" s="132" t="s">
        <v>865</v>
      </c>
      <c r="B63" s="132" t="s">
        <v>1016</v>
      </c>
      <c r="C63" s="148">
        <v>339261.57</v>
      </c>
      <c r="D63" s="245">
        <f t="shared" si="0"/>
        <v>5.722675437278092E-4</v>
      </c>
      <c r="E63" s="244"/>
    </row>
    <row r="64" spans="1:5" x14ac:dyDescent="0.2">
      <c r="A64" s="132" t="s">
        <v>866</v>
      </c>
      <c r="B64" s="132" t="s">
        <v>1017</v>
      </c>
      <c r="C64" s="148">
        <v>557566.35</v>
      </c>
      <c r="D64" s="245">
        <f t="shared" si="0"/>
        <v>9.4050477211368201E-4</v>
      </c>
      <c r="E64" s="244"/>
    </row>
    <row r="65" spans="1:5" x14ac:dyDescent="0.2">
      <c r="A65" s="132" t="s">
        <v>867</v>
      </c>
      <c r="B65" s="132" t="s">
        <v>1018</v>
      </c>
      <c r="C65" s="148">
        <v>768119.64</v>
      </c>
      <c r="D65" s="245">
        <f t="shared" si="0"/>
        <v>1.2956667614073974E-3</v>
      </c>
      <c r="E65" s="244"/>
    </row>
    <row r="66" spans="1:5" x14ac:dyDescent="0.2">
      <c r="A66" s="132" t="s">
        <v>868</v>
      </c>
      <c r="B66" s="132" t="s">
        <v>1019</v>
      </c>
      <c r="C66" s="148">
        <v>89882.27</v>
      </c>
      <c r="D66" s="245">
        <f t="shared" si="0"/>
        <v>1.5161371173746485E-4</v>
      </c>
      <c r="E66" s="244"/>
    </row>
    <row r="67" spans="1:5" x14ac:dyDescent="0.2">
      <c r="A67" s="132" t="s">
        <v>869</v>
      </c>
      <c r="B67" s="132" t="s">
        <v>1020</v>
      </c>
      <c r="C67" s="148">
        <v>539510.07999999996</v>
      </c>
      <c r="D67" s="245">
        <f t="shared" si="0"/>
        <v>9.1004739587214028E-4</v>
      </c>
      <c r="E67" s="244"/>
    </row>
    <row r="68" spans="1:5" x14ac:dyDescent="0.2">
      <c r="A68" s="132" t="s">
        <v>870</v>
      </c>
      <c r="B68" s="132" t="s">
        <v>1021</v>
      </c>
      <c r="C68" s="148">
        <v>18096</v>
      </c>
      <c r="D68" s="245">
        <f t="shared" si="0"/>
        <v>3.0524392937574495E-5</v>
      </c>
      <c r="E68" s="244"/>
    </row>
    <row r="69" spans="1:5" x14ac:dyDescent="0.2">
      <c r="A69" s="132" t="s">
        <v>871</v>
      </c>
      <c r="B69" s="132" t="s">
        <v>1022</v>
      </c>
      <c r="C69" s="148">
        <v>64960</v>
      </c>
      <c r="D69" s="245">
        <f t="shared" si="0"/>
        <v>1.0957474387847255E-4</v>
      </c>
      <c r="E69" s="244"/>
    </row>
    <row r="70" spans="1:5" x14ac:dyDescent="0.2">
      <c r="A70" s="132" t="s">
        <v>872</v>
      </c>
      <c r="B70" s="132" t="s">
        <v>1023</v>
      </c>
      <c r="C70" s="148">
        <v>619158.69999999995</v>
      </c>
      <c r="D70" s="245">
        <f t="shared" si="0"/>
        <v>1.0443989527806037E-3</v>
      </c>
      <c r="E70" s="244"/>
    </row>
    <row r="71" spans="1:5" x14ac:dyDescent="0.2">
      <c r="A71" s="132" t="s">
        <v>873</v>
      </c>
      <c r="B71" s="132" t="s">
        <v>1024</v>
      </c>
      <c r="C71" s="148">
        <v>7636.16</v>
      </c>
      <c r="D71" s="245">
        <f t="shared" si="0"/>
        <v>1.2880700064886652E-5</v>
      </c>
      <c r="E71" s="244"/>
    </row>
    <row r="72" spans="1:5" x14ac:dyDescent="0.2">
      <c r="A72" s="132" t="s">
        <v>874</v>
      </c>
      <c r="B72" s="132" t="s">
        <v>1025</v>
      </c>
      <c r="C72" s="148">
        <v>123215.07</v>
      </c>
      <c r="D72" s="245">
        <f t="shared" si="0"/>
        <v>2.0783958955077075E-4</v>
      </c>
      <c r="E72" s="244"/>
    </row>
    <row r="73" spans="1:5" x14ac:dyDescent="0.2">
      <c r="A73" s="132" t="s">
        <v>875</v>
      </c>
      <c r="B73" s="132" t="s">
        <v>1026</v>
      </c>
      <c r="C73" s="148">
        <v>190093.7</v>
      </c>
      <c r="D73" s="245">
        <f t="shared" ref="D73:D136" si="1">+C73/$C$166</f>
        <v>3.2065068488933493E-4</v>
      </c>
      <c r="E73" s="244"/>
    </row>
    <row r="74" spans="1:5" x14ac:dyDescent="0.2">
      <c r="A74" s="132" t="s">
        <v>876</v>
      </c>
      <c r="B74" s="132" t="s">
        <v>1027</v>
      </c>
      <c r="C74" s="148">
        <v>3244113.46</v>
      </c>
      <c r="D74" s="245">
        <f t="shared" si="1"/>
        <v>5.4721813653356745E-3</v>
      </c>
      <c r="E74" s="244"/>
    </row>
    <row r="75" spans="1:5" x14ac:dyDescent="0.2">
      <c r="A75" s="132" t="s">
        <v>877</v>
      </c>
      <c r="B75" s="132" t="s">
        <v>1028</v>
      </c>
      <c r="C75" s="148">
        <v>15683.2</v>
      </c>
      <c r="D75" s="245">
        <f t="shared" si="1"/>
        <v>2.6454473879231233E-5</v>
      </c>
      <c r="E75" s="244"/>
    </row>
    <row r="76" spans="1:5" x14ac:dyDescent="0.2">
      <c r="A76" s="132" t="s">
        <v>878</v>
      </c>
      <c r="B76" s="132" t="s">
        <v>1029</v>
      </c>
      <c r="C76" s="148">
        <v>278016.03999999998</v>
      </c>
      <c r="D76" s="245">
        <f t="shared" si="1"/>
        <v>4.6895838018945777E-4</v>
      </c>
      <c r="E76" s="244"/>
    </row>
    <row r="77" spans="1:5" x14ac:dyDescent="0.2">
      <c r="A77" s="132" t="s">
        <v>879</v>
      </c>
      <c r="B77" s="132" t="s">
        <v>1030</v>
      </c>
      <c r="C77" s="148">
        <v>635.1</v>
      </c>
      <c r="D77" s="245">
        <f t="shared" si="1"/>
        <v>1.0712887905975665E-6</v>
      </c>
      <c r="E77" s="244"/>
    </row>
    <row r="78" spans="1:5" x14ac:dyDescent="0.2">
      <c r="A78" s="132" t="s">
        <v>880</v>
      </c>
      <c r="B78" s="132" t="s">
        <v>1030</v>
      </c>
      <c r="C78" s="148">
        <v>0</v>
      </c>
      <c r="D78" s="245">
        <f t="shared" si="1"/>
        <v>0</v>
      </c>
      <c r="E78" s="244"/>
    </row>
    <row r="79" spans="1:5" x14ac:dyDescent="0.2">
      <c r="A79" s="132" t="s">
        <v>881</v>
      </c>
      <c r="B79" s="132" t="s">
        <v>1031</v>
      </c>
      <c r="C79" s="148">
        <v>0</v>
      </c>
      <c r="D79" s="245">
        <f t="shared" si="1"/>
        <v>0</v>
      </c>
      <c r="E79" s="244"/>
    </row>
    <row r="80" spans="1:5" x14ac:dyDescent="0.2">
      <c r="A80" s="132" t="s">
        <v>882</v>
      </c>
      <c r="B80" s="132" t="s">
        <v>1031</v>
      </c>
      <c r="C80" s="148">
        <v>24697.62</v>
      </c>
      <c r="D80" s="245">
        <f t="shared" si="1"/>
        <v>4.1660027492423659E-5</v>
      </c>
      <c r="E80" s="244"/>
    </row>
    <row r="81" spans="1:5" x14ac:dyDescent="0.2">
      <c r="A81" s="132" t="s">
        <v>883</v>
      </c>
      <c r="B81" s="132" t="s">
        <v>1032</v>
      </c>
      <c r="C81" s="148">
        <v>912356.06</v>
      </c>
      <c r="D81" s="245">
        <f t="shared" si="1"/>
        <v>1.5389652339974191E-3</v>
      </c>
      <c r="E81" s="244"/>
    </row>
    <row r="82" spans="1:5" x14ac:dyDescent="0.2">
      <c r="A82" s="132" t="s">
        <v>884</v>
      </c>
      <c r="B82" s="132" t="s">
        <v>983</v>
      </c>
      <c r="C82" s="148">
        <v>3600</v>
      </c>
      <c r="D82" s="245">
        <f t="shared" si="1"/>
        <v>6.0724919637084538E-6</v>
      </c>
      <c r="E82" s="244"/>
    </row>
    <row r="83" spans="1:5" x14ac:dyDescent="0.2">
      <c r="A83" s="132" t="s">
        <v>885</v>
      </c>
      <c r="B83" s="132" t="s">
        <v>1033</v>
      </c>
      <c r="C83" s="148">
        <v>173767.92</v>
      </c>
      <c r="D83" s="245">
        <f t="shared" si="1"/>
        <v>2.9311230493064822E-4</v>
      </c>
      <c r="E83" s="244"/>
    </row>
    <row r="84" spans="1:5" x14ac:dyDescent="0.2">
      <c r="A84" s="132" t="s">
        <v>886</v>
      </c>
      <c r="B84" s="132" t="s">
        <v>1034</v>
      </c>
      <c r="C84" s="148">
        <v>624.08000000000004</v>
      </c>
      <c r="D84" s="245">
        <f t="shared" si="1"/>
        <v>1.0527002179753256E-6</v>
      </c>
      <c r="E84" s="244"/>
    </row>
    <row r="85" spans="1:5" x14ac:dyDescent="0.2">
      <c r="A85" s="132" t="s">
        <v>887</v>
      </c>
      <c r="B85" s="132" t="s">
        <v>1035</v>
      </c>
      <c r="C85" s="148">
        <v>4680.6000000000004</v>
      </c>
      <c r="D85" s="245">
        <f t="shared" si="1"/>
        <v>7.8952516348149424E-6</v>
      </c>
      <c r="E85" s="244"/>
    </row>
    <row r="86" spans="1:5" x14ac:dyDescent="0.2">
      <c r="A86" s="132" t="s">
        <v>888</v>
      </c>
      <c r="B86" s="132" t="s">
        <v>1036</v>
      </c>
      <c r="C86" s="148">
        <v>4127295.92</v>
      </c>
      <c r="D86" s="245">
        <f t="shared" si="1"/>
        <v>6.961936473901858E-3</v>
      </c>
      <c r="E86" s="244"/>
    </row>
    <row r="87" spans="1:5" x14ac:dyDescent="0.2">
      <c r="A87" s="132" t="s">
        <v>889</v>
      </c>
      <c r="B87" s="132" t="s">
        <v>1037</v>
      </c>
      <c r="C87" s="148">
        <v>17400</v>
      </c>
      <c r="D87" s="245">
        <f t="shared" si="1"/>
        <v>2.935037782459086E-5</v>
      </c>
      <c r="E87" s="244"/>
    </row>
    <row r="88" spans="1:5" x14ac:dyDescent="0.2">
      <c r="A88" s="132" t="s">
        <v>890</v>
      </c>
      <c r="B88" s="132" t="s">
        <v>1038</v>
      </c>
      <c r="C88" s="148">
        <v>434273.91</v>
      </c>
      <c r="D88" s="245">
        <f t="shared" si="1"/>
        <v>7.3253467458979122E-4</v>
      </c>
      <c r="E88" s="244"/>
    </row>
    <row r="89" spans="1:5" x14ac:dyDescent="0.2">
      <c r="A89" s="132" t="s">
        <v>891</v>
      </c>
      <c r="B89" s="132" t="s">
        <v>1039</v>
      </c>
      <c r="C89" s="148">
        <v>321129.09999999998</v>
      </c>
      <c r="D89" s="245">
        <f t="shared" si="1"/>
        <v>5.4168163307303564E-4</v>
      </c>
      <c r="E89" s="244"/>
    </row>
    <row r="90" spans="1:5" x14ac:dyDescent="0.2">
      <c r="A90" s="132" t="s">
        <v>892</v>
      </c>
      <c r="B90" s="132" t="s">
        <v>1040</v>
      </c>
      <c r="C90" s="148">
        <v>748019.82</v>
      </c>
      <c r="D90" s="245">
        <f t="shared" si="1"/>
        <v>1.2617623182346234E-3</v>
      </c>
      <c r="E90" s="244"/>
    </row>
    <row r="91" spans="1:5" x14ac:dyDescent="0.2">
      <c r="A91" s="132" t="s">
        <v>893</v>
      </c>
      <c r="B91" s="132" t="s">
        <v>1041</v>
      </c>
      <c r="C91" s="148">
        <v>54512.639999999999</v>
      </c>
      <c r="D91" s="245">
        <f t="shared" si="1"/>
        <v>9.1952102311258901E-5</v>
      </c>
      <c r="E91" s="244"/>
    </row>
    <row r="92" spans="1:5" x14ac:dyDescent="0.2">
      <c r="A92" s="132" t="s">
        <v>894</v>
      </c>
      <c r="B92" s="132" t="s">
        <v>1042</v>
      </c>
      <c r="C92" s="148">
        <v>4628515.4800000004</v>
      </c>
      <c r="D92" s="245">
        <f t="shared" si="1"/>
        <v>7.807395293388939E-3</v>
      </c>
      <c r="E92" s="244"/>
    </row>
    <row r="93" spans="1:5" x14ac:dyDescent="0.2">
      <c r="A93" s="132" t="s">
        <v>895</v>
      </c>
      <c r="B93" s="132" t="s">
        <v>474</v>
      </c>
      <c r="C93" s="148">
        <v>6751.95</v>
      </c>
      <c r="D93" s="245">
        <f t="shared" si="1"/>
        <v>1.1389211698433693E-5</v>
      </c>
      <c r="E93" s="244"/>
    </row>
    <row r="94" spans="1:5" x14ac:dyDescent="0.2">
      <c r="A94" s="132" t="s">
        <v>896</v>
      </c>
      <c r="B94" s="132" t="s">
        <v>474</v>
      </c>
      <c r="C94" s="148">
        <v>2217.19</v>
      </c>
      <c r="D94" s="245">
        <f t="shared" si="1"/>
        <v>3.7399634602818746E-6</v>
      </c>
      <c r="E94" s="244"/>
    </row>
    <row r="95" spans="1:5" x14ac:dyDescent="0.2">
      <c r="A95" s="132" t="s">
        <v>897</v>
      </c>
      <c r="B95" s="132" t="s">
        <v>474</v>
      </c>
      <c r="C95" s="148">
        <v>305222.61</v>
      </c>
      <c r="D95" s="245">
        <f t="shared" si="1"/>
        <v>5.1485051287975545E-4</v>
      </c>
      <c r="E95" s="244"/>
    </row>
    <row r="96" spans="1:5" x14ac:dyDescent="0.2">
      <c r="A96" s="132" t="s">
        <v>898</v>
      </c>
      <c r="B96" s="132" t="s">
        <v>474</v>
      </c>
      <c r="C96" s="148">
        <v>29580.29</v>
      </c>
      <c r="D96" s="245">
        <f t="shared" si="1"/>
        <v>4.9896131474768211E-5</v>
      </c>
      <c r="E96" s="244"/>
    </row>
    <row r="97" spans="1:5" x14ac:dyDescent="0.2">
      <c r="A97" s="132" t="s">
        <v>899</v>
      </c>
      <c r="B97" s="132" t="s">
        <v>474</v>
      </c>
      <c r="C97" s="148">
        <v>106059.22</v>
      </c>
      <c r="D97" s="245">
        <f t="shared" si="1"/>
        <v>1.7890104475755194E-4</v>
      </c>
      <c r="E97" s="244"/>
    </row>
    <row r="98" spans="1:5" x14ac:dyDescent="0.2">
      <c r="A98" s="132" t="s">
        <v>900</v>
      </c>
      <c r="B98" s="132" t="s">
        <v>474</v>
      </c>
      <c r="C98" s="148">
        <v>32465.95</v>
      </c>
      <c r="D98" s="245">
        <f t="shared" si="1"/>
        <v>5.4763672352544581E-5</v>
      </c>
      <c r="E98" s="244"/>
    </row>
    <row r="99" spans="1:5" x14ac:dyDescent="0.2">
      <c r="A99" s="132" t="s">
        <v>901</v>
      </c>
      <c r="B99" s="132" t="s">
        <v>474</v>
      </c>
      <c r="C99" s="148">
        <v>10849.02</v>
      </c>
      <c r="D99" s="245">
        <f t="shared" si="1"/>
        <v>1.8300162990031195E-5</v>
      </c>
      <c r="E99" s="244"/>
    </row>
    <row r="100" spans="1:5" x14ac:dyDescent="0.2">
      <c r="A100" s="132" t="s">
        <v>902</v>
      </c>
      <c r="B100" s="132" t="s">
        <v>474</v>
      </c>
      <c r="C100" s="148">
        <v>55964.85</v>
      </c>
      <c r="D100" s="245">
        <f t="shared" si="1"/>
        <v>9.4401694965319185E-5</v>
      </c>
      <c r="E100" s="244"/>
    </row>
    <row r="101" spans="1:5" x14ac:dyDescent="0.2">
      <c r="A101" s="132" t="s">
        <v>903</v>
      </c>
      <c r="B101" s="132" t="s">
        <v>475</v>
      </c>
      <c r="C101" s="148">
        <v>44779.53</v>
      </c>
      <c r="D101" s="245">
        <f t="shared" si="1"/>
        <v>7.5534260017678232E-5</v>
      </c>
      <c r="E101" s="244"/>
    </row>
    <row r="102" spans="1:5" x14ac:dyDescent="0.2">
      <c r="A102" s="132" t="s">
        <v>904</v>
      </c>
      <c r="B102" s="132" t="s">
        <v>1043</v>
      </c>
      <c r="C102" s="148">
        <v>10756.87</v>
      </c>
      <c r="D102" s="245">
        <f t="shared" si="1"/>
        <v>1.8144724063793488E-5</v>
      </c>
      <c r="E102" s="244"/>
    </row>
    <row r="103" spans="1:5" x14ac:dyDescent="0.2">
      <c r="A103" s="132" t="s">
        <v>905</v>
      </c>
      <c r="B103" s="132" t="s">
        <v>1044</v>
      </c>
      <c r="C103" s="148">
        <v>31900</v>
      </c>
      <c r="D103" s="245">
        <f t="shared" si="1"/>
        <v>5.3809026011749916E-5</v>
      </c>
      <c r="E103" s="244"/>
    </row>
    <row r="104" spans="1:5" x14ac:dyDescent="0.2">
      <c r="A104" s="132" t="s">
        <v>906</v>
      </c>
      <c r="B104" s="132" t="s">
        <v>1045</v>
      </c>
      <c r="C104" s="148">
        <v>11208.45</v>
      </c>
      <c r="D104" s="245">
        <f t="shared" si="1"/>
        <v>1.8906450708507786E-5</v>
      </c>
      <c r="E104" s="244"/>
    </row>
    <row r="105" spans="1:5" x14ac:dyDescent="0.2">
      <c r="A105" s="132" t="s">
        <v>907</v>
      </c>
      <c r="B105" s="132" t="s">
        <v>1046</v>
      </c>
      <c r="C105" s="148">
        <v>18344.419999999998</v>
      </c>
      <c r="D105" s="245">
        <f t="shared" si="1"/>
        <v>3.0943428619136845E-5</v>
      </c>
      <c r="E105" s="244"/>
    </row>
    <row r="106" spans="1:5" x14ac:dyDescent="0.2">
      <c r="A106" s="132" t="s">
        <v>908</v>
      </c>
      <c r="B106" s="132" t="s">
        <v>1047</v>
      </c>
      <c r="C106" s="148">
        <v>45818.68</v>
      </c>
      <c r="D106" s="245">
        <f t="shared" si="1"/>
        <v>7.7287101691035916E-5</v>
      </c>
      <c r="E106" s="244"/>
    </row>
    <row r="107" spans="1:5" x14ac:dyDescent="0.2">
      <c r="A107" s="132" t="s">
        <v>909</v>
      </c>
      <c r="B107" s="132" t="s">
        <v>1048</v>
      </c>
      <c r="C107" s="148">
        <v>25501.97</v>
      </c>
      <c r="D107" s="245">
        <f t="shared" si="1"/>
        <v>4.301680774548169E-5</v>
      </c>
      <c r="E107" s="244"/>
    </row>
    <row r="108" spans="1:5" x14ac:dyDescent="0.2">
      <c r="A108" s="132" t="s">
        <v>910</v>
      </c>
      <c r="B108" s="132" t="s">
        <v>1048</v>
      </c>
      <c r="C108" s="148">
        <v>2233697.21</v>
      </c>
      <c r="D108" s="245">
        <f t="shared" si="1"/>
        <v>3.7678078769674988E-3</v>
      </c>
      <c r="E108" s="244"/>
    </row>
    <row r="109" spans="1:5" x14ac:dyDescent="0.2">
      <c r="A109" s="132" t="s">
        <v>911</v>
      </c>
      <c r="B109" s="132" t="s">
        <v>1049</v>
      </c>
      <c r="C109" s="148">
        <v>22170.68</v>
      </c>
      <c r="D109" s="245">
        <f t="shared" si="1"/>
        <v>3.7397576702764375E-5</v>
      </c>
      <c r="E109" s="244"/>
    </row>
    <row r="110" spans="1:5" x14ac:dyDescent="0.2">
      <c r="A110" s="132" t="s">
        <v>912</v>
      </c>
      <c r="B110" s="132" t="s">
        <v>1050</v>
      </c>
      <c r="C110" s="148">
        <v>215653.05</v>
      </c>
      <c r="D110" s="245">
        <f t="shared" si="1"/>
        <v>3.6376428140950484E-4</v>
      </c>
      <c r="E110" s="244"/>
    </row>
    <row r="111" spans="1:5" x14ac:dyDescent="0.2">
      <c r="A111" s="132" t="s">
        <v>913</v>
      </c>
      <c r="B111" s="132" t="s">
        <v>1051</v>
      </c>
      <c r="C111" s="148">
        <v>25900.95</v>
      </c>
      <c r="D111" s="245">
        <f t="shared" si="1"/>
        <v>4.3689808535392916E-5</v>
      </c>
      <c r="E111" s="244"/>
    </row>
    <row r="112" spans="1:5" x14ac:dyDescent="0.2">
      <c r="A112" s="132" t="s">
        <v>914</v>
      </c>
      <c r="B112" s="132" t="s">
        <v>1052</v>
      </c>
      <c r="C112" s="148">
        <v>666801.56999999995</v>
      </c>
      <c r="D112" s="245">
        <f t="shared" si="1"/>
        <v>1.1247631042258833E-3</v>
      </c>
      <c r="E112" s="244"/>
    </row>
    <row r="113" spans="1:5" x14ac:dyDescent="0.2">
      <c r="A113" s="132" t="s">
        <v>915</v>
      </c>
      <c r="B113" s="132" t="s">
        <v>1052</v>
      </c>
      <c r="C113" s="148">
        <v>23045.69</v>
      </c>
      <c r="D113" s="245">
        <f t="shared" si="1"/>
        <v>3.887354647864341E-5</v>
      </c>
      <c r="E113" s="244"/>
    </row>
    <row r="114" spans="1:5" x14ac:dyDescent="0.2">
      <c r="A114" s="132" t="s">
        <v>916</v>
      </c>
      <c r="B114" s="132" t="s">
        <v>1053</v>
      </c>
      <c r="C114" s="148">
        <v>3964.3</v>
      </c>
      <c r="D114" s="245">
        <f t="shared" si="1"/>
        <v>6.6869944143692851E-6</v>
      </c>
      <c r="E114" s="244"/>
    </row>
    <row r="115" spans="1:5" x14ac:dyDescent="0.2">
      <c r="A115" s="132" t="s">
        <v>917</v>
      </c>
      <c r="B115" s="132" t="s">
        <v>1054</v>
      </c>
      <c r="C115" s="148">
        <v>2102.87</v>
      </c>
      <c r="D115" s="245">
        <f t="shared" si="1"/>
        <v>3.5471281043676654E-6</v>
      </c>
      <c r="E115" s="244"/>
    </row>
    <row r="116" spans="1:5" x14ac:dyDescent="0.2">
      <c r="A116" s="132" t="s">
        <v>918</v>
      </c>
      <c r="B116" s="132" t="s">
        <v>1055</v>
      </c>
      <c r="C116" s="148">
        <v>24583</v>
      </c>
      <c r="D116" s="245">
        <f t="shared" si="1"/>
        <v>4.1466686095512481E-5</v>
      </c>
      <c r="E116" s="244"/>
    </row>
    <row r="117" spans="1:5" x14ac:dyDescent="0.2">
      <c r="A117" s="132" t="s">
        <v>919</v>
      </c>
      <c r="B117" s="132" t="s">
        <v>1056</v>
      </c>
      <c r="C117" s="148">
        <v>1776333.45</v>
      </c>
      <c r="D117" s="245">
        <f t="shared" si="1"/>
        <v>2.9963251666643093E-3</v>
      </c>
      <c r="E117" s="244"/>
    </row>
    <row r="118" spans="1:5" x14ac:dyDescent="0.2">
      <c r="A118" s="132" t="s">
        <v>920</v>
      </c>
      <c r="B118" s="132" t="s">
        <v>476</v>
      </c>
      <c r="C118" s="148">
        <v>221973.66</v>
      </c>
      <c r="D118" s="245">
        <f t="shared" si="1"/>
        <v>3.7442590736248686E-4</v>
      </c>
      <c r="E118" s="244"/>
    </row>
    <row r="119" spans="1:5" x14ac:dyDescent="0.2">
      <c r="A119" s="132" t="s">
        <v>921</v>
      </c>
      <c r="B119" s="132" t="s">
        <v>1057</v>
      </c>
      <c r="C119" s="148">
        <v>55694.28</v>
      </c>
      <c r="D119" s="245">
        <f t="shared" si="1"/>
        <v>9.3945296590146793E-5</v>
      </c>
      <c r="E119" s="244"/>
    </row>
    <row r="120" spans="1:5" x14ac:dyDescent="0.2">
      <c r="A120" s="132" t="s">
        <v>922</v>
      </c>
      <c r="B120" s="132" t="s">
        <v>1058</v>
      </c>
      <c r="C120" s="148">
        <v>104691.58</v>
      </c>
      <c r="D120" s="245">
        <f t="shared" si="1"/>
        <v>1.765941050605391E-4</v>
      </c>
      <c r="E120" s="244"/>
    </row>
    <row r="121" spans="1:5" x14ac:dyDescent="0.2">
      <c r="A121" s="132" t="s">
        <v>923</v>
      </c>
      <c r="B121" s="132" t="s">
        <v>1059</v>
      </c>
      <c r="C121" s="148">
        <v>593221.85</v>
      </c>
      <c r="D121" s="245">
        <f t="shared" si="1"/>
        <v>1.0006485880059062E-3</v>
      </c>
      <c r="E121" s="244"/>
    </row>
    <row r="122" spans="1:5" x14ac:dyDescent="0.2">
      <c r="A122" s="132" t="s">
        <v>924</v>
      </c>
      <c r="B122" s="132" t="s">
        <v>1060</v>
      </c>
      <c r="C122" s="148">
        <v>108201.25</v>
      </c>
      <c r="D122" s="245">
        <f t="shared" si="1"/>
        <v>1.8251422808005817E-4</v>
      </c>
      <c r="E122" s="244"/>
    </row>
    <row r="123" spans="1:5" x14ac:dyDescent="0.2">
      <c r="A123" s="132" t="s">
        <v>925</v>
      </c>
      <c r="B123" s="132" t="s">
        <v>1061</v>
      </c>
      <c r="C123" s="148">
        <v>17365.169999999998</v>
      </c>
      <c r="D123" s="245">
        <f t="shared" si="1"/>
        <v>2.9291626464841978E-5</v>
      </c>
      <c r="E123" s="244"/>
    </row>
    <row r="124" spans="1:5" x14ac:dyDescent="0.2">
      <c r="A124" s="132" t="s">
        <v>926</v>
      </c>
      <c r="B124" s="132" t="s">
        <v>1062</v>
      </c>
      <c r="C124" s="148">
        <v>2553.9899999999998</v>
      </c>
      <c r="D124" s="245">
        <f t="shared" si="1"/>
        <v>4.3080788195532648E-6</v>
      </c>
      <c r="E124" s="244"/>
    </row>
    <row r="125" spans="1:5" x14ac:dyDescent="0.2">
      <c r="A125" s="132" t="s">
        <v>927</v>
      </c>
      <c r="B125" s="132" t="s">
        <v>1062</v>
      </c>
      <c r="C125" s="148">
        <v>4853.93</v>
      </c>
      <c r="D125" s="245">
        <f t="shared" si="1"/>
        <v>8.1876252548342712E-6</v>
      </c>
      <c r="E125" s="244"/>
    </row>
    <row r="126" spans="1:5" x14ac:dyDescent="0.2">
      <c r="A126" s="132" t="s">
        <v>928</v>
      </c>
      <c r="B126" s="132" t="s">
        <v>1062</v>
      </c>
      <c r="C126" s="148">
        <v>23357.96</v>
      </c>
      <c r="D126" s="245">
        <f t="shared" si="1"/>
        <v>3.9400284552395422E-5</v>
      </c>
      <c r="E126" s="244"/>
    </row>
    <row r="127" spans="1:5" x14ac:dyDescent="0.2">
      <c r="A127" s="132" t="s">
        <v>929</v>
      </c>
      <c r="B127" s="132" t="s">
        <v>1063</v>
      </c>
      <c r="C127" s="148">
        <v>15120.04</v>
      </c>
      <c r="D127" s="245">
        <f t="shared" si="1"/>
        <v>2.5504533719708438E-5</v>
      </c>
      <c r="E127" s="244"/>
    </row>
    <row r="128" spans="1:5" x14ac:dyDescent="0.2">
      <c r="A128" s="132" t="s">
        <v>930</v>
      </c>
      <c r="B128" s="132" t="s">
        <v>1064</v>
      </c>
      <c r="C128" s="148">
        <v>31237.93</v>
      </c>
      <c r="D128" s="245">
        <f t="shared" si="1"/>
        <v>5.2692244135524232E-5</v>
      </c>
      <c r="E128" s="244"/>
    </row>
    <row r="129" spans="1:5" x14ac:dyDescent="0.2">
      <c r="A129" s="132" t="s">
        <v>931</v>
      </c>
      <c r="B129" s="132" t="s">
        <v>479</v>
      </c>
      <c r="C129" s="148">
        <v>2070784.44</v>
      </c>
      <c r="D129" s="245">
        <f t="shared" si="1"/>
        <v>3.4930060751312531E-3</v>
      </c>
      <c r="E129" s="244"/>
    </row>
    <row r="130" spans="1:5" x14ac:dyDescent="0.2">
      <c r="A130" s="132" t="s">
        <v>932</v>
      </c>
      <c r="B130" s="132" t="s">
        <v>1065</v>
      </c>
      <c r="C130" s="148">
        <v>1508</v>
      </c>
      <c r="D130" s="245">
        <f t="shared" si="1"/>
        <v>2.5436994114645412E-6</v>
      </c>
      <c r="E130" s="244"/>
    </row>
    <row r="131" spans="1:5" x14ac:dyDescent="0.2">
      <c r="A131" s="132" t="s">
        <v>933</v>
      </c>
      <c r="B131" s="132" t="s">
        <v>1065</v>
      </c>
      <c r="C131" s="148">
        <v>4872</v>
      </c>
      <c r="D131" s="245">
        <f t="shared" si="1"/>
        <v>8.218105790885441E-6</v>
      </c>
      <c r="E131" s="244"/>
    </row>
    <row r="132" spans="1:5" x14ac:dyDescent="0.2">
      <c r="A132" s="132" t="s">
        <v>934</v>
      </c>
      <c r="B132" s="132" t="s">
        <v>1066</v>
      </c>
      <c r="C132" s="148">
        <v>98154.4</v>
      </c>
      <c r="D132" s="245">
        <f t="shared" si="1"/>
        <v>1.6556716811184029E-4</v>
      </c>
      <c r="E132" s="244"/>
    </row>
    <row r="133" spans="1:5" x14ac:dyDescent="0.2">
      <c r="A133" s="132" t="s">
        <v>935</v>
      </c>
      <c r="B133" s="132" t="s">
        <v>481</v>
      </c>
      <c r="C133" s="148">
        <v>757108.16</v>
      </c>
      <c r="D133" s="245">
        <f t="shared" si="1"/>
        <v>1.2770925603494707E-3</v>
      </c>
      <c r="E133" s="244"/>
    </row>
    <row r="134" spans="1:5" x14ac:dyDescent="0.2">
      <c r="A134" s="132" t="s">
        <v>936</v>
      </c>
      <c r="B134" s="132" t="s">
        <v>757</v>
      </c>
      <c r="C134" s="148">
        <v>27722.51</v>
      </c>
      <c r="D134" s="245">
        <f t="shared" si="1"/>
        <v>4.6762421996896456E-5</v>
      </c>
      <c r="E134" s="244"/>
    </row>
    <row r="135" spans="1:5" x14ac:dyDescent="0.2">
      <c r="A135" s="132" t="s">
        <v>937</v>
      </c>
      <c r="B135" s="132" t="s">
        <v>1067</v>
      </c>
      <c r="C135" s="148">
        <v>859857.23</v>
      </c>
      <c r="D135" s="245">
        <f t="shared" si="1"/>
        <v>1.4504100330865587E-3</v>
      </c>
      <c r="E135" s="244"/>
    </row>
    <row r="136" spans="1:5" x14ac:dyDescent="0.2">
      <c r="A136" s="132" t="s">
        <v>938</v>
      </c>
      <c r="B136" s="132" t="s">
        <v>482</v>
      </c>
      <c r="C136" s="148">
        <v>29572.54</v>
      </c>
      <c r="D136" s="245">
        <f t="shared" si="1"/>
        <v>4.9883058749013002E-5</v>
      </c>
      <c r="E136" s="244"/>
    </row>
    <row r="137" spans="1:5" x14ac:dyDescent="0.2">
      <c r="A137" s="132" t="s">
        <v>939</v>
      </c>
      <c r="B137" s="132" t="s">
        <v>1068</v>
      </c>
      <c r="C137" s="148">
        <v>1098798.3600000001</v>
      </c>
      <c r="D137" s="245">
        <f t="shared" ref="D137:D163" si="2">+C137/$C$166</f>
        <v>1.8534567252322305E-3</v>
      </c>
      <c r="E137" s="244"/>
    </row>
    <row r="138" spans="1:5" x14ac:dyDescent="0.2">
      <c r="A138" s="132" t="s">
        <v>940</v>
      </c>
      <c r="B138" s="132" t="s">
        <v>1068</v>
      </c>
      <c r="C138" s="148">
        <v>240232.13</v>
      </c>
      <c r="D138" s="245">
        <f t="shared" si="2"/>
        <v>4.0522435523599018E-4</v>
      </c>
      <c r="E138" s="244"/>
    </row>
    <row r="139" spans="1:5" x14ac:dyDescent="0.2">
      <c r="A139" s="132" t="s">
        <v>941</v>
      </c>
      <c r="B139" s="132" t="s">
        <v>483</v>
      </c>
      <c r="C139" s="148">
        <v>3876.51</v>
      </c>
      <c r="D139" s="245">
        <f t="shared" si="2"/>
        <v>6.5389099506209616E-6</v>
      </c>
      <c r="E139" s="244"/>
    </row>
    <row r="140" spans="1:5" x14ac:dyDescent="0.2">
      <c r="A140" s="132" t="s">
        <v>942</v>
      </c>
      <c r="B140" s="132" t="s">
        <v>1069</v>
      </c>
      <c r="C140" s="148">
        <v>932749.8</v>
      </c>
      <c r="D140" s="245">
        <f t="shared" si="2"/>
        <v>1.5733654624029633E-3</v>
      </c>
      <c r="E140" s="244"/>
    </row>
    <row r="141" spans="1:5" x14ac:dyDescent="0.2">
      <c r="A141" s="132" t="s">
        <v>943</v>
      </c>
      <c r="B141" s="132" t="s">
        <v>1070</v>
      </c>
      <c r="C141" s="148">
        <v>31158346.399999999</v>
      </c>
      <c r="D141" s="245">
        <f t="shared" si="2"/>
        <v>5.2558002254567845E-2</v>
      </c>
      <c r="E141" s="244"/>
    </row>
    <row r="142" spans="1:5" x14ac:dyDescent="0.2">
      <c r="A142" s="132" t="s">
        <v>944</v>
      </c>
      <c r="B142" s="132" t="s">
        <v>1071</v>
      </c>
      <c r="C142" s="148">
        <v>30680915.460000001</v>
      </c>
      <c r="D142" s="245">
        <f t="shared" si="2"/>
        <v>5.1752670158352353E-2</v>
      </c>
      <c r="E142" s="244"/>
    </row>
    <row r="143" spans="1:5" x14ac:dyDescent="0.2">
      <c r="A143" s="132" t="s">
        <v>945</v>
      </c>
      <c r="B143" s="132" t="s">
        <v>1072</v>
      </c>
      <c r="C143" s="148">
        <v>3721470.77</v>
      </c>
      <c r="D143" s="245">
        <f t="shared" si="2"/>
        <v>6.2773892622224759E-3</v>
      </c>
      <c r="E143" s="244"/>
    </row>
    <row r="144" spans="1:5" x14ac:dyDescent="0.2">
      <c r="A144" s="132" t="s">
        <v>946</v>
      </c>
      <c r="B144" s="132" t="s">
        <v>1073</v>
      </c>
      <c r="C144" s="148">
        <v>55995993.259999998</v>
      </c>
      <c r="D144" s="245">
        <f t="shared" si="2"/>
        <v>9.4454227519784092E-2</v>
      </c>
      <c r="E144" s="244"/>
    </row>
    <row r="145" spans="1:5" x14ac:dyDescent="0.2">
      <c r="A145" s="132" t="s">
        <v>947</v>
      </c>
      <c r="B145" s="132" t="s">
        <v>1074</v>
      </c>
      <c r="C145" s="148">
        <v>12973398.890000001</v>
      </c>
      <c r="D145" s="245">
        <f t="shared" si="2"/>
        <v>2.1883572361530327E-2</v>
      </c>
      <c r="E145" s="244"/>
    </row>
    <row r="146" spans="1:5" x14ac:dyDescent="0.2">
      <c r="A146" s="132" t="s">
        <v>948</v>
      </c>
      <c r="B146" s="132" t="s">
        <v>1075</v>
      </c>
      <c r="C146" s="148">
        <v>20909.98</v>
      </c>
      <c r="D146" s="245">
        <f t="shared" si="2"/>
        <v>3.5271023753140136E-5</v>
      </c>
      <c r="E146" s="244"/>
    </row>
    <row r="147" spans="1:5" x14ac:dyDescent="0.2">
      <c r="A147" s="132" t="s">
        <v>949</v>
      </c>
      <c r="B147" s="132" t="s">
        <v>1076</v>
      </c>
      <c r="C147" s="148">
        <v>1723784.04</v>
      </c>
      <c r="D147" s="245">
        <f t="shared" si="2"/>
        <v>2.9076846472413593E-3</v>
      </c>
      <c r="E147" s="244"/>
    </row>
    <row r="148" spans="1:5" x14ac:dyDescent="0.2">
      <c r="A148" s="132" t="s">
        <v>950</v>
      </c>
      <c r="B148" s="132" t="s">
        <v>1077</v>
      </c>
      <c r="C148" s="148">
        <v>19793.18</v>
      </c>
      <c r="D148" s="245">
        <f t="shared" si="2"/>
        <v>3.3387201801731918E-5</v>
      </c>
      <c r="E148" s="244"/>
    </row>
    <row r="149" spans="1:5" x14ac:dyDescent="0.2">
      <c r="A149" s="132" t="s">
        <v>951</v>
      </c>
      <c r="B149" s="132" t="s">
        <v>1078</v>
      </c>
      <c r="C149" s="148">
        <v>5599721.9800000004</v>
      </c>
      <c r="D149" s="245">
        <f t="shared" si="2"/>
        <v>9.4456296451532213E-3</v>
      </c>
      <c r="E149" s="244"/>
    </row>
    <row r="150" spans="1:5" x14ac:dyDescent="0.2">
      <c r="A150" s="132" t="s">
        <v>952</v>
      </c>
      <c r="B150" s="132" t="s">
        <v>1079</v>
      </c>
      <c r="C150" s="148">
        <v>7306754.04</v>
      </c>
      <c r="D150" s="245">
        <f t="shared" si="2"/>
        <v>1.2325056996859523E-2</v>
      </c>
      <c r="E150" s="244"/>
    </row>
    <row r="151" spans="1:5" x14ac:dyDescent="0.2">
      <c r="A151" s="132" t="s">
        <v>953</v>
      </c>
      <c r="B151" s="132" t="s">
        <v>1080</v>
      </c>
      <c r="C151" s="148">
        <v>8253307.8300000001</v>
      </c>
      <c r="D151" s="245">
        <f t="shared" si="2"/>
        <v>1.3921707075468628E-2</v>
      </c>
      <c r="E151" s="244"/>
    </row>
    <row r="152" spans="1:5" x14ac:dyDescent="0.2">
      <c r="A152" s="132" t="s">
        <v>954</v>
      </c>
      <c r="B152" s="132" t="s">
        <v>1081</v>
      </c>
      <c r="C152" s="148">
        <v>6751624.6900000004</v>
      </c>
      <c r="D152" s="245">
        <f t="shared" si="2"/>
        <v>1.1388662964444607E-2</v>
      </c>
      <c r="E152" s="244"/>
    </row>
    <row r="153" spans="1:5" x14ac:dyDescent="0.2">
      <c r="A153" s="132" t="s">
        <v>955</v>
      </c>
      <c r="B153" s="132" t="s">
        <v>1082</v>
      </c>
      <c r="C153" s="148">
        <v>31290888.620000001</v>
      </c>
      <c r="D153" s="245">
        <f t="shared" si="2"/>
        <v>5.2781574911735088E-2</v>
      </c>
      <c r="E153" s="244"/>
    </row>
    <row r="154" spans="1:5" x14ac:dyDescent="0.2">
      <c r="A154" s="132" t="s">
        <v>956</v>
      </c>
      <c r="B154" s="132" t="s">
        <v>1083</v>
      </c>
      <c r="C154" s="148">
        <v>26380.81</v>
      </c>
      <c r="D154" s="245">
        <f t="shared" si="2"/>
        <v>4.4499237978088789E-5</v>
      </c>
      <c r="E154" s="244"/>
    </row>
    <row r="155" spans="1:5" x14ac:dyDescent="0.2">
      <c r="A155" s="132" t="s">
        <v>957</v>
      </c>
      <c r="B155" s="132" t="s">
        <v>1084</v>
      </c>
      <c r="C155" s="148">
        <v>464.6</v>
      </c>
      <c r="D155" s="245">
        <f t="shared" si="2"/>
        <v>7.8368882398304104E-7</v>
      </c>
      <c r="E155" s="244"/>
    </row>
    <row r="156" spans="1:5" x14ac:dyDescent="0.2">
      <c r="A156" s="132" t="s">
        <v>958</v>
      </c>
      <c r="B156" s="132" t="s">
        <v>1085</v>
      </c>
      <c r="C156" s="148">
        <v>5799632.1900000004</v>
      </c>
      <c r="D156" s="245">
        <f t="shared" si="2"/>
        <v>9.7828388517332953E-3</v>
      </c>
      <c r="E156" s="244"/>
    </row>
    <row r="157" spans="1:5" x14ac:dyDescent="0.2">
      <c r="A157" s="132" t="s">
        <v>959</v>
      </c>
      <c r="B157" s="132" t="s">
        <v>1086</v>
      </c>
      <c r="C157" s="148">
        <v>129287.7</v>
      </c>
      <c r="D157" s="245">
        <f t="shared" si="2"/>
        <v>2.1808292201565263E-4</v>
      </c>
      <c r="E157" s="244"/>
    </row>
    <row r="158" spans="1:5" x14ac:dyDescent="0.2">
      <c r="A158" s="132" t="s">
        <v>960</v>
      </c>
      <c r="B158" s="132" t="s">
        <v>1087</v>
      </c>
      <c r="C158" s="148">
        <v>211763.66</v>
      </c>
      <c r="D158" s="245">
        <f t="shared" si="2"/>
        <v>3.572036454320804E-4</v>
      </c>
      <c r="E158" s="244"/>
    </row>
    <row r="159" spans="1:5" x14ac:dyDescent="0.2">
      <c r="A159" s="132" t="s">
        <v>961</v>
      </c>
      <c r="B159" s="132" t="s">
        <v>1088</v>
      </c>
      <c r="C159" s="148">
        <v>37139.360000000001</v>
      </c>
      <c r="D159" s="245">
        <f t="shared" si="2"/>
        <v>6.2646795871465339E-5</v>
      </c>
      <c r="E159" s="244"/>
    </row>
    <row r="160" spans="1:5" x14ac:dyDescent="0.2">
      <c r="A160" s="132" t="s">
        <v>962</v>
      </c>
      <c r="B160" s="132" t="s">
        <v>1089</v>
      </c>
      <c r="C160" s="148">
        <v>39796660.700000003</v>
      </c>
      <c r="D160" s="245">
        <f t="shared" si="2"/>
        <v>6.7129139523106132E-2</v>
      </c>
      <c r="E160" s="244"/>
    </row>
    <row r="161" spans="1:5" x14ac:dyDescent="0.2">
      <c r="A161" s="132" t="s">
        <v>963</v>
      </c>
      <c r="B161" s="132" t="s">
        <v>1090</v>
      </c>
      <c r="C161" s="148">
        <v>38738290.469999999</v>
      </c>
      <c r="D161" s="245">
        <f t="shared" si="2"/>
        <v>6.534387710191078E-2</v>
      </c>
      <c r="E161" s="244"/>
    </row>
    <row r="162" spans="1:5" x14ac:dyDescent="0.2">
      <c r="A162" s="132" t="s">
        <v>964</v>
      </c>
      <c r="B162" s="132" t="s">
        <v>1091</v>
      </c>
      <c r="C162" s="148">
        <v>1937126.6</v>
      </c>
      <c r="D162" s="245">
        <f t="shared" si="2"/>
        <v>3.2675515864405225E-3</v>
      </c>
      <c r="E162" s="244"/>
    </row>
    <row r="163" spans="1:5" x14ac:dyDescent="0.2">
      <c r="A163" s="132" t="s">
        <v>965</v>
      </c>
      <c r="B163" s="132" t="s">
        <v>1092</v>
      </c>
      <c r="C163" s="148">
        <v>158367909.94999999</v>
      </c>
      <c r="D163" s="245">
        <f t="shared" si="2"/>
        <v>0.26713551680018865</v>
      </c>
      <c r="E163" s="244"/>
    </row>
    <row r="164" spans="1:5" x14ac:dyDescent="0.2">
      <c r="A164" s="132"/>
      <c r="B164" s="132"/>
      <c r="C164" s="148"/>
      <c r="D164" s="245"/>
      <c r="E164" s="244"/>
    </row>
    <row r="165" spans="1:5" x14ac:dyDescent="0.2">
      <c r="A165" s="132"/>
      <c r="B165" s="132"/>
      <c r="C165" s="148"/>
      <c r="D165" s="245"/>
      <c r="E165" s="244"/>
    </row>
    <row r="166" spans="1:5" x14ac:dyDescent="0.2">
      <c r="A166" s="147"/>
      <c r="B166" s="147" t="s">
        <v>233</v>
      </c>
      <c r="C166" s="146">
        <f>SUM(C8:C165)</f>
        <v>592837342.81000018</v>
      </c>
      <c r="D166" s="370">
        <f>SUM(D8:D165)</f>
        <v>0.99999999999999978</v>
      </c>
      <c r="E166" s="206"/>
    </row>
    <row r="167" spans="1:5" x14ac:dyDescent="0.2">
      <c r="A167" s="243"/>
      <c r="B167" s="243"/>
      <c r="C167" s="242"/>
      <c r="D167" s="241"/>
      <c r="E167" s="240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E8" sqref="E8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5" width="17.7109375" style="6" customWidth="1"/>
    <col min="6" max="7" width="17.7109375" style="72" customWidth="1"/>
    <col min="8" max="16384" width="11.42578125" style="72"/>
  </cols>
  <sheetData>
    <row r="1" spans="1:7" s="11" customFormat="1" ht="11.25" customHeight="1" x14ac:dyDescent="0.2">
      <c r="A1" s="20" t="s">
        <v>43</v>
      </c>
      <c r="B1" s="20"/>
      <c r="C1" s="12"/>
      <c r="D1" s="12"/>
      <c r="E1" s="12"/>
      <c r="F1" s="254"/>
      <c r="G1" s="5"/>
    </row>
    <row r="2" spans="1:7" s="11" customFormat="1" ht="11.25" customHeight="1" x14ac:dyDescent="0.2">
      <c r="A2" s="20" t="s">
        <v>0</v>
      </c>
      <c r="B2" s="20"/>
      <c r="C2" s="12"/>
      <c r="D2" s="12"/>
      <c r="E2" s="12"/>
    </row>
    <row r="3" spans="1:7" s="11" customFormat="1" x14ac:dyDescent="0.2">
      <c r="C3" s="12"/>
      <c r="D3" s="12"/>
      <c r="E3" s="12"/>
    </row>
    <row r="4" spans="1:7" s="11" customFormat="1" x14ac:dyDescent="0.2">
      <c r="C4" s="12"/>
      <c r="D4" s="12"/>
      <c r="E4" s="12"/>
    </row>
    <row r="5" spans="1:7" s="11" customFormat="1" ht="11.25" customHeight="1" x14ac:dyDescent="0.2">
      <c r="A5" s="111" t="s">
        <v>241</v>
      </c>
      <c r="B5" s="111"/>
      <c r="C5" s="12"/>
      <c r="D5" s="12"/>
      <c r="E5" s="12"/>
      <c r="G5" s="84" t="s">
        <v>240</v>
      </c>
    </row>
    <row r="6" spans="1:7" s="23" customFormat="1" x14ac:dyDescent="0.2">
      <c r="A6" s="175"/>
      <c r="B6" s="175"/>
      <c r="C6" s="22"/>
      <c r="D6" s="231"/>
      <c r="E6" s="231"/>
    </row>
    <row r="7" spans="1:7" ht="15" customHeight="1" x14ac:dyDescent="0.2">
      <c r="A7" s="122" t="s">
        <v>45</v>
      </c>
      <c r="B7" s="121" t="s">
        <v>46</v>
      </c>
      <c r="C7" s="187" t="s">
        <v>47</v>
      </c>
      <c r="D7" s="187" t="s">
        <v>48</v>
      </c>
      <c r="E7" s="253" t="s">
        <v>239</v>
      </c>
      <c r="F7" s="210" t="s">
        <v>114</v>
      </c>
      <c r="G7" s="210" t="s">
        <v>211</v>
      </c>
    </row>
    <row r="8" spans="1:7" x14ac:dyDescent="0.2">
      <c r="A8" s="132" t="s">
        <v>1093</v>
      </c>
      <c r="B8" s="132" t="s">
        <v>1094</v>
      </c>
      <c r="C8" s="148">
        <v>-3543641521.8200002</v>
      </c>
      <c r="D8" s="148">
        <v>-3543641521.8200002</v>
      </c>
      <c r="E8" s="148"/>
      <c r="F8" s="209"/>
      <c r="G8" s="181"/>
    </row>
    <row r="9" spans="1:7" x14ac:dyDescent="0.2">
      <c r="A9" s="132"/>
      <c r="B9" s="132"/>
      <c r="C9" s="148"/>
      <c r="D9" s="148"/>
      <c r="E9" s="148"/>
      <c r="F9" s="148"/>
      <c r="G9" s="181"/>
    </row>
    <row r="10" spans="1:7" x14ac:dyDescent="0.2">
      <c r="A10" s="132"/>
      <c r="B10" s="132"/>
      <c r="C10" s="148"/>
      <c r="D10" s="148"/>
      <c r="E10" s="148"/>
      <c r="F10" s="181"/>
      <c r="G10" s="181"/>
    </row>
    <row r="11" spans="1:7" x14ac:dyDescent="0.2">
      <c r="A11" s="132"/>
      <c r="B11" s="132"/>
      <c r="C11" s="148"/>
      <c r="D11" s="148"/>
      <c r="E11" s="148"/>
      <c r="F11" s="181"/>
      <c r="G11" s="181"/>
    </row>
    <row r="12" spans="1:7" x14ac:dyDescent="0.2">
      <c r="A12" s="132"/>
      <c r="B12" s="132"/>
      <c r="C12" s="148"/>
      <c r="D12" s="148"/>
      <c r="E12" s="148"/>
      <c r="F12" s="181"/>
      <c r="G12" s="181"/>
    </row>
    <row r="13" spans="1:7" x14ac:dyDescent="0.2">
      <c r="A13" s="132"/>
      <c r="B13" s="132"/>
      <c r="C13" s="148"/>
      <c r="D13" s="148"/>
      <c r="E13" s="148"/>
      <c r="F13" s="181"/>
      <c r="G13" s="181"/>
    </row>
    <row r="14" spans="1:7" x14ac:dyDescent="0.2">
      <c r="A14" s="178"/>
      <c r="B14" s="147" t="s">
        <v>238</v>
      </c>
      <c r="C14" s="133">
        <f>SUM(C8:C13)</f>
        <v>-3543641521.8200002</v>
      </c>
      <c r="D14" s="133">
        <f>SUM(D8:D13)</f>
        <v>-3543641521.8200002</v>
      </c>
      <c r="E14" s="113">
        <f>SUM(E8:E13)</f>
        <v>0</v>
      </c>
      <c r="F14" s="252"/>
      <c r="G14" s="252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zoomScaleSheetLayoutView="100" workbookViewId="0">
      <selection activeCell="E9" sqref="E9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5" width="17.7109375" style="6" customWidth="1"/>
    <col min="6" max="6" width="17.7109375" style="72" customWidth="1"/>
    <col min="7" max="16384" width="11.42578125" style="72"/>
  </cols>
  <sheetData>
    <row r="1" spans="1:6" s="11" customFormat="1" x14ac:dyDescent="0.2">
      <c r="A1" s="20" t="s">
        <v>43</v>
      </c>
      <c r="B1" s="20"/>
      <c r="C1" s="12"/>
      <c r="D1" s="12"/>
      <c r="E1" s="12"/>
      <c r="F1" s="5"/>
    </row>
    <row r="2" spans="1:6" s="11" customFormat="1" x14ac:dyDescent="0.2">
      <c r="A2" s="20" t="s">
        <v>0</v>
      </c>
      <c r="B2" s="20"/>
      <c r="C2" s="12"/>
      <c r="D2" s="12"/>
      <c r="E2" s="12"/>
    </row>
    <row r="3" spans="1:6" s="11" customFormat="1" x14ac:dyDescent="0.2">
      <c r="C3" s="12"/>
      <c r="D3" s="12"/>
      <c r="E3" s="12"/>
    </row>
    <row r="4" spans="1:6" s="11" customFormat="1" x14ac:dyDescent="0.2">
      <c r="C4" s="12"/>
      <c r="D4" s="12"/>
      <c r="E4" s="12"/>
    </row>
    <row r="5" spans="1:6" s="11" customFormat="1" ht="11.25" customHeight="1" x14ac:dyDescent="0.2">
      <c r="A5" s="111" t="s">
        <v>244</v>
      </c>
      <c r="B5" s="111"/>
      <c r="C5" s="12"/>
      <c r="D5" s="12"/>
      <c r="E5" s="12"/>
      <c r="F5" s="84" t="s">
        <v>243</v>
      </c>
    </row>
    <row r="6" spans="1:6" s="23" customFormat="1" x14ac:dyDescent="0.2">
      <c r="A6" s="175"/>
      <c r="B6" s="175"/>
      <c r="C6" s="22"/>
      <c r="D6" s="231"/>
      <c r="E6" s="231"/>
    </row>
    <row r="7" spans="1:6" ht="15" customHeight="1" x14ac:dyDescent="0.2">
      <c r="A7" s="122" t="s">
        <v>45</v>
      </c>
      <c r="B7" s="121" t="s">
        <v>46</v>
      </c>
      <c r="C7" s="187" t="s">
        <v>47</v>
      </c>
      <c r="D7" s="187" t="s">
        <v>48</v>
      </c>
      <c r="E7" s="253" t="s">
        <v>239</v>
      </c>
      <c r="F7" s="253" t="s">
        <v>211</v>
      </c>
    </row>
    <row r="8" spans="1:6" x14ac:dyDescent="0.2">
      <c r="A8" s="132" t="s">
        <v>1095</v>
      </c>
      <c r="B8" s="132" t="s">
        <v>1098</v>
      </c>
      <c r="C8" s="148">
        <v>-3042640755.5799999</v>
      </c>
      <c r="D8" s="148">
        <v>-3042640755.5799999</v>
      </c>
      <c r="E8" s="148"/>
      <c r="F8" s="255"/>
    </row>
    <row r="9" spans="1:6" ht="33.75" x14ac:dyDescent="0.2">
      <c r="A9" s="132" t="s">
        <v>1096</v>
      </c>
      <c r="B9" s="132" t="s">
        <v>1099</v>
      </c>
      <c r="C9" s="148">
        <v>-183043816.38</v>
      </c>
      <c r="D9" s="148">
        <v>-182373525.44</v>
      </c>
      <c r="E9" s="148" t="s">
        <v>1101</v>
      </c>
      <c r="F9" s="255"/>
    </row>
    <row r="10" spans="1:6" x14ac:dyDescent="0.2">
      <c r="A10" s="132" t="s">
        <v>1097</v>
      </c>
      <c r="B10" s="132" t="s">
        <v>1100</v>
      </c>
      <c r="C10" s="148">
        <v>12109035.49</v>
      </c>
      <c r="D10" s="148">
        <v>12109035.49</v>
      </c>
      <c r="E10" s="148"/>
      <c r="F10" s="255"/>
    </row>
    <row r="11" spans="1:6" x14ac:dyDescent="0.2">
      <c r="A11" s="132"/>
      <c r="B11" s="132"/>
      <c r="C11" s="148"/>
      <c r="D11" s="148"/>
      <c r="E11" s="148"/>
      <c r="F11" s="255"/>
    </row>
    <row r="12" spans="1:6" x14ac:dyDescent="0.2">
      <c r="A12" s="132"/>
      <c r="B12" s="132"/>
      <c r="C12" s="148"/>
      <c r="D12" s="148"/>
      <c r="E12" s="148"/>
      <c r="F12" s="255"/>
    </row>
    <row r="13" spans="1:6" x14ac:dyDescent="0.2">
      <c r="A13" s="132"/>
      <c r="B13" s="132"/>
      <c r="C13" s="148"/>
      <c r="D13" s="148"/>
      <c r="E13" s="148"/>
      <c r="F13" s="255"/>
    </row>
    <row r="14" spans="1:6" x14ac:dyDescent="0.2">
      <c r="A14" s="132"/>
      <c r="B14" s="132"/>
      <c r="C14" s="148"/>
      <c r="D14" s="148"/>
      <c r="E14" s="148"/>
      <c r="F14" s="255"/>
    </row>
    <row r="15" spans="1:6" x14ac:dyDescent="0.2">
      <c r="A15" s="132"/>
      <c r="B15" s="132"/>
      <c r="C15" s="148"/>
      <c r="D15" s="148"/>
      <c r="E15" s="148"/>
      <c r="F15" s="255"/>
    </row>
    <row r="16" spans="1:6" x14ac:dyDescent="0.2">
      <c r="A16" s="132"/>
      <c r="B16" s="132"/>
      <c r="C16" s="148"/>
      <c r="D16" s="148"/>
      <c r="E16" s="148"/>
      <c r="F16" s="255"/>
    </row>
    <row r="17" spans="1:6" x14ac:dyDescent="0.2">
      <c r="A17" s="132"/>
      <c r="B17" s="132"/>
      <c r="C17" s="148"/>
      <c r="D17" s="148"/>
      <c r="E17" s="148"/>
      <c r="F17" s="255"/>
    </row>
    <row r="18" spans="1:6" x14ac:dyDescent="0.2">
      <c r="A18" s="132"/>
      <c r="B18" s="132"/>
      <c r="C18" s="148"/>
      <c r="D18" s="148"/>
      <c r="E18" s="148"/>
      <c r="F18" s="255"/>
    </row>
    <row r="19" spans="1:6" x14ac:dyDescent="0.2">
      <c r="A19" s="132"/>
      <c r="B19" s="132"/>
      <c r="C19" s="148"/>
      <c r="D19" s="148"/>
      <c r="E19" s="148"/>
      <c r="F19" s="255"/>
    </row>
    <row r="20" spans="1:6" x14ac:dyDescent="0.2">
      <c r="A20" s="132"/>
      <c r="B20" s="132"/>
      <c r="C20" s="148"/>
      <c r="D20" s="148"/>
      <c r="E20" s="148"/>
      <c r="F20" s="255"/>
    </row>
    <row r="21" spans="1:6" x14ac:dyDescent="0.2">
      <c r="A21" s="132"/>
      <c r="B21" s="132"/>
      <c r="C21" s="148"/>
      <c r="D21" s="148"/>
      <c r="E21" s="148"/>
      <c r="F21" s="255"/>
    </row>
    <row r="22" spans="1:6" x14ac:dyDescent="0.2">
      <c r="A22" s="132"/>
      <c r="B22" s="132"/>
      <c r="C22" s="148"/>
      <c r="D22" s="148"/>
      <c r="E22" s="148"/>
      <c r="F22" s="255"/>
    </row>
    <row r="23" spans="1:6" x14ac:dyDescent="0.2">
      <c r="A23" s="147"/>
      <c r="B23" s="147" t="s">
        <v>242</v>
      </c>
      <c r="C23" s="146">
        <f>SUM(C8:C22)</f>
        <v>-3213575536.4700003</v>
      </c>
      <c r="D23" s="146">
        <f>SUM(D8:D22)</f>
        <v>-3212905245.5300002</v>
      </c>
      <c r="E23" s="146">
        <f>SUM(E8:E22)</f>
        <v>0</v>
      </c>
      <c r="F23" s="147"/>
    </row>
  </sheetData>
  <protectedRanges>
    <protectedRange sqref="F23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Normal="100" zoomScaleSheetLayoutView="100" workbookViewId="0">
      <selection activeCell="C17" sqref="C17"/>
    </sheetView>
  </sheetViews>
  <sheetFormatPr baseColWidth="10" defaultRowHeight="11.25" x14ac:dyDescent="0.2"/>
  <cols>
    <col min="1" max="1" width="20.7109375" style="48" customWidth="1"/>
    <col min="2" max="2" width="50.7109375" style="48" customWidth="1"/>
    <col min="3" max="5" width="17.7109375" style="34" customWidth="1"/>
    <col min="6" max="16384" width="11.42578125" style="72"/>
  </cols>
  <sheetData>
    <row r="1" spans="1:5" s="11" customFormat="1" x14ac:dyDescent="0.2">
      <c r="A1" s="20" t="s">
        <v>43</v>
      </c>
      <c r="B1" s="20"/>
      <c r="C1" s="21"/>
      <c r="D1" s="21"/>
      <c r="E1" s="157"/>
    </row>
    <row r="2" spans="1:5" s="11" customFormat="1" x14ac:dyDescent="0.2">
      <c r="A2" s="20" t="s">
        <v>0</v>
      </c>
      <c r="B2" s="20"/>
      <c r="C2" s="21"/>
      <c r="D2" s="21"/>
      <c r="E2" s="21"/>
    </row>
    <row r="3" spans="1:5" s="11" customFormat="1" x14ac:dyDescent="0.2">
      <c r="C3" s="21"/>
      <c r="D3" s="21"/>
      <c r="E3" s="21"/>
    </row>
    <row r="4" spans="1:5" s="11" customFormat="1" x14ac:dyDescent="0.2">
      <c r="C4" s="21"/>
      <c r="D4" s="21"/>
      <c r="E4" s="21"/>
    </row>
    <row r="5" spans="1:5" s="11" customFormat="1" ht="11.25" customHeight="1" x14ac:dyDescent="0.2">
      <c r="A5" s="203" t="s">
        <v>247</v>
      </c>
      <c r="C5" s="21"/>
      <c r="D5" s="21"/>
      <c r="E5" s="261" t="s">
        <v>246</v>
      </c>
    </row>
    <row r="6" spans="1:5" s="23" customFormat="1" x14ac:dyDescent="0.2">
      <c r="A6" s="118"/>
      <c r="B6" s="118"/>
      <c r="C6" s="260"/>
      <c r="D6" s="259"/>
      <c r="E6" s="259"/>
    </row>
    <row r="7" spans="1:5" ht="15" customHeight="1" x14ac:dyDescent="0.2">
      <c r="A7" s="122" t="s">
        <v>45</v>
      </c>
      <c r="B7" s="121" t="s">
        <v>46</v>
      </c>
      <c r="C7" s="187" t="s">
        <v>47</v>
      </c>
      <c r="D7" s="187" t="s">
        <v>48</v>
      </c>
      <c r="E7" s="187" t="s">
        <v>49</v>
      </c>
    </row>
    <row r="8" spans="1:5" x14ac:dyDescent="0.2">
      <c r="A8" s="181">
        <v>1111</v>
      </c>
      <c r="B8" s="181" t="s">
        <v>1102</v>
      </c>
      <c r="C8" s="148">
        <v>4414</v>
      </c>
      <c r="D8" s="148">
        <v>1162446</v>
      </c>
      <c r="E8" s="148"/>
    </row>
    <row r="9" spans="1:5" x14ac:dyDescent="0.2">
      <c r="A9" s="181">
        <v>1112</v>
      </c>
      <c r="B9" s="181" t="s">
        <v>1103</v>
      </c>
      <c r="C9" s="148">
        <v>782710322</v>
      </c>
      <c r="D9" s="148">
        <v>927931408</v>
      </c>
      <c r="E9" s="148"/>
    </row>
    <row r="10" spans="1:5" x14ac:dyDescent="0.2">
      <c r="A10" s="181">
        <v>1113</v>
      </c>
      <c r="B10" s="181" t="s">
        <v>1104</v>
      </c>
      <c r="C10" s="148">
        <v>4790684</v>
      </c>
      <c r="D10" s="148">
        <v>-2422724</v>
      </c>
      <c r="E10" s="148"/>
    </row>
    <row r="11" spans="1:5" x14ac:dyDescent="0.2">
      <c r="A11" s="181">
        <v>1114</v>
      </c>
      <c r="B11" s="181" t="s">
        <v>1105</v>
      </c>
      <c r="C11" s="148">
        <v>30281485</v>
      </c>
      <c r="D11" s="148">
        <v>30281485</v>
      </c>
      <c r="E11" s="148"/>
    </row>
    <row r="12" spans="1:5" x14ac:dyDescent="0.2">
      <c r="A12" s="181">
        <v>1115</v>
      </c>
      <c r="B12" s="181" t="s">
        <v>1106</v>
      </c>
      <c r="C12" s="148">
        <v>65690866</v>
      </c>
      <c r="D12" s="148">
        <v>112131116</v>
      </c>
      <c r="E12" s="148"/>
    </row>
    <row r="13" spans="1:5" x14ac:dyDescent="0.2">
      <c r="A13" s="181">
        <v>1121</v>
      </c>
      <c r="B13" s="181" t="s">
        <v>1107</v>
      </c>
      <c r="C13" s="148">
        <v>1737</v>
      </c>
      <c r="D13" s="148">
        <v>-45011</v>
      </c>
      <c r="E13" s="148"/>
    </row>
    <row r="14" spans="1:5" x14ac:dyDescent="0.2">
      <c r="A14" s="181">
        <v>1213</v>
      </c>
      <c r="B14" s="181" t="s">
        <v>1108</v>
      </c>
      <c r="C14" s="148">
        <v>556694911</v>
      </c>
      <c r="D14" s="148">
        <v>539322585</v>
      </c>
      <c r="E14" s="148"/>
    </row>
    <row r="15" spans="1:5" x14ac:dyDescent="0.2">
      <c r="A15" s="181"/>
      <c r="B15" s="181"/>
      <c r="C15" s="148"/>
      <c r="D15" s="148"/>
      <c r="E15" s="148"/>
    </row>
    <row r="16" spans="1:5" x14ac:dyDescent="0.2">
      <c r="A16" s="181"/>
      <c r="B16" s="181"/>
      <c r="C16" s="148"/>
      <c r="D16" s="148"/>
      <c r="E16" s="148"/>
    </row>
    <row r="17" spans="1:5" x14ac:dyDescent="0.2">
      <c r="A17" s="258"/>
      <c r="B17" s="258"/>
      <c r="C17" s="257"/>
      <c r="D17" s="257"/>
      <c r="E17" s="257"/>
    </row>
    <row r="18" spans="1:5" s="7" customFormat="1" x14ac:dyDescent="0.2">
      <c r="A18" s="147"/>
      <c r="B18" s="147" t="s">
        <v>245</v>
      </c>
      <c r="C18" s="146">
        <f>SUM(C8:C17)</f>
        <v>1440174419</v>
      </c>
      <c r="D18" s="146">
        <f>SUM(D8:D17)</f>
        <v>1608361305</v>
      </c>
      <c r="E18" s="146">
        <f>SUM(E8:E17)</f>
        <v>0</v>
      </c>
    </row>
    <row r="19" spans="1:5" s="7" customFormat="1" x14ac:dyDescent="0.2">
      <c r="A19" s="243"/>
      <c r="B19" s="243"/>
      <c r="C19" s="256"/>
      <c r="D19" s="256"/>
      <c r="E19" s="256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23" zoomScaleNormal="100" zoomScaleSheetLayoutView="100" workbookViewId="0">
      <selection activeCell="C38" sqref="C38:C55"/>
    </sheetView>
  </sheetViews>
  <sheetFormatPr baseColWidth="10" defaultRowHeight="11.25" x14ac:dyDescent="0.2"/>
  <cols>
    <col min="1" max="1" width="20.7109375" style="48" customWidth="1"/>
    <col min="2" max="2" width="50.7109375" style="48" customWidth="1"/>
    <col min="3" max="3" width="17.7109375" style="34" customWidth="1"/>
    <col min="4" max="4" width="17.7109375" style="35" customWidth="1"/>
    <col min="5" max="16384" width="11.42578125" style="72"/>
  </cols>
  <sheetData>
    <row r="1" spans="1:4" s="11" customFormat="1" x14ac:dyDescent="0.2">
      <c r="A1" s="20" t="s">
        <v>43</v>
      </c>
      <c r="B1" s="20"/>
      <c r="C1" s="273"/>
      <c r="D1" s="275"/>
    </row>
    <row r="2" spans="1:4" s="11" customFormat="1" x14ac:dyDescent="0.2">
      <c r="A2" s="20" t="s">
        <v>0</v>
      </c>
      <c r="B2" s="20"/>
      <c r="C2" s="273"/>
      <c r="D2" s="274"/>
    </row>
    <row r="3" spans="1:4" s="11" customFormat="1" x14ac:dyDescent="0.2">
      <c r="A3" s="20"/>
      <c r="B3" s="20"/>
      <c r="C3" s="273"/>
      <c r="D3" s="274"/>
    </row>
    <row r="4" spans="1:4" s="11" customFormat="1" x14ac:dyDescent="0.2">
      <c r="C4" s="273"/>
      <c r="D4" s="274"/>
    </row>
    <row r="5" spans="1:4" s="11" customFormat="1" ht="11.25" customHeight="1" x14ac:dyDescent="0.2">
      <c r="A5" s="361" t="s">
        <v>252</v>
      </c>
      <c r="B5" s="362"/>
      <c r="C5" s="273"/>
      <c r="D5" s="272" t="s">
        <v>250</v>
      </c>
    </row>
    <row r="6" spans="1:4" x14ac:dyDescent="0.2">
      <c r="A6" s="271"/>
      <c r="B6" s="271"/>
      <c r="C6" s="270"/>
      <c r="D6" s="269"/>
    </row>
    <row r="7" spans="1:4" ht="15" customHeight="1" x14ac:dyDescent="0.2">
      <c r="A7" s="122" t="s">
        <v>45</v>
      </c>
      <c r="B7" s="121" t="s">
        <v>46</v>
      </c>
      <c r="C7" s="187" t="s">
        <v>49</v>
      </c>
      <c r="D7" s="210" t="s">
        <v>249</v>
      </c>
    </row>
    <row r="8" spans="1:4" x14ac:dyDescent="0.2">
      <c r="A8" s="267"/>
      <c r="B8" s="268"/>
      <c r="C8" s="266"/>
      <c r="D8" s="265"/>
    </row>
    <row r="9" spans="1:4" x14ac:dyDescent="0.2">
      <c r="A9" s="267" t="s">
        <v>526</v>
      </c>
      <c r="B9" s="268" t="s">
        <v>532</v>
      </c>
      <c r="C9" s="266">
        <v>36761104.089999996</v>
      </c>
      <c r="D9" s="265"/>
    </row>
    <row r="10" spans="1:4" x14ac:dyDescent="0.2">
      <c r="A10" s="267"/>
      <c r="B10" s="268"/>
      <c r="C10" s="266"/>
      <c r="D10" s="265"/>
    </row>
    <row r="11" spans="1:4" x14ac:dyDescent="0.2">
      <c r="A11" s="267"/>
      <c r="B11" s="268"/>
      <c r="C11" s="266"/>
      <c r="D11" s="265"/>
    </row>
    <row r="12" spans="1:4" x14ac:dyDescent="0.2">
      <c r="A12" s="267"/>
      <c r="B12" s="268"/>
      <c r="C12" s="266"/>
      <c r="D12" s="265"/>
    </row>
    <row r="13" spans="1:4" x14ac:dyDescent="0.2">
      <c r="A13" s="267"/>
      <c r="B13" s="268"/>
      <c r="C13" s="266"/>
      <c r="D13" s="265"/>
    </row>
    <row r="14" spans="1:4" x14ac:dyDescent="0.2">
      <c r="A14" s="267"/>
      <c r="B14" s="268"/>
      <c r="C14" s="266"/>
      <c r="D14" s="265"/>
    </row>
    <row r="15" spans="1:4" x14ac:dyDescent="0.2">
      <c r="A15" s="267"/>
      <c r="B15" s="268"/>
      <c r="C15" s="266"/>
      <c r="D15" s="265"/>
    </row>
    <row r="16" spans="1:4" x14ac:dyDescent="0.2">
      <c r="A16" s="267"/>
      <c r="B16" s="267"/>
      <c r="C16" s="266"/>
      <c r="D16" s="265"/>
    </row>
    <row r="17" spans="1:4" x14ac:dyDescent="0.2">
      <c r="A17" s="267"/>
      <c r="B17" s="268"/>
      <c r="C17" s="266"/>
      <c r="D17" s="265"/>
    </row>
    <row r="18" spans="1:4" x14ac:dyDescent="0.2">
      <c r="A18" s="267"/>
      <c r="B18" s="268"/>
      <c r="C18" s="266"/>
      <c r="D18" s="265"/>
    </row>
    <row r="19" spans="1:4" x14ac:dyDescent="0.2">
      <c r="A19" s="267"/>
      <c r="B19" s="268"/>
      <c r="C19" s="266"/>
      <c r="D19" s="265"/>
    </row>
    <row r="20" spans="1:4" x14ac:dyDescent="0.2">
      <c r="A20" s="267"/>
      <c r="B20" s="268"/>
      <c r="C20" s="266"/>
      <c r="D20" s="265"/>
    </row>
    <row r="21" spans="1:4" x14ac:dyDescent="0.2">
      <c r="A21" s="267"/>
      <c r="B21" s="268"/>
      <c r="C21" s="266"/>
      <c r="D21" s="265"/>
    </row>
    <row r="22" spans="1:4" x14ac:dyDescent="0.2">
      <c r="A22" s="267"/>
      <c r="B22" s="268"/>
      <c r="C22" s="266"/>
      <c r="D22" s="265"/>
    </row>
    <row r="23" spans="1:4" x14ac:dyDescent="0.2">
      <c r="A23" s="267"/>
      <c r="B23" s="268"/>
      <c r="C23" s="266"/>
      <c r="D23" s="265"/>
    </row>
    <row r="24" spans="1:4" x14ac:dyDescent="0.2">
      <c r="A24" s="267"/>
      <c r="B24" s="268"/>
      <c r="C24" s="266"/>
      <c r="D24" s="265"/>
    </row>
    <row r="25" spans="1:4" x14ac:dyDescent="0.2">
      <c r="A25" s="267"/>
      <c r="B25" s="268"/>
      <c r="C25" s="266"/>
      <c r="D25" s="265"/>
    </row>
    <row r="26" spans="1:4" x14ac:dyDescent="0.2">
      <c r="A26" s="267"/>
      <c r="B26" s="268"/>
      <c r="C26" s="266"/>
      <c r="D26" s="265"/>
    </row>
    <row r="27" spans="1:4" x14ac:dyDescent="0.2">
      <c r="A27" s="267"/>
      <c r="B27" s="268"/>
      <c r="C27" s="266"/>
      <c r="D27" s="265"/>
    </row>
    <row r="28" spans="1:4" x14ac:dyDescent="0.2">
      <c r="A28" s="267"/>
      <c r="B28" s="268"/>
      <c r="C28" s="266"/>
      <c r="D28" s="265"/>
    </row>
    <row r="29" spans="1:4" x14ac:dyDescent="0.2">
      <c r="A29" s="267"/>
      <c r="B29" s="268"/>
      <c r="C29" s="266"/>
      <c r="D29" s="265"/>
    </row>
    <row r="30" spans="1:4" x14ac:dyDescent="0.2">
      <c r="A30" s="267"/>
      <c r="B30" s="268"/>
      <c r="C30" s="266"/>
      <c r="D30" s="265"/>
    </row>
    <row r="31" spans="1:4" x14ac:dyDescent="0.2">
      <c r="A31" s="267"/>
      <c r="B31" s="267"/>
      <c r="C31" s="266"/>
      <c r="D31" s="265"/>
    </row>
    <row r="32" spans="1:4" x14ac:dyDescent="0.2">
      <c r="A32" s="264"/>
      <c r="B32" s="264" t="s">
        <v>190</v>
      </c>
      <c r="C32" s="263">
        <f>SUM(C8:C31)</f>
        <v>36761104.089999996</v>
      </c>
      <c r="D32" s="262">
        <v>0</v>
      </c>
    </row>
    <row r="35" spans="1:4" x14ac:dyDescent="0.2">
      <c r="A35" s="361" t="s">
        <v>251</v>
      </c>
      <c r="B35" s="362"/>
      <c r="C35" s="273"/>
      <c r="D35" s="272" t="s">
        <v>250</v>
      </c>
    </row>
    <row r="36" spans="1:4" x14ac:dyDescent="0.2">
      <c r="A36" s="271"/>
      <c r="B36" s="271"/>
      <c r="C36" s="270"/>
      <c r="D36" s="269"/>
    </row>
    <row r="37" spans="1:4" x14ac:dyDescent="0.2">
      <c r="A37" s="122" t="s">
        <v>45</v>
      </c>
      <c r="B37" s="121" t="s">
        <v>46</v>
      </c>
      <c r="C37" s="187" t="s">
        <v>49</v>
      </c>
      <c r="D37" s="210" t="s">
        <v>249</v>
      </c>
    </row>
    <row r="38" spans="1:4" x14ac:dyDescent="0.2">
      <c r="A38" s="267" t="s">
        <v>555</v>
      </c>
      <c r="B38" s="268" t="s">
        <v>590</v>
      </c>
      <c r="C38" s="266">
        <v>257851.1</v>
      </c>
      <c r="D38" s="265"/>
    </row>
    <row r="39" spans="1:4" x14ac:dyDescent="0.2">
      <c r="A39" s="267" t="s">
        <v>557</v>
      </c>
      <c r="B39" s="268" t="s">
        <v>591</v>
      </c>
      <c r="C39" s="266">
        <v>28529.89</v>
      </c>
      <c r="D39" s="265"/>
    </row>
    <row r="40" spans="1:4" x14ac:dyDescent="0.2">
      <c r="A40" s="267" t="s">
        <v>560</v>
      </c>
      <c r="B40" s="268" t="s">
        <v>594</v>
      </c>
      <c r="C40" s="266">
        <v>7743.88</v>
      </c>
      <c r="D40" s="265"/>
    </row>
    <row r="41" spans="1:4" x14ac:dyDescent="0.2">
      <c r="A41" s="267" t="s">
        <v>561</v>
      </c>
      <c r="B41" s="268" t="s">
        <v>595</v>
      </c>
      <c r="C41" s="266">
        <v>281710.13</v>
      </c>
      <c r="D41" s="265"/>
    </row>
    <row r="42" spans="1:4" x14ac:dyDescent="0.2">
      <c r="A42" s="267" t="s">
        <v>563</v>
      </c>
      <c r="B42" s="268" t="s">
        <v>596</v>
      </c>
      <c r="C42" s="266">
        <v>40852.230000000003</v>
      </c>
      <c r="D42" s="265"/>
    </row>
    <row r="43" spans="1:4" x14ac:dyDescent="0.2">
      <c r="A43" s="267" t="s">
        <v>565</v>
      </c>
      <c r="B43" s="268" t="s">
        <v>597</v>
      </c>
      <c r="C43" s="266">
        <v>3358.2</v>
      </c>
      <c r="D43" s="265"/>
    </row>
    <row r="44" spans="1:4" x14ac:dyDescent="0.2">
      <c r="A44" s="267" t="s">
        <v>567</v>
      </c>
      <c r="B44" s="268" t="s">
        <v>599</v>
      </c>
      <c r="C44" s="266">
        <v>775366.07</v>
      </c>
      <c r="D44" s="265"/>
    </row>
    <row r="45" spans="1:4" x14ac:dyDescent="0.2">
      <c r="A45" s="267" t="s">
        <v>553</v>
      </c>
      <c r="B45" s="268" t="s">
        <v>589</v>
      </c>
      <c r="C45" s="266">
        <v>716464</v>
      </c>
      <c r="D45" s="265"/>
    </row>
    <row r="46" spans="1:4" x14ac:dyDescent="0.2">
      <c r="A46" s="267" t="s">
        <v>550</v>
      </c>
      <c r="B46" s="267" t="s">
        <v>586</v>
      </c>
      <c r="C46" s="266">
        <v>6638772.9699999997</v>
      </c>
      <c r="D46" s="265"/>
    </row>
    <row r="47" spans="1:4" x14ac:dyDescent="0.2">
      <c r="A47" s="267" t="s">
        <v>542</v>
      </c>
      <c r="B47" s="268" t="s">
        <v>580</v>
      </c>
      <c r="C47" s="266">
        <v>425195.17</v>
      </c>
      <c r="D47" s="265"/>
    </row>
    <row r="48" spans="1:4" x14ac:dyDescent="0.2">
      <c r="A48" s="267" t="s">
        <v>544</v>
      </c>
      <c r="B48" s="268" t="s">
        <v>581</v>
      </c>
      <c r="C48" s="266">
        <v>85056.960000000006</v>
      </c>
      <c r="D48" s="265"/>
    </row>
    <row r="49" spans="1:4" x14ac:dyDescent="0.2">
      <c r="A49" s="267" t="s">
        <v>547</v>
      </c>
      <c r="B49" s="268" t="s">
        <v>584</v>
      </c>
      <c r="C49" s="266">
        <v>114581.99</v>
      </c>
      <c r="D49" s="265"/>
    </row>
    <row r="50" spans="1:4" x14ac:dyDescent="0.2">
      <c r="A50" s="267" t="s">
        <v>533</v>
      </c>
      <c r="B50" s="268" t="s">
        <v>572</v>
      </c>
      <c r="C50" s="266">
        <v>23316</v>
      </c>
      <c r="D50" s="265"/>
    </row>
    <row r="51" spans="1:4" x14ac:dyDescent="0.2">
      <c r="A51" s="267" t="s">
        <v>535</v>
      </c>
      <c r="B51" s="268" t="s">
        <v>573</v>
      </c>
      <c r="C51" s="266">
        <v>1996.59</v>
      </c>
      <c r="D51" s="265"/>
    </row>
    <row r="52" spans="1:4" x14ac:dyDescent="0.2">
      <c r="A52" s="267" t="s">
        <v>536</v>
      </c>
      <c r="B52" s="268" t="s">
        <v>574</v>
      </c>
      <c r="C52" s="266">
        <v>2900991.29</v>
      </c>
      <c r="D52" s="265"/>
    </row>
    <row r="53" spans="1:4" x14ac:dyDescent="0.2">
      <c r="A53" s="267" t="s">
        <v>538</v>
      </c>
      <c r="B53" s="268" t="s">
        <v>576</v>
      </c>
      <c r="C53" s="266">
        <v>181461.75</v>
      </c>
      <c r="D53" s="265"/>
    </row>
    <row r="54" spans="1:4" x14ac:dyDescent="0.2">
      <c r="A54" s="267" t="s">
        <v>540</v>
      </c>
      <c r="B54" s="268" t="s">
        <v>578</v>
      </c>
      <c r="C54" s="266">
        <v>1349741.98</v>
      </c>
      <c r="D54" s="265"/>
    </row>
    <row r="55" spans="1:4" x14ac:dyDescent="0.2">
      <c r="A55" s="267" t="s">
        <v>649</v>
      </c>
      <c r="B55" s="268" t="s">
        <v>652</v>
      </c>
      <c r="C55" s="266">
        <v>574744.27999999991</v>
      </c>
      <c r="D55" s="265"/>
    </row>
    <row r="56" spans="1:4" x14ac:dyDescent="0.2">
      <c r="A56" s="267"/>
      <c r="B56" s="268"/>
      <c r="C56" s="266"/>
      <c r="D56" s="265"/>
    </row>
    <row r="57" spans="1:4" x14ac:dyDescent="0.2">
      <c r="A57" s="267"/>
      <c r="B57" s="268"/>
      <c r="C57" s="266"/>
      <c r="D57" s="265"/>
    </row>
    <row r="58" spans="1:4" x14ac:dyDescent="0.2">
      <c r="A58" s="267"/>
      <c r="B58" s="268"/>
      <c r="C58" s="266"/>
      <c r="D58" s="265"/>
    </row>
    <row r="59" spans="1:4" x14ac:dyDescent="0.2">
      <c r="A59" s="267"/>
      <c r="B59" s="268"/>
      <c r="C59" s="266"/>
      <c r="D59" s="265"/>
    </row>
    <row r="60" spans="1:4" x14ac:dyDescent="0.2">
      <c r="A60" s="267"/>
      <c r="B60" s="268"/>
      <c r="C60" s="266"/>
      <c r="D60" s="265"/>
    </row>
    <row r="61" spans="1:4" x14ac:dyDescent="0.2">
      <c r="A61" s="267"/>
      <c r="B61" s="267"/>
      <c r="C61" s="266"/>
      <c r="D61" s="265"/>
    </row>
    <row r="62" spans="1:4" x14ac:dyDescent="0.2">
      <c r="A62" s="264"/>
      <c r="B62" s="264" t="s">
        <v>248</v>
      </c>
      <c r="C62" s="263">
        <f>SUM(C38:C61)</f>
        <v>14407734.479999999</v>
      </c>
      <c r="D62" s="262">
        <v>0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A6" sqref="A6:B6"/>
    </sheetView>
  </sheetViews>
  <sheetFormatPr baseColWidth="10" defaultRowHeight="11.25" x14ac:dyDescent="0.2"/>
  <cols>
    <col min="1" max="1" width="11.7109375" style="48" customWidth="1"/>
    <col min="2" max="2" width="68" style="48" customWidth="1"/>
    <col min="3" max="3" width="17.7109375" style="34" customWidth="1"/>
    <col min="4" max="4" width="17.7109375" style="72" customWidth="1"/>
    <col min="5" max="16384" width="11.42578125" style="72"/>
  </cols>
  <sheetData>
    <row r="1" spans="1:4" s="11" customFormat="1" x14ac:dyDescent="0.2">
      <c r="A1" s="20" t="s">
        <v>43</v>
      </c>
      <c r="B1" s="20"/>
      <c r="C1" s="273"/>
    </row>
    <row r="2" spans="1:4" s="11" customFormat="1" x14ac:dyDescent="0.2">
      <c r="A2" s="20" t="s">
        <v>0</v>
      </c>
      <c r="B2" s="20"/>
      <c r="C2" s="273"/>
    </row>
    <row r="3" spans="1:4" s="11" customFormat="1" x14ac:dyDescent="0.2">
      <c r="A3" s="20"/>
      <c r="B3" s="20"/>
      <c r="C3" s="273"/>
    </row>
    <row r="4" spans="1:4" s="11" customFormat="1" x14ac:dyDescent="0.2">
      <c r="A4" s="20"/>
      <c r="B4" s="20"/>
      <c r="C4" s="273"/>
    </row>
    <row r="5" spans="1:4" s="11" customFormat="1" x14ac:dyDescent="0.2">
      <c r="C5" s="273"/>
    </row>
    <row r="6" spans="1:4" s="11" customFormat="1" ht="11.25" customHeight="1" x14ac:dyDescent="0.2">
      <c r="A6" s="361" t="s">
        <v>105</v>
      </c>
      <c r="B6" s="362"/>
      <c r="C6" s="273"/>
      <c r="D6" s="289" t="s">
        <v>286</v>
      </c>
    </row>
    <row r="7" spans="1:4" x14ac:dyDescent="0.2">
      <c r="A7" s="271"/>
      <c r="B7" s="271"/>
      <c r="C7" s="270"/>
    </row>
    <row r="8" spans="1:4" ht="15" customHeight="1" x14ac:dyDescent="0.2">
      <c r="A8" s="122" t="s">
        <v>45</v>
      </c>
      <c r="B8" s="288" t="s">
        <v>46</v>
      </c>
      <c r="C8" s="187" t="s">
        <v>47</v>
      </c>
      <c r="D8" s="187" t="s">
        <v>48</v>
      </c>
    </row>
    <row r="9" spans="1:4" x14ac:dyDescent="0.2">
      <c r="A9" s="285">
        <v>5500</v>
      </c>
      <c r="B9" s="287" t="s">
        <v>285</v>
      </c>
      <c r="C9" s="281"/>
      <c r="D9" s="280"/>
    </row>
    <row r="10" spans="1:4" x14ac:dyDescent="0.2">
      <c r="A10" s="283">
        <v>5510</v>
      </c>
      <c r="B10" s="286" t="s">
        <v>284</v>
      </c>
      <c r="C10" s="281"/>
      <c r="D10" s="280"/>
    </row>
    <row r="11" spans="1:4" x14ac:dyDescent="0.2">
      <c r="A11" s="283">
        <v>5511</v>
      </c>
      <c r="B11" s="286" t="s">
        <v>283</v>
      </c>
      <c r="C11" s="281"/>
      <c r="D11" s="280"/>
    </row>
    <row r="12" spans="1:4" x14ac:dyDescent="0.2">
      <c r="A12" s="283">
        <v>5512</v>
      </c>
      <c r="B12" s="286" t="s">
        <v>282</v>
      </c>
      <c r="C12" s="281"/>
      <c r="D12" s="280"/>
    </row>
    <row r="13" spans="1:4" x14ac:dyDescent="0.2">
      <c r="A13" s="283">
        <v>5513</v>
      </c>
      <c r="B13" s="286" t="s">
        <v>281</v>
      </c>
      <c r="C13" s="281"/>
      <c r="D13" s="280"/>
    </row>
    <row r="14" spans="1:4" x14ac:dyDescent="0.2">
      <c r="A14" s="283">
        <v>5514</v>
      </c>
      <c r="B14" s="286" t="s">
        <v>280</v>
      </c>
      <c r="C14" s="281"/>
      <c r="D14" s="280"/>
    </row>
    <row r="15" spans="1:4" x14ac:dyDescent="0.2">
      <c r="A15" s="283">
        <v>5515</v>
      </c>
      <c r="B15" s="286" t="s">
        <v>279</v>
      </c>
      <c r="C15" s="281"/>
      <c r="D15" s="280"/>
    </row>
    <row r="16" spans="1:4" x14ac:dyDescent="0.2">
      <c r="A16" s="283">
        <v>5516</v>
      </c>
      <c r="B16" s="286" t="s">
        <v>278</v>
      </c>
      <c r="C16" s="281"/>
      <c r="D16" s="280"/>
    </row>
    <row r="17" spans="1:4" x14ac:dyDescent="0.2">
      <c r="A17" s="283">
        <v>5517</v>
      </c>
      <c r="B17" s="286" t="s">
        <v>277</v>
      </c>
      <c r="C17" s="281"/>
      <c r="D17" s="280"/>
    </row>
    <row r="18" spans="1:4" x14ac:dyDescent="0.2">
      <c r="A18" s="283">
        <v>5518</v>
      </c>
      <c r="B18" s="286" t="s">
        <v>276</v>
      </c>
      <c r="C18" s="281"/>
      <c r="D18" s="280"/>
    </row>
    <row r="19" spans="1:4" x14ac:dyDescent="0.2">
      <c r="A19" s="283">
        <v>5520</v>
      </c>
      <c r="B19" s="286" t="s">
        <v>275</v>
      </c>
      <c r="C19" s="281"/>
      <c r="D19" s="280"/>
    </row>
    <row r="20" spans="1:4" x14ac:dyDescent="0.2">
      <c r="A20" s="283">
        <v>5521</v>
      </c>
      <c r="B20" s="286" t="s">
        <v>274</v>
      </c>
      <c r="C20" s="281"/>
      <c r="D20" s="280"/>
    </row>
    <row r="21" spans="1:4" x14ac:dyDescent="0.2">
      <c r="A21" s="283">
        <v>5522</v>
      </c>
      <c r="B21" s="286" t="s">
        <v>273</v>
      </c>
      <c r="C21" s="281"/>
      <c r="D21" s="280"/>
    </row>
    <row r="22" spans="1:4" x14ac:dyDescent="0.2">
      <c r="A22" s="283">
        <v>5530</v>
      </c>
      <c r="B22" s="286" t="s">
        <v>272</v>
      </c>
      <c r="C22" s="281"/>
      <c r="D22" s="280"/>
    </row>
    <row r="23" spans="1:4" x14ac:dyDescent="0.2">
      <c r="A23" s="283">
        <v>5531</v>
      </c>
      <c r="B23" s="286" t="s">
        <v>271</v>
      </c>
      <c r="C23" s="281"/>
      <c r="D23" s="280"/>
    </row>
    <row r="24" spans="1:4" x14ac:dyDescent="0.2">
      <c r="A24" s="283">
        <v>5532</v>
      </c>
      <c r="B24" s="286" t="s">
        <v>270</v>
      </c>
      <c r="C24" s="281"/>
      <c r="D24" s="280"/>
    </row>
    <row r="25" spans="1:4" x14ac:dyDescent="0.2">
      <c r="A25" s="283">
        <v>5533</v>
      </c>
      <c r="B25" s="286" t="s">
        <v>269</v>
      </c>
      <c r="C25" s="281"/>
      <c r="D25" s="280"/>
    </row>
    <row r="26" spans="1:4" x14ac:dyDescent="0.2">
      <c r="A26" s="283">
        <v>5534</v>
      </c>
      <c r="B26" s="286" t="s">
        <v>268</v>
      </c>
      <c r="C26" s="281"/>
      <c r="D26" s="280"/>
    </row>
    <row r="27" spans="1:4" x14ac:dyDescent="0.2">
      <c r="A27" s="283">
        <v>5535</v>
      </c>
      <c r="B27" s="286" t="s">
        <v>267</v>
      </c>
      <c r="C27" s="281"/>
      <c r="D27" s="280"/>
    </row>
    <row r="28" spans="1:4" x14ac:dyDescent="0.2">
      <c r="A28" s="283">
        <v>5540</v>
      </c>
      <c r="B28" s="286" t="s">
        <v>266</v>
      </c>
      <c r="C28" s="281"/>
      <c r="D28" s="280"/>
    </row>
    <row r="29" spans="1:4" x14ac:dyDescent="0.2">
      <c r="A29" s="283">
        <v>5541</v>
      </c>
      <c r="B29" s="286" t="s">
        <v>266</v>
      </c>
      <c r="C29" s="281"/>
      <c r="D29" s="280"/>
    </row>
    <row r="30" spans="1:4" x14ac:dyDescent="0.2">
      <c r="A30" s="283">
        <v>5550</v>
      </c>
      <c r="B30" s="282" t="s">
        <v>265</v>
      </c>
      <c r="C30" s="281"/>
      <c r="D30" s="280"/>
    </row>
    <row r="31" spans="1:4" x14ac:dyDescent="0.2">
      <c r="A31" s="283">
        <v>5551</v>
      </c>
      <c r="B31" s="282" t="s">
        <v>265</v>
      </c>
      <c r="C31" s="281"/>
      <c r="D31" s="280"/>
    </row>
    <row r="32" spans="1:4" x14ac:dyDescent="0.2">
      <c r="A32" s="283">
        <v>5590</v>
      </c>
      <c r="B32" s="282" t="s">
        <v>264</v>
      </c>
      <c r="C32" s="281"/>
      <c r="D32" s="280"/>
    </row>
    <row r="33" spans="1:4" x14ac:dyDescent="0.2">
      <c r="A33" s="283">
        <v>5591</v>
      </c>
      <c r="B33" s="282" t="s">
        <v>263</v>
      </c>
      <c r="C33" s="281"/>
      <c r="D33" s="280"/>
    </row>
    <row r="34" spans="1:4" x14ac:dyDescent="0.2">
      <c r="A34" s="283">
        <v>5592</v>
      </c>
      <c r="B34" s="282" t="s">
        <v>262</v>
      </c>
      <c r="C34" s="281"/>
      <c r="D34" s="280"/>
    </row>
    <row r="35" spans="1:4" x14ac:dyDescent="0.2">
      <c r="A35" s="283">
        <v>5593</v>
      </c>
      <c r="B35" s="282" t="s">
        <v>261</v>
      </c>
      <c r="C35" s="281"/>
      <c r="D35" s="280"/>
    </row>
    <row r="36" spans="1:4" x14ac:dyDescent="0.2">
      <c r="A36" s="283">
        <v>5594</v>
      </c>
      <c r="B36" s="282" t="s">
        <v>260</v>
      </c>
      <c r="C36" s="281"/>
      <c r="D36" s="280"/>
    </row>
    <row r="37" spans="1:4" x14ac:dyDescent="0.2">
      <c r="A37" s="283">
        <v>5595</v>
      </c>
      <c r="B37" s="282" t="s">
        <v>259</v>
      </c>
      <c r="C37" s="281"/>
      <c r="D37" s="280"/>
    </row>
    <row r="38" spans="1:4" x14ac:dyDescent="0.2">
      <c r="A38" s="283">
        <v>5596</v>
      </c>
      <c r="B38" s="282" t="s">
        <v>258</v>
      </c>
      <c r="C38" s="281"/>
      <c r="D38" s="280"/>
    </row>
    <row r="39" spans="1:4" x14ac:dyDescent="0.2">
      <c r="A39" s="283">
        <v>5597</v>
      </c>
      <c r="B39" s="282" t="s">
        <v>257</v>
      </c>
      <c r="C39" s="281"/>
      <c r="D39" s="280"/>
    </row>
    <row r="40" spans="1:4" x14ac:dyDescent="0.2">
      <c r="A40" s="283">
        <v>5599</v>
      </c>
      <c r="B40" s="282" t="s">
        <v>256</v>
      </c>
      <c r="C40" s="281"/>
      <c r="D40" s="280"/>
    </row>
    <row r="41" spans="1:4" x14ac:dyDescent="0.2">
      <c r="A41" s="285">
        <v>5600</v>
      </c>
      <c r="B41" s="284" t="s">
        <v>255</v>
      </c>
      <c r="C41" s="281"/>
      <c r="D41" s="280"/>
    </row>
    <row r="42" spans="1:4" x14ac:dyDescent="0.2">
      <c r="A42" s="283">
        <v>5610</v>
      </c>
      <c r="B42" s="282" t="s">
        <v>254</v>
      </c>
      <c r="C42" s="281"/>
      <c r="D42" s="280"/>
    </row>
    <row r="43" spans="1:4" x14ac:dyDescent="0.2">
      <c r="A43" s="279">
        <v>5611</v>
      </c>
      <c r="B43" s="278" t="s">
        <v>253</v>
      </c>
      <c r="C43" s="277"/>
      <c r="D43" s="276"/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4" sqref="C14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72" customWidth="1"/>
    <col min="4" max="16384" width="11.42578125" style="72"/>
  </cols>
  <sheetData>
    <row r="1" spans="1:3" x14ac:dyDescent="0.2">
      <c r="A1" s="20" t="s">
        <v>43</v>
      </c>
    </row>
    <row r="2" spans="1:3" x14ac:dyDescent="0.2">
      <c r="A2" s="20"/>
    </row>
    <row r="3" spans="1:3" x14ac:dyDescent="0.2">
      <c r="A3" s="20"/>
    </row>
    <row r="4" spans="1:3" x14ac:dyDescent="0.2">
      <c r="A4" s="20"/>
    </row>
    <row r="5" spans="1:3" ht="11.25" customHeight="1" x14ac:dyDescent="0.2">
      <c r="A5" s="309" t="s">
        <v>96</v>
      </c>
      <c r="B5" s="308"/>
      <c r="C5" s="307" t="s">
        <v>102</v>
      </c>
    </row>
    <row r="6" spans="1:3" x14ac:dyDescent="0.2">
      <c r="A6" s="306"/>
      <c r="B6" s="306"/>
      <c r="C6" s="305"/>
    </row>
    <row r="7" spans="1:3" ht="15" customHeight="1" x14ac:dyDescent="0.2">
      <c r="A7" s="122" t="s">
        <v>45</v>
      </c>
      <c r="B7" s="304" t="s">
        <v>46</v>
      </c>
      <c r="C7" s="288" t="s">
        <v>138</v>
      </c>
    </row>
    <row r="8" spans="1:3" x14ac:dyDescent="0.2">
      <c r="A8" s="301">
        <v>900001</v>
      </c>
      <c r="B8" s="303" t="s">
        <v>300</v>
      </c>
      <c r="C8" s="299">
        <v>817018306.14999998</v>
      </c>
    </row>
    <row r="9" spans="1:3" x14ac:dyDescent="0.2">
      <c r="A9" s="301">
        <v>900002</v>
      </c>
      <c r="B9" s="300" t="s">
        <v>299</v>
      </c>
      <c r="C9" s="299">
        <f>SUM(C10:C14)</f>
        <v>0</v>
      </c>
    </row>
    <row r="10" spans="1:3" x14ac:dyDescent="0.2">
      <c r="A10" s="302">
        <v>4320</v>
      </c>
      <c r="B10" s="296" t="s">
        <v>298</v>
      </c>
      <c r="C10" s="293"/>
    </row>
    <row r="11" spans="1:3" ht="22.5" x14ac:dyDescent="0.2">
      <c r="A11" s="302">
        <v>4330</v>
      </c>
      <c r="B11" s="296" t="s">
        <v>297</v>
      </c>
      <c r="C11" s="293"/>
    </row>
    <row r="12" spans="1:3" x14ac:dyDescent="0.2">
      <c r="A12" s="302">
        <v>4340</v>
      </c>
      <c r="B12" s="296" t="s">
        <v>296</v>
      </c>
      <c r="C12" s="293"/>
    </row>
    <row r="13" spans="1:3" x14ac:dyDescent="0.2">
      <c r="A13" s="302">
        <v>4399</v>
      </c>
      <c r="B13" s="296" t="s">
        <v>295</v>
      </c>
      <c r="C13" s="293"/>
    </row>
    <row r="14" spans="1:3" x14ac:dyDescent="0.2">
      <c r="A14" s="295">
        <v>4400</v>
      </c>
      <c r="B14" s="296" t="s">
        <v>294</v>
      </c>
      <c r="C14" s="293">
        <v>0</v>
      </c>
    </row>
    <row r="15" spans="1:3" x14ac:dyDescent="0.2">
      <c r="A15" s="301">
        <v>900003</v>
      </c>
      <c r="B15" s="300" t="s">
        <v>293</v>
      </c>
      <c r="C15" s="299">
        <f>SUM(C16:C19)</f>
        <v>0</v>
      </c>
    </row>
    <row r="16" spans="1:3" x14ac:dyDescent="0.2">
      <c r="A16" s="298">
        <v>52</v>
      </c>
      <c r="B16" s="296" t="s">
        <v>292</v>
      </c>
      <c r="C16" s="293"/>
    </row>
    <row r="17" spans="1:3" x14ac:dyDescent="0.2">
      <c r="A17" s="298">
        <v>62</v>
      </c>
      <c r="B17" s="296" t="s">
        <v>291</v>
      </c>
      <c r="C17" s="293"/>
    </row>
    <row r="18" spans="1:3" x14ac:dyDescent="0.2">
      <c r="A18" s="297" t="s">
        <v>290</v>
      </c>
      <c r="B18" s="296" t="s">
        <v>289</v>
      </c>
      <c r="C18" s="293"/>
    </row>
    <row r="19" spans="1:3" x14ac:dyDescent="0.2">
      <c r="A19" s="295">
        <v>4500</v>
      </c>
      <c r="B19" s="294" t="s">
        <v>288</v>
      </c>
      <c r="C19" s="293"/>
    </row>
    <row r="20" spans="1:3" x14ac:dyDescent="0.2">
      <c r="A20" s="292">
        <v>900004</v>
      </c>
      <c r="B20" s="291" t="s">
        <v>287</v>
      </c>
      <c r="C20" s="290">
        <f>+C8+C9-C15</f>
        <v>817018306.14999998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9" sqref="C9"/>
    </sheetView>
  </sheetViews>
  <sheetFormatPr baseColWidth="10" defaultRowHeight="11.25" x14ac:dyDescent="0.2"/>
  <cols>
    <col min="1" max="1" width="20.7109375" style="72" customWidth="1"/>
    <col min="2" max="2" width="50.7109375" style="72" customWidth="1"/>
    <col min="3" max="3" width="17.7109375" style="6" customWidth="1"/>
    <col min="4" max="16384" width="11.42578125" style="72"/>
  </cols>
  <sheetData>
    <row r="1" spans="1:3" x14ac:dyDescent="0.2">
      <c r="A1" s="20" t="s">
        <v>43</v>
      </c>
    </row>
    <row r="2" spans="1:3" x14ac:dyDescent="0.2">
      <c r="A2" s="20"/>
    </row>
    <row r="3" spans="1:3" x14ac:dyDescent="0.2">
      <c r="A3" s="20"/>
    </row>
    <row r="4" spans="1:3" x14ac:dyDescent="0.2">
      <c r="A4" s="20"/>
    </row>
    <row r="5" spans="1:3" ht="11.25" customHeight="1" x14ac:dyDescent="0.2">
      <c r="A5" s="309" t="s">
        <v>97</v>
      </c>
      <c r="B5" s="308"/>
      <c r="C5" s="320" t="s">
        <v>103</v>
      </c>
    </row>
    <row r="6" spans="1:3" ht="11.25" customHeight="1" x14ac:dyDescent="0.2">
      <c r="A6" s="306"/>
      <c r="B6" s="305"/>
      <c r="C6" s="319"/>
    </row>
    <row r="7" spans="1:3" ht="15" customHeight="1" x14ac:dyDescent="0.2">
      <c r="A7" s="122" t="s">
        <v>45</v>
      </c>
      <c r="B7" s="304" t="s">
        <v>46</v>
      </c>
      <c r="C7" s="288" t="s">
        <v>138</v>
      </c>
    </row>
    <row r="8" spans="1:3" x14ac:dyDescent="0.2">
      <c r="A8" s="318">
        <v>900001</v>
      </c>
      <c r="B8" s="317" t="s">
        <v>323</v>
      </c>
      <c r="C8" s="316">
        <v>666338254.74000001</v>
      </c>
    </row>
    <row r="9" spans="1:3" x14ac:dyDescent="0.2">
      <c r="A9" s="318">
        <v>900002</v>
      </c>
      <c r="B9" s="317" t="s">
        <v>322</v>
      </c>
      <c r="C9" s="316">
        <v>73512647.230000004</v>
      </c>
    </row>
    <row r="10" spans="1:3" x14ac:dyDescent="0.2">
      <c r="A10" s="302">
        <v>5100</v>
      </c>
      <c r="B10" s="315" t="s">
        <v>321</v>
      </c>
      <c r="C10" s="313">
        <v>4965327.1399999997</v>
      </c>
    </row>
    <row r="11" spans="1:3" x14ac:dyDescent="0.2">
      <c r="A11" s="302">
        <v>5200</v>
      </c>
      <c r="B11" s="315" t="s">
        <v>320</v>
      </c>
      <c r="C11" s="313">
        <v>807560.98</v>
      </c>
    </row>
    <row r="12" spans="1:3" x14ac:dyDescent="0.2">
      <c r="A12" s="302">
        <v>5300</v>
      </c>
      <c r="B12" s="315" t="s">
        <v>319</v>
      </c>
      <c r="C12" s="313">
        <v>9500714.3200000003</v>
      </c>
    </row>
    <row r="13" spans="1:3" x14ac:dyDescent="0.2">
      <c r="A13" s="302">
        <v>5400</v>
      </c>
      <c r="B13" s="315" t="s">
        <v>318</v>
      </c>
      <c r="C13" s="313">
        <v>716464</v>
      </c>
    </row>
    <row r="14" spans="1:3" x14ac:dyDescent="0.2">
      <c r="A14" s="302">
        <v>5500</v>
      </c>
      <c r="B14" s="315" t="s">
        <v>317</v>
      </c>
      <c r="C14" s="313">
        <v>0</v>
      </c>
    </row>
    <row r="15" spans="1:3" x14ac:dyDescent="0.2">
      <c r="A15" s="302">
        <v>5600</v>
      </c>
      <c r="B15" s="315" t="s">
        <v>316</v>
      </c>
      <c r="C15" s="313">
        <v>1395411.5</v>
      </c>
    </row>
    <row r="16" spans="1:3" x14ac:dyDescent="0.2">
      <c r="A16" s="302">
        <v>5700</v>
      </c>
      <c r="B16" s="315" t="s">
        <v>315</v>
      </c>
      <c r="C16" s="313">
        <v>5000</v>
      </c>
    </row>
    <row r="17" spans="1:3" x14ac:dyDescent="0.2">
      <c r="A17" s="302" t="s">
        <v>314</v>
      </c>
      <c r="B17" s="315" t="s">
        <v>313</v>
      </c>
      <c r="C17" s="313">
        <v>0</v>
      </c>
    </row>
    <row r="18" spans="1:3" x14ac:dyDescent="0.2">
      <c r="A18" s="302">
        <v>5900</v>
      </c>
      <c r="B18" s="315" t="s">
        <v>312</v>
      </c>
      <c r="C18" s="313">
        <v>1037965.21</v>
      </c>
    </row>
    <row r="19" spans="1:3" x14ac:dyDescent="0.2">
      <c r="A19" s="298">
        <v>6200</v>
      </c>
      <c r="B19" s="315" t="s">
        <v>311</v>
      </c>
      <c r="C19" s="313">
        <v>43771717.420000002</v>
      </c>
    </row>
    <row r="20" spans="1:3" x14ac:dyDescent="0.2">
      <c r="A20" s="298">
        <v>7200</v>
      </c>
      <c r="B20" s="315" t="s">
        <v>310</v>
      </c>
      <c r="C20" s="313">
        <v>0</v>
      </c>
    </row>
    <row r="21" spans="1:3" x14ac:dyDescent="0.2">
      <c r="A21" s="298">
        <v>7300</v>
      </c>
      <c r="B21" s="315" t="s">
        <v>309</v>
      </c>
      <c r="C21" s="313">
        <v>0</v>
      </c>
    </row>
    <row r="22" spans="1:3" x14ac:dyDescent="0.2">
      <c r="A22" s="298">
        <v>7500</v>
      </c>
      <c r="B22" s="315" t="s">
        <v>308</v>
      </c>
      <c r="C22" s="313">
        <v>0</v>
      </c>
    </row>
    <row r="23" spans="1:3" x14ac:dyDescent="0.2">
      <c r="A23" s="298">
        <v>7900</v>
      </c>
      <c r="B23" s="315" t="s">
        <v>307</v>
      </c>
      <c r="C23" s="313">
        <v>0</v>
      </c>
    </row>
    <row r="24" spans="1:3" x14ac:dyDescent="0.2">
      <c r="A24" s="298">
        <v>9100</v>
      </c>
      <c r="B24" s="315" t="s">
        <v>306</v>
      </c>
      <c r="C24" s="313">
        <v>0</v>
      </c>
    </row>
    <row r="25" spans="1:3" x14ac:dyDescent="0.2">
      <c r="A25" s="298">
        <v>9900</v>
      </c>
      <c r="B25" s="315" t="s">
        <v>305</v>
      </c>
      <c r="C25" s="313">
        <v>0</v>
      </c>
    </row>
    <row r="26" spans="1:3" x14ac:dyDescent="0.2">
      <c r="A26" s="298">
        <v>7400</v>
      </c>
      <c r="B26" s="314" t="s">
        <v>304</v>
      </c>
      <c r="C26" s="313">
        <v>11312486.66</v>
      </c>
    </row>
    <row r="27" spans="1:3" x14ac:dyDescent="0.2">
      <c r="A27" s="318">
        <v>900003</v>
      </c>
      <c r="B27" s="317" t="s">
        <v>303</v>
      </c>
      <c r="C27" s="316">
        <v>11735.3</v>
      </c>
    </row>
    <row r="28" spans="1:3" ht="22.5" x14ac:dyDescent="0.2">
      <c r="A28" s="302">
        <v>5510</v>
      </c>
      <c r="B28" s="315" t="s">
        <v>284</v>
      </c>
      <c r="C28" s="313">
        <v>11735.3</v>
      </c>
    </row>
    <row r="29" spans="1:3" x14ac:dyDescent="0.2">
      <c r="A29" s="302">
        <v>5520</v>
      </c>
      <c r="B29" s="315" t="s">
        <v>275</v>
      </c>
      <c r="C29" s="313">
        <v>0</v>
      </c>
    </row>
    <row r="30" spans="1:3" x14ac:dyDescent="0.2">
      <c r="A30" s="302">
        <v>5530</v>
      </c>
      <c r="B30" s="315" t="s">
        <v>272</v>
      </c>
      <c r="C30" s="313">
        <v>0</v>
      </c>
    </row>
    <row r="31" spans="1:3" ht="22.5" x14ac:dyDescent="0.2">
      <c r="A31" s="302">
        <v>5540</v>
      </c>
      <c r="B31" s="315" t="s">
        <v>266</v>
      </c>
      <c r="C31" s="313">
        <v>0</v>
      </c>
    </row>
    <row r="32" spans="1:3" x14ac:dyDescent="0.2">
      <c r="A32" s="302">
        <v>5550</v>
      </c>
      <c r="B32" s="315" t="s">
        <v>265</v>
      </c>
      <c r="C32" s="313">
        <v>0</v>
      </c>
    </row>
    <row r="33" spans="1:3" x14ac:dyDescent="0.2">
      <c r="A33" s="302">
        <v>5590</v>
      </c>
      <c r="B33" s="315" t="s">
        <v>264</v>
      </c>
      <c r="C33" s="313">
        <v>0</v>
      </c>
    </row>
    <row r="34" spans="1:3" x14ac:dyDescent="0.2">
      <c r="A34" s="302">
        <v>5600</v>
      </c>
      <c r="B34" s="314" t="s">
        <v>302</v>
      </c>
      <c r="C34" s="313">
        <v>0</v>
      </c>
    </row>
    <row r="35" spans="1:3" x14ac:dyDescent="0.2">
      <c r="A35" s="312">
        <v>900004</v>
      </c>
      <c r="B35" s="311" t="s">
        <v>301</v>
      </c>
      <c r="C35" s="310">
        <v>592837342.80999994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47" zoomScaleNormal="100" zoomScaleSheetLayoutView="100" workbookViewId="0">
      <selection activeCell="D79" sqref="D79"/>
    </sheetView>
  </sheetViews>
  <sheetFormatPr baseColWidth="10" defaultRowHeight="11.25" x14ac:dyDescent="0.2"/>
  <cols>
    <col min="1" max="1" width="13" style="72" customWidth="1"/>
    <col min="2" max="2" width="53.5703125" style="72" customWidth="1"/>
    <col min="3" max="3" width="18.7109375" style="72" bestFit="1" customWidth="1"/>
    <col min="4" max="4" width="17" style="72" bestFit="1" customWidth="1"/>
    <col min="5" max="5" width="9.140625" style="72" bestFit="1" customWidth="1"/>
    <col min="6" max="16384" width="11.42578125" style="72"/>
  </cols>
  <sheetData>
    <row r="1" spans="1:8" x14ac:dyDescent="0.2">
      <c r="E1" s="5" t="s">
        <v>44</v>
      </c>
    </row>
    <row r="2" spans="1:8" ht="15" customHeight="1" x14ac:dyDescent="0.2">
      <c r="A2" s="346" t="s">
        <v>40</v>
      </c>
    </row>
    <row r="3" spans="1:8" x14ac:dyDescent="0.2">
      <c r="A3" s="3"/>
    </row>
    <row r="4" spans="1:8" s="36" customFormat="1" ht="12.75" x14ac:dyDescent="0.2">
      <c r="A4" s="345" t="s">
        <v>76</v>
      </c>
    </row>
    <row r="5" spans="1:8" s="36" customFormat="1" ht="35.1" customHeight="1" x14ac:dyDescent="0.2">
      <c r="A5" s="364" t="s">
        <v>77</v>
      </c>
      <c r="B5" s="364"/>
      <c r="C5" s="364"/>
      <c r="D5" s="364"/>
      <c r="E5" s="364"/>
      <c r="F5" s="364"/>
      <c r="H5" s="37"/>
    </row>
    <row r="6" spans="1:8" s="36" customFormat="1" x14ac:dyDescent="0.2">
      <c r="A6" s="85"/>
      <c r="B6" s="85"/>
      <c r="C6" s="85"/>
      <c r="D6" s="85"/>
      <c r="H6" s="37"/>
    </row>
    <row r="7" spans="1:8" s="36" customFormat="1" ht="12.75" x14ac:dyDescent="0.2">
      <c r="A7" s="37" t="s">
        <v>78</v>
      </c>
      <c r="B7" s="37"/>
      <c r="C7" s="37"/>
      <c r="D7" s="37"/>
    </row>
    <row r="8" spans="1:8" s="36" customFormat="1" x14ac:dyDescent="0.2">
      <c r="A8" s="37"/>
      <c r="B8" s="37"/>
      <c r="C8" s="37"/>
      <c r="D8" s="37"/>
    </row>
    <row r="9" spans="1:8" s="36" customFormat="1" ht="12.75" x14ac:dyDescent="0.2">
      <c r="A9" s="344" t="s">
        <v>79</v>
      </c>
      <c r="B9" s="37"/>
      <c r="C9" s="37"/>
      <c r="D9" s="37"/>
    </row>
    <row r="10" spans="1:8" s="36" customFormat="1" ht="12.75" x14ac:dyDescent="0.2">
      <c r="A10" s="344"/>
      <c r="B10" s="37"/>
      <c r="C10" s="37"/>
      <c r="D10" s="37"/>
    </row>
    <row r="11" spans="1:8" s="36" customFormat="1" ht="12.75" x14ac:dyDescent="0.2">
      <c r="A11" s="333">
        <v>7000</v>
      </c>
      <c r="B11" s="332" t="s">
        <v>388</v>
      </c>
      <c r="C11" s="37"/>
      <c r="D11" s="37"/>
    </row>
    <row r="12" spans="1:8" s="36" customFormat="1" ht="12.75" x14ac:dyDescent="0.2">
      <c r="A12" s="333"/>
      <c r="B12" s="332"/>
      <c r="C12" s="37"/>
      <c r="D12" s="37"/>
    </row>
    <row r="13" spans="1:8" s="36" customFormat="1" x14ac:dyDescent="0.2">
      <c r="A13" s="40" t="s">
        <v>45</v>
      </c>
      <c r="B13" s="40" t="s">
        <v>46</v>
      </c>
      <c r="C13" s="40" t="s">
        <v>47</v>
      </c>
      <c r="D13" s="40" t="s">
        <v>48</v>
      </c>
      <c r="E13" s="40" t="s">
        <v>49</v>
      </c>
    </row>
    <row r="14" spans="1:8" s="36" customFormat="1" x14ac:dyDescent="0.2">
      <c r="A14" s="338">
        <v>7100</v>
      </c>
      <c r="B14" s="343" t="s">
        <v>387</v>
      </c>
      <c r="C14" s="340"/>
      <c r="D14" s="340"/>
      <c r="E14" s="335"/>
    </row>
    <row r="15" spans="1:8" s="36" customFormat="1" x14ac:dyDescent="0.2">
      <c r="A15" s="324">
        <v>7110</v>
      </c>
      <c r="B15" s="341" t="s">
        <v>386</v>
      </c>
      <c r="C15" s="340"/>
      <c r="D15" s="340"/>
      <c r="E15" s="335"/>
    </row>
    <row r="16" spans="1:8" s="36" customFormat="1" x14ac:dyDescent="0.2">
      <c r="A16" s="324">
        <v>7120</v>
      </c>
      <c r="B16" s="341" t="s">
        <v>385</v>
      </c>
      <c r="C16" s="340"/>
      <c r="D16" s="340"/>
      <c r="E16" s="335"/>
    </row>
    <row r="17" spans="1:5" s="36" customFormat="1" x14ac:dyDescent="0.2">
      <c r="A17" s="324">
        <v>7130</v>
      </c>
      <c r="B17" s="341" t="s">
        <v>384</v>
      </c>
      <c r="C17" s="340"/>
      <c r="D17" s="340"/>
      <c r="E17" s="335"/>
    </row>
    <row r="18" spans="1:5" s="36" customFormat="1" ht="22.5" x14ac:dyDescent="0.2">
      <c r="A18" s="324">
        <v>7140</v>
      </c>
      <c r="B18" s="341" t="s">
        <v>383</v>
      </c>
      <c r="C18" s="340"/>
      <c r="D18" s="340"/>
      <c r="E18" s="335"/>
    </row>
    <row r="19" spans="1:5" s="36" customFormat="1" ht="22.5" x14ac:dyDescent="0.2">
      <c r="A19" s="324">
        <v>7150</v>
      </c>
      <c r="B19" s="341" t="s">
        <v>382</v>
      </c>
      <c r="C19" s="340"/>
      <c r="D19" s="340"/>
      <c r="E19" s="335"/>
    </row>
    <row r="20" spans="1:5" s="36" customFormat="1" x14ac:dyDescent="0.2">
      <c r="A20" s="324">
        <v>7160</v>
      </c>
      <c r="B20" s="341" t="s">
        <v>381</v>
      </c>
      <c r="C20" s="340"/>
      <c r="D20" s="340"/>
      <c r="E20" s="335"/>
    </row>
    <row r="21" spans="1:5" s="36" customFormat="1" x14ac:dyDescent="0.2">
      <c r="A21" s="338">
        <v>7200</v>
      </c>
      <c r="B21" s="343" t="s">
        <v>380</v>
      </c>
      <c r="C21" s="340"/>
      <c r="D21" s="340"/>
      <c r="E21" s="335"/>
    </row>
    <row r="22" spans="1:5" s="36" customFormat="1" ht="22.5" x14ac:dyDescent="0.2">
      <c r="A22" s="324">
        <v>7210</v>
      </c>
      <c r="B22" s="341" t="s">
        <v>379</v>
      </c>
      <c r="C22" s="340"/>
      <c r="D22" s="340"/>
      <c r="E22" s="335"/>
    </row>
    <row r="23" spans="1:5" s="36" customFormat="1" ht="22.5" x14ac:dyDescent="0.2">
      <c r="A23" s="324">
        <v>7220</v>
      </c>
      <c r="B23" s="341" t="s">
        <v>378</v>
      </c>
      <c r="C23" s="340"/>
      <c r="D23" s="340"/>
      <c r="E23" s="335"/>
    </row>
    <row r="24" spans="1:5" s="36" customFormat="1" ht="12.95" customHeight="1" x14ac:dyDescent="0.2">
      <c r="A24" s="324">
        <v>7230</v>
      </c>
      <c r="B24" s="339" t="s">
        <v>377</v>
      </c>
      <c r="C24" s="335"/>
      <c r="D24" s="335"/>
      <c r="E24" s="335"/>
    </row>
    <row r="25" spans="1:5" s="36" customFormat="1" ht="22.5" x14ac:dyDescent="0.2">
      <c r="A25" s="324">
        <v>7240</v>
      </c>
      <c r="B25" s="339" t="s">
        <v>376</v>
      </c>
      <c r="C25" s="335"/>
      <c r="D25" s="335"/>
      <c r="E25" s="335"/>
    </row>
    <row r="26" spans="1:5" s="36" customFormat="1" ht="22.5" x14ac:dyDescent="0.2">
      <c r="A26" s="324">
        <v>7250</v>
      </c>
      <c r="B26" s="339" t="s">
        <v>375</v>
      </c>
      <c r="C26" s="335"/>
      <c r="D26" s="335"/>
      <c r="E26" s="335"/>
    </row>
    <row r="27" spans="1:5" s="36" customFormat="1" ht="22.5" x14ac:dyDescent="0.2">
      <c r="A27" s="324">
        <v>7260</v>
      </c>
      <c r="B27" s="339" t="s">
        <v>374</v>
      </c>
      <c r="C27" s="335"/>
      <c r="D27" s="335"/>
      <c r="E27" s="335"/>
    </row>
    <row r="28" spans="1:5" s="36" customFormat="1" x14ac:dyDescent="0.2">
      <c r="A28" s="338">
        <v>7300</v>
      </c>
      <c r="B28" s="342" t="s">
        <v>373</v>
      </c>
      <c r="C28" s="335"/>
      <c r="D28" s="335"/>
      <c r="E28" s="335"/>
    </row>
    <row r="29" spans="1:5" s="36" customFormat="1" x14ac:dyDescent="0.2">
      <c r="A29" s="324">
        <v>7310</v>
      </c>
      <c r="B29" s="339" t="s">
        <v>372</v>
      </c>
      <c r="C29" s="335"/>
      <c r="D29" s="335"/>
      <c r="E29" s="335"/>
    </row>
    <row r="30" spans="1:5" s="36" customFormat="1" x14ac:dyDescent="0.2">
      <c r="A30" s="324">
        <v>7320</v>
      </c>
      <c r="B30" s="339" t="s">
        <v>371</v>
      </c>
      <c r="C30" s="335"/>
      <c r="D30" s="335"/>
      <c r="E30" s="335"/>
    </row>
    <row r="31" spans="1:5" s="36" customFormat="1" x14ac:dyDescent="0.2">
      <c r="A31" s="324">
        <v>7330</v>
      </c>
      <c r="B31" s="339" t="s">
        <v>370</v>
      </c>
      <c r="C31" s="335"/>
      <c r="D31" s="335"/>
      <c r="E31" s="335"/>
    </row>
    <row r="32" spans="1:5" s="36" customFormat="1" x14ac:dyDescent="0.2">
      <c r="A32" s="324">
        <v>7340</v>
      </c>
      <c r="B32" s="339" t="s">
        <v>369</v>
      </c>
      <c r="C32" s="335"/>
      <c r="D32" s="335"/>
      <c r="E32" s="335"/>
    </row>
    <row r="33" spans="1:5" s="36" customFormat="1" x14ac:dyDescent="0.2">
      <c r="A33" s="324">
        <v>7350</v>
      </c>
      <c r="B33" s="339" t="s">
        <v>368</v>
      </c>
      <c r="C33" s="335"/>
      <c r="D33" s="335"/>
      <c r="E33" s="335"/>
    </row>
    <row r="34" spans="1:5" s="36" customFormat="1" x14ac:dyDescent="0.2">
      <c r="A34" s="324">
        <v>7360</v>
      </c>
      <c r="B34" s="339" t="s">
        <v>367</v>
      </c>
      <c r="C34" s="335"/>
      <c r="D34" s="335"/>
      <c r="E34" s="335"/>
    </row>
    <row r="35" spans="1:5" s="36" customFormat="1" x14ac:dyDescent="0.2">
      <c r="A35" s="338">
        <v>7400</v>
      </c>
      <c r="B35" s="342" t="s">
        <v>366</v>
      </c>
      <c r="C35" s="335"/>
      <c r="D35" s="335"/>
      <c r="E35" s="335"/>
    </row>
    <row r="36" spans="1:5" s="36" customFormat="1" x14ac:dyDescent="0.2">
      <c r="A36" s="324">
        <v>7410</v>
      </c>
      <c r="B36" s="339" t="s">
        <v>365</v>
      </c>
      <c r="C36" s="335"/>
      <c r="D36" s="335"/>
      <c r="E36" s="335"/>
    </row>
    <row r="37" spans="1:5" s="36" customFormat="1" x14ac:dyDescent="0.2">
      <c r="A37" s="324">
        <v>7420</v>
      </c>
      <c r="B37" s="339" t="s">
        <v>364</v>
      </c>
      <c r="C37" s="335"/>
      <c r="D37" s="335"/>
      <c r="E37" s="335"/>
    </row>
    <row r="38" spans="1:5" s="36" customFormat="1" ht="22.5" x14ac:dyDescent="0.2">
      <c r="A38" s="338">
        <v>7500</v>
      </c>
      <c r="B38" s="342" t="s">
        <v>363</v>
      </c>
      <c r="C38" s="335"/>
      <c r="D38" s="335"/>
      <c r="E38" s="335"/>
    </row>
    <row r="39" spans="1:5" s="36" customFormat="1" ht="22.5" x14ac:dyDescent="0.2">
      <c r="A39" s="324">
        <v>7510</v>
      </c>
      <c r="B39" s="339" t="s">
        <v>362</v>
      </c>
      <c r="C39" s="335"/>
      <c r="D39" s="335"/>
      <c r="E39" s="335"/>
    </row>
    <row r="40" spans="1:5" s="36" customFormat="1" ht="22.5" x14ac:dyDescent="0.2">
      <c r="A40" s="324">
        <v>7520</v>
      </c>
      <c r="B40" s="339" t="s">
        <v>361</v>
      </c>
      <c r="C40" s="335"/>
      <c r="D40" s="335"/>
      <c r="E40" s="335"/>
    </row>
    <row r="41" spans="1:5" s="36" customFormat="1" x14ac:dyDescent="0.2">
      <c r="A41" s="338">
        <v>7600</v>
      </c>
      <c r="B41" s="342" t="s">
        <v>360</v>
      </c>
      <c r="C41" s="335"/>
      <c r="D41" s="335"/>
      <c r="E41" s="335"/>
    </row>
    <row r="42" spans="1:5" s="36" customFormat="1" x14ac:dyDescent="0.2">
      <c r="A42" s="324">
        <v>7610</v>
      </c>
      <c r="B42" s="341" t="s">
        <v>359</v>
      </c>
      <c r="C42" s="340"/>
      <c r="D42" s="340"/>
      <c r="E42" s="335"/>
    </row>
    <row r="43" spans="1:5" s="36" customFormat="1" x14ac:dyDescent="0.2">
      <c r="A43" s="324">
        <v>7620</v>
      </c>
      <c r="B43" s="341" t="s">
        <v>358</v>
      </c>
      <c r="C43" s="340"/>
      <c r="D43" s="340"/>
      <c r="E43" s="335"/>
    </row>
    <row r="44" spans="1:5" s="36" customFormat="1" x14ac:dyDescent="0.2">
      <c r="A44" s="324">
        <v>7630</v>
      </c>
      <c r="B44" s="341" t="s">
        <v>357</v>
      </c>
      <c r="C44" s="340"/>
      <c r="D44" s="340"/>
      <c r="E44" s="335"/>
    </row>
    <row r="45" spans="1:5" s="36" customFormat="1" x14ac:dyDescent="0.2">
      <c r="A45" s="324">
        <v>7640</v>
      </c>
      <c r="B45" s="339" t="s">
        <v>356</v>
      </c>
      <c r="C45" s="335"/>
      <c r="D45" s="335"/>
      <c r="E45" s="335"/>
    </row>
    <row r="46" spans="1:5" s="36" customFormat="1" x14ac:dyDescent="0.2">
      <c r="A46" s="324"/>
      <c r="B46" s="339"/>
      <c r="C46" s="335"/>
      <c r="D46" s="335"/>
      <c r="E46" s="335"/>
    </row>
    <row r="47" spans="1:5" s="36" customFormat="1" x14ac:dyDescent="0.2">
      <c r="A47" s="338" t="s">
        <v>355</v>
      </c>
      <c r="B47" s="337" t="s">
        <v>354</v>
      </c>
      <c r="C47" s="335"/>
      <c r="D47" s="335"/>
      <c r="E47" s="335"/>
    </row>
    <row r="48" spans="1:5" s="36" customFormat="1" x14ac:dyDescent="0.2">
      <c r="A48" s="324" t="s">
        <v>353</v>
      </c>
      <c r="B48" s="336" t="s">
        <v>352</v>
      </c>
      <c r="C48" s="335"/>
      <c r="D48" s="335"/>
      <c r="E48" s="335"/>
    </row>
    <row r="49" spans="1:8" s="36" customFormat="1" x14ac:dyDescent="0.2">
      <c r="A49" s="324" t="s">
        <v>351</v>
      </c>
      <c r="B49" s="336" t="s">
        <v>350</v>
      </c>
      <c r="C49" s="335"/>
      <c r="D49" s="335"/>
      <c r="E49" s="335"/>
    </row>
    <row r="50" spans="1:8" s="36" customFormat="1" x14ac:dyDescent="0.2">
      <c r="A50" s="324" t="s">
        <v>349</v>
      </c>
      <c r="B50" s="336" t="s">
        <v>348</v>
      </c>
      <c r="C50" s="335"/>
      <c r="D50" s="335"/>
      <c r="E50" s="335"/>
    </row>
    <row r="51" spans="1:8" s="36" customFormat="1" x14ac:dyDescent="0.2">
      <c r="A51" s="324" t="s">
        <v>347</v>
      </c>
      <c r="B51" s="336" t="s">
        <v>346</v>
      </c>
      <c r="C51" s="335"/>
      <c r="D51" s="335"/>
      <c r="E51" s="335"/>
    </row>
    <row r="52" spans="1:8" s="36" customFormat="1" x14ac:dyDescent="0.2">
      <c r="A52" s="324" t="s">
        <v>345</v>
      </c>
      <c r="B52" s="336" t="s">
        <v>344</v>
      </c>
      <c r="C52" s="335"/>
      <c r="D52" s="335"/>
      <c r="E52" s="335"/>
    </row>
    <row r="53" spans="1:8" s="36" customFormat="1" x14ac:dyDescent="0.2">
      <c r="A53" s="324" t="s">
        <v>343</v>
      </c>
      <c r="B53" s="336" t="s">
        <v>342</v>
      </c>
      <c r="C53" s="335"/>
      <c r="D53" s="335"/>
      <c r="E53" s="335"/>
    </row>
    <row r="54" spans="1:8" s="36" customFormat="1" ht="12" x14ac:dyDescent="0.2">
      <c r="A54" s="321" t="s">
        <v>341</v>
      </c>
      <c r="B54" s="46"/>
    </row>
    <row r="55" spans="1:8" s="36" customFormat="1" x14ac:dyDescent="0.2">
      <c r="A55" s="37"/>
      <c r="B55" s="46"/>
    </row>
    <row r="56" spans="1:8" s="36" customFormat="1" ht="12.75" x14ac:dyDescent="0.2">
      <c r="A56" s="334" t="s">
        <v>340</v>
      </c>
      <c r="B56" s="46"/>
    </row>
    <row r="57" spans="1:8" s="36" customFormat="1" ht="12.75" x14ac:dyDescent="0.2">
      <c r="A57" s="334"/>
    </row>
    <row r="58" spans="1:8" s="36" customFormat="1" ht="12.75" x14ac:dyDescent="0.2">
      <c r="A58" s="333">
        <v>8000</v>
      </c>
      <c r="B58" s="332" t="s">
        <v>339</v>
      </c>
    </row>
    <row r="59" spans="1:8" s="36" customFormat="1" x14ac:dyDescent="0.2">
      <c r="B59" s="363" t="s">
        <v>80</v>
      </c>
      <c r="C59" s="363"/>
      <c r="D59" s="363"/>
      <c r="E59" s="363"/>
      <c r="H59" s="38"/>
    </row>
    <row r="60" spans="1:8" s="36" customFormat="1" x14ac:dyDescent="0.2">
      <c r="A60" s="39" t="s">
        <v>45</v>
      </c>
      <c r="B60" s="39" t="s">
        <v>46</v>
      </c>
      <c r="C60" s="40" t="s">
        <v>47</v>
      </c>
      <c r="D60" s="40" t="s">
        <v>48</v>
      </c>
      <c r="E60" s="40" t="s">
        <v>49</v>
      </c>
      <c r="H60" s="38"/>
    </row>
    <row r="61" spans="1:8" s="36" customFormat="1" x14ac:dyDescent="0.2">
      <c r="A61" s="331">
        <v>8100</v>
      </c>
      <c r="B61" s="328" t="s">
        <v>338</v>
      </c>
      <c r="C61" s="42"/>
      <c r="D61" s="40"/>
      <c r="E61" s="40"/>
      <c r="H61" s="38"/>
    </row>
    <row r="62" spans="1:8" s="36" customFormat="1" x14ac:dyDescent="0.2">
      <c r="A62" s="330">
        <v>8110</v>
      </c>
      <c r="B62" s="41" t="s">
        <v>337</v>
      </c>
      <c r="C62" s="42"/>
      <c r="D62" s="352">
        <v>4439810255</v>
      </c>
      <c r="E62" s="40"/>
      <c r="F62" s="38"/>
      <c r="H62" s="38"/>
    </row>
    <row r="63" spans="1:8" s="36" customFormat="1" x14ac:dyDescent="0.2">
      <c r="A63" s="330">
        <v>8120</v>
      </c>
      <c r="B63" s="41" t="s">
        <v>336</v>
      </c>
      <c r="C63" s="42"/>
      <c r="D63" s="352">
        <f>+D62-D65+D64</f>
        <v>3862397036.6700001</v>
      </c>
      <c r="E63" s="40"/>
      <c r="F63" s="38"/>
      <c r="H63" s="38"/>
    </row>
    <row r="64" spans="1:8" s="36" customFormat="1" x14ac:dyDescent="0.2">
      <c r="A64" s="327">
        <v>8130</v>
      </c>
      <c r="B64" s="41" t="s">
        <v>335</v>
      </c>
      <c r="C64" s="42"/>
      <c r="D64" s="352">
        <v>239605087.81999999</v>
      </c>
      <c r="E64" s="40"/>
      <c r="F64" s="38"/>
      <c r="H64" s="38"/>
    </row>
    <row r="65" spans="1:8" s="36" customFormat="1" x14ac:dyDescent="0.2">
      <c r="A65" s="327">
        <v>8140</v>
      </c>
      <c r="B65" s="41" t="s">
        <v>334</v>
      </c>
      <c r="C65" s="42"/>
      <c r="D65" s="352">
        <v>817018306.14999998</v>
      </c>
      <c r="E65" s="40"/>
      <c r="F65" s="38"/>
      <c r="H65" s="38"/>
    </row>
    <row r="66" spans="1:8" s="36" customFormat="1" x14ac:dyDescent="0.2">
      <c r="A66" s="327">
        <v>8150</v>
      </c>
      <c r="B66" s="41" t="s">
        <v>333</v>
      </c>
      <c r="C66" s="42"/>
      <c r="D66" s="352">
        <v>817018306.14999998</v>
      </c>
      <c r="E66" s="40"/>
      <c r="F66" s="38"/>
      <c r="H66" s="38"/>
    </row>
    <row r="67" spans="1:8" s="36" customFormat="1" x14ac:dyDescent="0.2">
      <c r="A67" s="329">
        <v>8200</v>
      </c>
      <c r="B67" s="328" t="s">
        <v>332</v>
      </c>
      <c r="C67" s="42"/>
      <c r="D67" s="40"/>
      <c r="E67" s="40"/>
      <c r="F67" s="38"/>
      <c r="G67" s="38"/>
      <c r="H67" s="38"/>
    </row>
    <row r="68" spans="1:8" s="36" customFormat="1" x14ac:dyDescent="0.2">
      <c r="A68" s="327">
        <v>8210</v>
      </c>
      <c r="B68" s="41" t="s">
        <v>331</v>
      </c>
      <c r="C68" s="42"/>
      <c r="D68" s="371">
        <v>4439810256.010004</v>
      </c>
      <c r="E68" s="40"/>
      <c r="F68" s="38"/>
      <c r="G68" s="38"/>
      <c r="H68" s="38"/>
    </row>
    <row r="69" spans="1:8" s="36" customFormat="1" x14ac:dyDescent="0.2">
      <c r="A69" s="327">
        <v>8220</v>
      </c>
      <c r="B69" s="41" t="s">
        <v>330</v>
      </c>
      <c r="C69" s="42"/>
      <c r="D69" s="371">
        <v>237834583.28</v>
      </c>
      <c r="E69" s="40"/>
      <c r="F69" s="38"/>
      <c r="G69" s="38"/>
      <c r="H69" s="38"/>
    </row>
    <row r="70" spans="1:8" s="36" customFormat="1" x14ac:dyDescent="0.2">
      <c r="A70" s="327">
        <v>8230</v>
      </c>
      <c r="B70" s="41" t="s">
        <v>329</v>
      </c>
      <c r="C70" s="42"/>
      <c r="D70" s="371">
        <v>4677644839.2899952</v>
      </c>
      <c r="E70" s="40"/>
      <c r="F70" s="38"/>
      <c r="G70" s="38"/>
      <c r="H70" s="38"/>
    </row>
    <row r="71" spans="1:8" s="36" customFormat="1" x14ac:dyDescent="0.2">
      <c r="A71" s="327">
        <v>8240</v>
      </c>
      <c r="B71" s="41" t="s">
        <v>328</v>
      </c>
      <c r="C71" s="42"/>
      <c r="D71" s="371">
        <v>898298608.0399996</v>
      </c>
      <c r="E71" s="40"/>
      <c r="F71" s="38"/>
      <c r="G71" s="38"/>
      <c r="H71" s="38"/>
    </row>
    <row r="72" spans="1:8" s="36" customFormat="1" x14ac:dyDescent="0.2">
      <c r="A72" s="326">
        <v>8250</v>
      </c>
      <c r="B72" s="43" t="s">
        <v>327</v>
      </c>
      <c r="C72" s="44"/>
      <c r="D72" s="372">
        <v>666338254.74000025</v>
      </c>
      <c r="E72" s="39"/>
      <c r="F72" s="38"/>
      <c r="G72" s="38"/>
      <c r="H72" s="38"/>
    </row>
    <row r="73" spans="1:8" s="36" customFormat="1" x14ac:dyDescent="0.2">
      <c r="A73" s="325">
        <v>8260</v>
      </c>
      <c r="B73" s="45" t="s">
        <v>326</v>
      </c>
      <c r="C73" s="40"/>
      <c r="D73" s="371">
        <v>666338254.74000025</v>
      </c>
      <c r="E73" s="40"/>
      <c r="F73" s="38"/>
      <c r="G73" s="38"/>
      <c r="H73" s="38"/>
    </row>
    <row r="74" spans="1:8" s="36" customFormat="1" x14ac:dyDescent="0.2">
      <c r="A74" s="324">
        <v>8270</v>
      </c>
      <c r="B74" s="323" t="s">
        <v>325</v>
      </c>
      <c r="C74" s="322"/>
      <c r="D74" s="373">
        <v>134506319.99999997</v>
      </c>
      <c r="E74" s="322"/>
      <c r="F74" s="38"/>
      <c r="G74" s="38"/>
      <c r="H74" s="38"/>
    </row>
    <row r="75" spans="1:8" ht="12" x14ac:dyDescent="0.2">
      <c r="A75" s="321" t="s">
        <v>324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26</vt:i4>
      </vt:variant>
    </vt:vector>
  </HeadingPairs>
  <TitlesOfParts>
    <vt:vector size="53" baseType="lpstr"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  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2014-12-06T02:27:50Z</cp:lastPrinted>
  <dcterms:created xsi:type="dcterms:W3CDTF">2012-12-11T20:36:24Z</dcterms:created>
  <dcterms:modified xsi:type="dcterms:W3CDTF">2017-04-29T23:52:52Z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