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Microsoft\Windows\INetCache\Content.Outlook\9AR8JHRL\"/>
    </mc:Choice>
  </mc:AlternateContent>
  <bookViews>
    <workbookView xWindow="0" yWindow="0" windowWidth="18735" windowHeight="5145" firstSheet="1" activeTab="1"/>
  </bookViews>
  <sheets>
    <sheet name="Hoja1" sheetId="4" state="hidden" r:id="rId1"/>
    <sheet name="PK" sheetId="1" r:id="rId2"/>
  </sheets>
  <calcPr calcId="171027"/>
</workbook>
</file>

<file path=xl/calcChain.xml><?xml version="1.0" encoding="utf-8"?>
<calcChain xmlns="http://schemas.openxmlformats.org/spreadsheetml/2006/main">
  <c r="N10" i="1" l="1"/>
  <c r="N24" i="1" l="1"/>
  <c r="N25" i="1"/>
  <c r="N5" i="1" l="1"/>
  <c r="N6" i="1"/>
  <c r="N8" i="1"/>
  <c r="N9" i="1"/>
  <c r="N12" i="1"/>
  <c r="N15" i="1"/>
  <c r="N17" i="1"/>
  <c r="N19" i="1"/>
  <c r="N21" i="1"/>
  <c r="N23" i="1"/>
  <c r="N29" i="1"/>
  <c r="N4" i="1"/>
  <c r="E14" i="1" l="1"/>
  <c r="N14" i="1" s="1"/>
</calcChain>
</file>

<file path=xl/sharedStrings.xml><?xml version="1.0" encoding="utf-8"?>
<sst xmlns="http://schemas.openxmlformats.org/spreadsheetml/2006/main" count="88" uniqueCount="57">
  <si>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</si>
  <si>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</si>
  <si>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</si>
  <si>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</si>
  <si>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</si>
  <si>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</si>
  <si>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</si>
  <si>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</si>
  <si>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</si>
  <si>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</si>
  <si>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</si>
  <si>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</si>
  <si>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</si>
  <si>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</si>
  <si>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</si>
  <si>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</si>
  <si>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</si>
  <si>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</si>
  <si>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Q0423</t>
  </si>
  <si>
    <t>Campus Celaya-Salvatierra sede Salvatierra</t>
  </si>
  <si>
    <t>Construcción del Edificio Multidisciplinario, Sede Salvatierra. Campus Celaya - Salvatierra. (Universidad de
Guanajuato)</t>
  </si>
  <si>
    <t>Continuación de la Construcción de Aulas y Obras Complementarias en el Campus Celaya - Salvatierra, sede Salvatierra. Primera Etapa</t>
  </si>
  <si>
    <t>Construccion del Edificio Modulo"B" Multidiciplinario, Sede Salvatierra (Janicho), Campus Celaya-Salvatierra de la Universidad de Guanajuato 2a Etapa en el Estado de Guanajuato</t>
  </si>
  <si>
    <t>Universidad de Guanajuato</t>
  </si>
  <si>
    <t>Q0655</t>
  </si>
  <si>
    <t>Campus Irapuato-Salamanca, Sede Irapuato</t>
  </si>
  <si>
    <t>Mobiliario para el edificio de Ciencias de la Vida</t>
  </si>
  <si>
    <t>Construcción de plaza principal y lateral del Edificio de Ciencias de la Vida</t>
  </si>
  <si>
    <t>Construcción de laboratorios de veterinaria de la División de Ciencias de la Vida</t>
  </si>
  <si>
    <t>Q1245</t>
  </si>
  <si>
    <t>Campus Celaya-Salvatierra, Sede Celaya Sur</t>
  </si>
  <si>
    <t>Terminación de 2° y 3° nivel del Edificio Educativo</t>
  </si>
  <si>
    <t>Q0730</t>
  </si>
  <si>
    <t>Campus León</t>
  </si>
  <si>
    <t>Terminación de acabados e instalaciones del segundo nivel de la Torre de Laboratorios de la División de la Salud (Refrendo 2015)</t>
  </si>
  <si>
    <t>Terminación de la Torre de Laboratorios de la División de Ciencias de la Salud.</t>
  </si>
  <si>
    <t>Q2069</t>
  </si>
  <si>
    <t>Escuela del Nivel Medio Superior de Salvatierra</t>
  </si>
  <si>
    <t>Continuidad de la construcción de la escuela del nivel medio superior de Salvatierra (biblioteca, centro de cómputo y cafetería). Incluye equipamiento de equipos de cómputo. 2a etapa, en el estado de Guanajuato</t>
  </si>
  <si>
    <t>Q2070</t>
  </si>
  <si>
    <t>Campus Irapuato-Salamanca, Sede Palo Blanco</t>
  </si>
  <si>
    <t>“Construcción de edificio multidisciplinario (artes y gestión), división de Ingenierías. (Sede Palo Blanco, Salamanca, Guanajuato). Módulo A”</t>
  </si>
  <si>
    <t>Q1547</t>
  </si>
  <si>
    <t>Escuela de Nivel Medio Superior de León</t>
  </si>
  <si>
    <t>Construcción de módulo de aulas, cubículos, biblioteca, centro de cómputo, cubierta de canchas y gradas, 1° etapa, en el Estado de Guanajuato</t>
  </si>
  <si>
    <t>Q0654</t>
  </si>
  <si>
    <t>Campus Guanajuato</t>
  </si>
  <si>
    <t>Construcción de tercer nivel del edificio, del taller de artes escénicas y equipamiento. Edificio de Artes. División de Arquitectura, Arte y Diseño del Campus Guanajuato, en el Estado de Guanajuato</t>
  </si>
  <si>
    <t>Q1250</t>
  </si>
  <si>
    <t>Escuela de Nivel Medio Superior Centro Histórico León</t>
  </si>
  <si>
    <t>Construcción del edificio de 5 niveles, 1° etapa (Refrendo 2015)</t>
  </si>
  <si>
    <t>Q0975</t>
  </si>
  <si>
    <t>Colegio de Nivel Medio Superior</t>
  </si>
  <si>
    <t>Construccion de Barda Perimetral en ENMS Irapuato (Refrendo 2015)</t>
  </si>
  <si>
    <t>Construcción de acceso al Fórum Deportivo en Sede Marfil del Campus Guanajuato, de la Universidad de Guanajuato (Fortalecimiento Financiero "B")</t>
  </si>
  <si>
    <t>Equipamiento del Fórum Deportivo en Sede Marfil del Campus Guanajuato, de la Universidad de Guanajuato (Fortalecimiento Financiero "B")</t>
  </si>
  <si>
    <t>UNIVERSIDAD DE GUANAJUATO
PROGRAMAS Y PROYECTOS DE INVERSIÓN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</si>
</sst>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4" fontId="0" fillId="0" borderId="0" xfId="0" applyNumberFormat="1" applyFont="1" applyFill="1" applyProtection="1">
      <protection locked="0"/>
    </xf>
    <xf numFmtId="10" fontId="3" fillId="0" borderId="0" xfId="17" applyNumberFormat="1" applyFont="1" applyFill="1" applyProtection="1"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Normal="100" workbookViewId="0">
      <selection activeCell="C5" sqref="C5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.6640625" style="3" bestFit="1" customWidth="1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7" s="2" customFormat="1" ht="35.1" customHeight="1" x14ac:dyDescent="0.2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7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7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7" ht="45" x14ac:dyDescent="0.2">
      <c r="A4" s="18" t="s">
        <v>18</v>
      </c>
      <c r="B4" s="18" t="s">
        <v>19</v>
      </c>
      <c r="C4" s="18" t="s">
        <v>20</v>
      </c>
      <c r="D4" s="18" t="s">
        <v>23</v>
      </c>
      <c r="E4" s="19">
        <v>1268462.9099999999</v>
      </c>
      <c r="G4" s="22"/>
      <c r="J4" s="22">
        <v>0</v>
      </c>
      <c r="K4" s="23"/>
      <c r="N4" s="23">
        <f>J4/E4</f>
        <v>0</v>
      </c>
      <c r="Q4" s="3"/>
    </row>
    <row r="5" spans="1:17" ht="45" x14ac:dyDescent="0.2">
      <c r="A5" s="18" t="s">
        <v>18</v>
      </c>
      <c r="B5" s="18" t="s">
        <v>19</v>
      </c>
      <c r="C5" s="18" t="s">
        <v>21</v>
      </c>
      <c r="D5" s="18" t="s">
        <v>23</v>
      </c>
      <c r="E5" s="19">
        <v>7103260</v>
      </c>
      <c r="G5" s="22"/>
      <c r="J5" s="22">
        <v>433239.3</v>
      </c>
      <c r="K5" s="23"/>
      <c r="N5" s="23">
        <f t="shared" ref="N5:N29" si="0">J5/E5</f>
        <v>6.0991615117565734E-2</v>
      </c>
      <c r="P5" s="3"/>
      <c r="Q5" s="3"/>
    </row>
    <row r="6" spans="1:17" ht="56.25" x14ac:dyDescent="0.2">
      <c r="A6" s="18" t="s">
        <v>18</v>
      </c>
      <c r="B6" s="18" t="s">
        <v>19</v>
      </c>
      <c r="C6" s="20" t="s">
        <v>22</v>
      </c>
      <c r="D6" s="18" t="s">
        <v>23</v>
      </c>
      <c r="E6" s="19">
        <v>3496945.41</v>
      </c>
      <c r="G6" s="22"/>
      <c r="J6" s="22">
        <v>0</v>
      </c>
      <c r="K6" s="23"/>
      <c r="N6" s="23">
        <f t="shared" si="0"/>
        <v>0</v>
      </c>
      <c r="P6" s="3"/>
    </row>
    <row r="7" spans="1:17" x14ac:dyDescent="0.2">
      <c r="A7" s="21"/>
      <c r="B7" s="21"/>
      <c r="C7" s="21"/>
      <c r="D7" s="21"/>
      <c r="E7" s="21"/>
      <c r="G7" s="22"/>
      <c r="J7" s="22"/>
      <c r="K7" s="23"/>
      <c r="N7" s="23"/>
      <c r="P7" s="3"/>
    </row>
    <row r="8" spans="1:17" ht="22.5" x14ac:dyDescent="0.2">
      <c r="A8" s="18" t="s">
        <v>24</v>
      </c>
      <c r="B8" s="18" t="s">
        <v>25</v>
      </c>
      <c r="C8" s="20" t="s">
        <v>26</v>
      </c>
      <c r="D8" s="18" t="s">
        <v>23</v>
      </c>
      <c r="E8" s="19">
        <v>1061878.3</v>
      </c>
      <c r="G8" s="18"/>
      <c r="J8" s="22">
        <v>0</v>
      </c>
      <c r="K8" s="23"/>
      <c r="N8" s="23">
        <f t="shared" si="0"/>
        <v>0</v>
      </c>
    </row>
    <row r="9" spans="1:17" ht="22.5" x14ac:dyDescent="0.2">
      <c r="A9" s="18" t="s">
        <v>24</v>
      </c>
      <c r="B9" s="18" t="s">
        <v>25</v>
      </c>
      <c r="C9" s="20" t="s">
        <v>27</v>
      </c>
      <c r="D9" s="18" t="s">
        <v>23</v>
      </c>
      <c r="E9" s="19">
        <v>2681560.06</v>
      </c>
      <c r="G9" s="22"/>
      <c r="J9" s="22">
        <v>0</v>
      </c>
      <c r="K9" s="18"/>
      <c r="N9" s="23">
        <f t="shared" si="0"/>
        <v>0</v>
      </c>
    </row>
    <row r="10" spans="1:17" ht="33.75" x14ac:dyDescent="0.2">
      <c r="A10" s="18" t="s">
        <v>24</v>
      </c>
      <c r="B10" s="18" t="s">
        <v>25</v>
      </c>
      <c r="C10" s="20" t="s">
        <v>28</v>
      </c>
      <c r="D10" s="18" t="s">
        <v>23</v>
      </c>
      <c r="E10" s="19">
        <v>15533900</v>
      </c>
      <c r="G10" s="18"/>
      <c r="J10" s="22">
        <v>3226276.48</v>
      </c>
      <c r="K10" s="23"/>
      <c r="N10" s="23">
        <f t="shared" si="0"/>
        <v>0.20769262580549636</v>
      </c>
    </row>
    <row r="11" spans="1:17" x14ac:dyDescent="0.2">
      <c r="A11" s="21"/>
      <c r="B11" s="21"/>
      <c r="C11" s="21"/>
      <c r="D11" s="21"/>
      <c r="E11" s="21"/>
      <c r="G11" s="22"/>
      <c r="J11" s="22"/>
      <c r="K11" s="23"/>
      <c r="N11" s="23"/>
    </row>
    <row r="12" spans="1:17" ht="22.5" x14ac:dyDescent="0.2">
      <c r="A12" s="18" t="s">
        <v>29</v>
      </c>
      <c r="B12" s="18" t="s">
        <v>30</v>
      </c>
      <c r="C12" s="20" t="s">
        <v>31</v>
      </c>
      <c r="D12" s="18" t="s">
        <v>23</v>
      </c>
      <c r="E12" s="19">
        <v>29838179.710000001</v>
      </c>
      <c r="G12" s="22"/>
      <c r="J12" s="22">
        <v>3021634.62</v>
      </c>
      <c r="K12" s="23"/>
      <c r="N12" s="23">
        <f t="shared" si="0"/>
        <v>0.10126739128752302</v>
      </c>
    </row>
    <row r="13" spans="1:17" x14ac:dyDescent="0.2">
      <c r="A13" s="21"/>
      <c r="B13" s="21"/>
      <c r="C13" s="21"/>
      <c r="D13" s="21"/>
      <c r="E13" s="21"/>
      <c r="G13" s="22"/>
      <c r="J13" s="22"/>
      <c r="K13" s="23"/>
      <c r="N13" s="23"/>
    </row>
    <row r="14" spans="1:17" ht="45" x14ac:dyDescent="0.2">
      <c r="A14" s="18" t="s">
        <v>32</v>
      </c>
      <c r="B14" s="18" t="s">
        <v>33</v>
      </c>
      <c r="C14" s="20" t="s">
        <v>34</v>
      </c>
      <c r="D14" s="18" t="s">
        <v>23</v>
      </c>
      <c r="E14" s="19">
        <f>E8+E9</f>
        <v>3743438.3600000003</v>
      </c>
      <c r="G14" s="22"/>
      <c r="J14" s="22">
        <v>0</v>
      </c>
      <c r="K14" s="23"/>
      <c r="N14" s="23">
        <f t="shared" si="0"/>
        <v>0</v>
      </c>
    </row>
    <row r="15" spans="1:17" ht="22.5" x14ac:dyDescent="0.2">
      <c r="A15" s="18" t="s">
        <v>32</v>
      </c>
      <c r="B15" s="18" t="s">
        <v>33</v>
      </c>
      <c r="C15" s="20" t="s">
        <v>35</v>
      </c>
      <c r="D15" s="18" t="s">
        <v>23</v>
      </c>
      <c r="E15" s="19">
        <v>7652163.1299999999</v>
      </c>
      <c r="G15" s="22"/>
      <c r="J15" s="22">
        <v>6582003.2699999996</v>
      </c>
      <c r="K15" s="23"/>
      <c r="N15" s="23">
        <f t="shared" si="0"/>
        <v>0.8601493666797978</v>
      </c>
    </row>
    <row r="16" spans="1:17" x14ac:dyDescent="0.2">
      <c r="A16" s="21"/>
      <c r="B16" s="21"/>
      <c r="C16" s="21"/>
      <c r="D16" s="21"/>
      <c r="E16" s="21"/>
      <c r="G16" s="22"/>
      <c r="J16" s="22"/>
      <c r="K16" s="23"/>
      <c r="N16" s="23"/>
    </row>
    <row r="17" spans="1:14" ht="67.5" x14ac:dyDescent="0.2">
      <c r="A17" s="18" t="s">
        <v>36</v>
      </c>
      <c r="B17" s="18" t="s">
        <v>37</v>
      </c>
      <c r="C17" s="20" t="s">
        <v>38</v>
      </c>
      <c r="D17" s="18" t="s">
        <v>23</v>
      </c>
      <c r="E17" s="19">
        <v>15000000</v>
      </c>
      <c r="G17" s="22"/>
      <c r="J17" s="22">
        <v>4274228.79</v>
      </c>
      <c r="K17" s="23"/>
      <c r="N17" s="23">
        <f t="shared" si="0"/>
        <v>0.284948586</v>
      </c>
    </row>
    <row r="18" spans="1:14" x14ac:dyDescent="0.2">
      <c r="A18" s="21"/>
      <c r="B18" s="21"/>
      <c r="C18" s="21"/>
      <c r="D18" s="21"/>
      <c r="E18" s="21"/>
      <c r="G18" s="22"/>
      <c r="J18" s="22"/>
      <c r="K18" s="23"/>
      <c r="N18" s="23"/>
    </row>
    <row r="19" spans="1:14" ht="45" x14ac:dyDescent="0.2">
      <c r="A19" s="18" t="s">
        <v>39</v>
      </c>
      <c r="B19" s="18" t="s">
        <v>40</v>
      </c>
      <c r="C19" s="20" t="s">
        <v>41</v>
      </c>
      <c r="D19" s="18" t="s">
        <v>23</v>
      </c>
      <c r="E19" s="19">
        <v>10068853.77</v>
      </c>
      <c r="G19" s="22"/>
      <c r="J19" s="22">
        <v>1349909.84</v>
      </c>
      <c r="K19" s="23"/>
      <c r="N19" s="23">
        <f t="shared" si="0"/>
        <v>0.13406787612926074</v>
      </c>
    </row>
    <row r="20" spans="1:14" x14ac:dyDescent="0.2">
      <c r="A20" s="21"/>
      <c r="B20" s="21"/>
      <c r="C20" s="21"/>
      <c r="D20" s="21"/>
      <c r="E20" s="21"/>
      <c r="G20" s="22"/>
      <c r="J20" s="22"/>
      <c r="K20" s="23"/>
      <c r="N20" s="23"/>
    </row>
    <row r="21" spans="1:14" ht="45" x14ac:dyDescent="0.2">
      <c r="A21" s="18" t="s">
        <v>42</v>
      </c>
      <c r="B21" s="18" t="s">
        <v>43</v>
      </c>
      <c r="C21" s="20" t="s">
        <v>44</v>
      </c>
      <c r="D21" s="18" t="s">
        <v>23</v>
      </c>
      <c r="E21" s="19">
        <v>7677820.1100000003</v>
      </c>
      <c r="G21" s="22"/>
      <c r="J21" s="22">
        <v>569919.55000000005</v>
      </c>
      <c r="K21" s="23"/>
      <c r="N21" s="23">
        <f t="shared" si="0"/>
        <v>7.4229343984981697E-2</v>
      </c>
    </row>
    <row r="22" spans="1:14" x14ac:dyDescent="0.2">
      <c r="A22" s="21"/>
      <c r="B22" s="21"/>
      <c r="C22" s="21"/>
      <c r="D22" s="21"/>
      <c r="E22" s="21"/>
      <c r="G22" s="22"/>
      <c r="J22" s="22"/>
      <c r="K22" s="23"/>
      <c r="N22" s="23"/>
    </row>
    <row r="23" spans="1:14" ht="67.5" x14ac:dyDescent="0.2">
      <c r="A23" s="18" t="s">
        <v>45</v>
      </c>
      <c r="B23" s="18" t="s">
        <v>46</v>
      </c>
      <c r="C23" s="20" t="s">
        <v>47</v>
      </c>
      <c r="D23" s="18" t="s">
        <v>23</v>
      </c>
      <c r="E23" s="19">
        <v>3580961.83</v>
      </c>
      <c r="G23" s="22"/>
      <c r="J23" s="22">
        <v>456329.7</v>
      </c>
      <c r="K23" s="23"/>
      <c r="N23" s="23">
        <f t="shared" si="0"/>
        <v>0.12743215975580505</v>
      </c>
    </row>
    <row r="24" spans="1:14" ht="56.25" x14ac:dyDescent="0.2">
      <c r="A24" s="18" t="s">
        <v>45</v>
      </c>
      <c r="B24" s="18" t="s">
        <v>46</v>
      </c>
      <c r="C24" s="20" t="s">
        <v>54</v>
      </c>
      <c r="D24" s="18" t="s">
        <v>23</v>
      </c>
      <c r="E24" s="19">
        <v>6216750</v>
      </c>
      <c r="G24" s="22"/>
      <c r="J24" s="22">
        <v>0</v>
      </c>
      <c r="K24" s="23"/>
      <c r="N24" s="23">
        <f t="shared" ref="N24" si="1">J24/E24</f>
        <v>0</v>
      </c>
    </row>
    <row r="25" spans="1:14" ht="45" x14ac:dyDescent="0.2">
      <c r="A25" s="18" t="s">
        <v>45</v>
      </c>
      <c r="B25" s="18" t="s">
        <v>46</v>
      </c>
      <c r="C25" s="20" t="s">
        <v>55</v>
      </c>
      <c r="D25" s="18" t="s">
        <v>23</v>
      </c>
      <c r="E25" s="19">
        <v>283250</v>
      </c>
      <c r="G25" s="22"/>
      <c r="J25" s="22">
        <v>0</v>
      </c>
      <c r="K25" s="23"/>
      <c r="N25" s="23">
        <f t="shared" si="0"/>
        <v>0</v>
      </c>
    </row>
    <row r="26" spans="1:14" x14ac:dyDescent="0.2">
      <c r="A26" s="21"/>
      <c r="B26" s="21"/>
      <c r="C26" s="21"/>
      <c r="D26" s="21"/>
      <c r="E26" s="21"/>
      <c r="G26" s="22"/>
      <c r="J26" s="22"/>
      <c r="K26" s="23"/>
      <c r="N26" s="23"/>
    </row>
    <row r="27" spans="1:14" ht="22.5" x14ac:dyDescent="0.2">
      <c r="A27" s="18" t="s">
        <v>48</v>
      </c>
      <c r="B27" s="18" t="s">
        <v>49</v>
      </c>
      <c r="C27" s="20" t="s">
        <v>50</v>
      </c>
      <c r="D27" s="18" t="s">
        <v>23</v>
      </c>
      <c r="E27" s="19">
        <v>10301028.699999999</v>
      </c>
      <c r="G27" s="18"/>
      <c r="J27" s="22">
        <v>0</v>
      </c>
      <c r="K27" s="23"/>
      <c r="N27" s="23"/>
    </row>
    <row r="28" spans="1:14" x14ac:dyDescent="0.2">
      <c r="A28" s="21"/>
      <c r="B28" s="21"/>
      <c r="C28" s="21"/>
      <c r="D28" s="21"/>
      <c r="E28" s="21"/>
      <c r="G28" s="22"/>
      <c r="J28" s="22"/>
      <c r="K28" s="23"/>
      <c r="N28" s="23"/>
    </row>
    <row r="29" spans="1:14" ht="22.5" x14ac:dyDescent="0.2">
      <c r="A29" s="18" t="s">
        <v>51</v>
      </c>
      <c r="B29" s="18" t="s">
        <v>52</v>
      </c>
      <c r="C29" s="20" t="s">
        <v>53</v>
      </c>
      <c r="D29" s="18" t="s">
        <v>23</v>
      </c>
      <c r="E29" s="19">
        <v>2067258.85</v>
      </c>
      <c r="G29" s="22"/>
      <c r="J29" s="22">
        <v>0</v>
      </c>
      <c r="K29" s="23"/>
      <c r="N29" s="23">
        <f t="shared" si="0"/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2016-07-06T22:27:01Z</cp:lastPrinted>
  <dcterms:created xsi:type="dcterms:W3CDTF">2014-10-22T05:35:08Z</dcterms:created>
  <dcterms:modified xsi:type="dcterms:W3CDTF">2017-05-23T19:32:59Z</dcterms:modified>
</cp:coreProperties>
</file>