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VHP" sheetId="1" r:id="rId1"/>
  </sheets>
  <definedNames>
    <definedName name="_xlnm._FilterDatabase" localSheetId="0" hidden="1">EVHP!$A$2:$F$38</definedName>
    <definedName name="_xlnm.Print_Area" localSheetId="0">EVHP!$A$1:$F$51</definedName>
  </definedNames>
  <calcPr calcId="171027"/>
</workbook>
</file>

<file path=xl/calcChain.xml><?xml version="1.0" encoding="utf-8"?>
<calcChain xmlns="http://schemas.openxmlformats.org/spreadsheetml/2006/main">
  <c r="E20" i="1" l="1"/>
  <c r="F28" i="1" l="1"/>
  <c r="F29" i="1"/>
  <c r="F30" i="1"/>
  <c r="F31" i="1"/>
  <c r="C27" i="1"/>
  <c r="D27" i="1"/>
  <c r="E27" i="1"/>
  <c r="E38" i="1" s="1"/>
  <c r="B27" i="1"/>
  <c r="F25" i="1"/>
  <c r="F24" i="1"/>
  <c r="F23" i="1"/>
  <c r="C22" i="1"/>
  <c r="D22" i="1"/>
  <c r="E22" i="1"/>
  <c r="B22" i="1"/>
  <c r="F22" i="1" s="1"/>
  <c r="F13" i="1"/>
  <c r="F12" i="1"/>
  <c r="F11" i="1"/>
  <c r="F10" i="1"/>
  <c r="F8" i="1"/>
  <c r="F7" i="1"/>
  <c r="F6" i="1"/>
  <c r="F5" i="1"/>
  <c r="F14" i="1"/>
  <c r="D9" i="1"/>
  <c r="D20" i="1" s="1"/>
  <c r="C9" i="1"/>
  <c r="B4" i="1"/>
  <c r="B20" i="1" s="1"/>
  <c r="D38" i="1" l="1"/>
  <c r="F4" i="1"/>
  <c r="F9" i="1"/>
  <c r="C20" i="1"/>
  <c r="F20" i="1" s="1"/>
  <c r="B38" i="1"/>
  <c r="F27" i="1"/>
  <c r="C38" i="1" l="1"/>
  <c r="F38" i="1" s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<sst xmlns="http://schemas.openxmlformats.org/spreadsheetml/2006/main" count="36" uniqueCount="26">
  <si>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</si>
  <si>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</si>
  <si>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</si>
  <si>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</si>
  <si>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</si>
  <si>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</si>
  <si>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</si>
  <si>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</si>
  <si>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</si>
  <si>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</si>
  <si>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</si>
  <si>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</si>
  <si>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</si>
  <si>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</si>
  <si>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</si>
  <si>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</si>
  <si>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Universidad de Guanajuato
Eestado de Variación en la Hacienda Pública
Del 01 de enero al 31 de marzo 2018</t>
  </si>
  <si>
    <t>Hacienda Pública / Patrimonio Contribuido Neto de 2017</t>
  </si>
  <si>
    <t>Hacienda Pública / Patrimonio Generado Neto de 2017</t>
  </si>
  <si>
    <t>Exceso o Insuficiencia en la Actualización de la Hacienda
Pública / Patrimonio Neto de 2017</t>
  </si>
  <si>
    <t>Hacienda Pública / Patrimonio Neto Final de 2017</t>
  </si>
  <si>
    <t>Cambios en la Hacienda Pública / Patrimonio Contribuido Neto de 2018</t>
  </si>
  <si>
    <t>Variaciones de la Hacienda Pública / Patrimonio Neto de 2018</t>
  </si>
  <si>
    <t>Cambios en el Exceso o Insuficiencia en la Actualización
de la Hacienda Pública / Patrimonio Neto de 2018</t>
  </si>
  <si>
    <t>Hacienda Pública / Patrimonio Neto Final de 2018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</si>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</sst>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vertical="top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1990725</xdr:colOff>
      <xdr:row>45</xdr:row>
      <xdr:rowOff>19050</xdr:rowOff>
    </xdr:from>
    <xdr:to>
      <xdr:col>1</xdr:col>
      <xdr:colOff>856864</xdr:colOff>
      <xdr:row>51</xdr:row>
      <xdr:rowOff>7953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D7C67B4-87AD-4EF1-979C-6F4D39B5E139}"/>
            </a:ext>
          </a:extLst>
        </xdr:cNvPr>
        <xdr:cNvSpPr txBox="1"/>
      </xdr:nvSpPr>
      <xdr:spPr>
        <a:xfrm>
          <a:off x="1990725" y="7610475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0</xdr:col>
      <xdr:colOff>1996916</xdr:colOff>
      <xdr:row>46</xdr:row>
      <xdr:rowOff>99203</xdr:rowOff>
    </xdr:from>
    <xdr:to>
      <xdr:col>1</xdr:col>
      <xdr:colOff>825341</xdr:colOff>
      <xdr:row>46</xdr:row>
      <xdr:rowOff>99203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5C45FFE1-B18F-4370-BFFC-07928504CADC}"/>
            </a:ext>
          </a:extLst>
        </xdr:cNvPr>
        <xdr:cNvCxnSpPr/>
      </xdr:nvCxnSpPr>
      <xdr:spPr>
        <a:xfrm>
          <a:off x="1996916" y="7833503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619922</xdr:colOff>
      <xdr:row>45</xdr:row>
      <xdr:rowOff>22559</xdr:rowOff>
    </xdr:from>
    <xdr:to>
      <xdr:col>4</xdr:col>
      <xdr:colOff>100996</xdr:colOff>
      <xdr:row>51</xdr:row>
      <xdr:rowOff>115627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4B3002F-D540-4D54-ABEE-E1300428168C}"/>
            </a:ext>
          </a:extLst>
        </xdr:cNvPr>
        <xdr:cNvSpPr txBox="1"/>
      </xdr:nvSpPr>
      <xdr:spPr>
        <a:xfrm>
          <a:off x="5287172" y="7613984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2</xdr:col>
      <xdr:colOff>616646</xdr:colOff>
      <xdr:row>46</xdr:row>
      <xdr:rowOff>115516</xdr:rowOff>
    </xdr:from>
    <xdr:to>
      <xdr:col>4</xdr:col>
      <xdr:colOff>97720</xdr:colOff>
      <xdr:row>46</xdr:row>
      <xdr:rowOff>115516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D5FB66EA-CDCD-40FE-A154-064564D12794}"/>
            </a:ext>
          </a:extLst>
        </xdr:cNvPr>
        <xdr:cNvCxnSpPr/>
      </xdr:nvCxnSpPr>
      <xdr:spPr>
        <a:xfrm>
          <a:off x="5283896" y="7849816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topLeftCell="A27" zoomScaleNormal="100" workbookViewId="0">
      <selection activeCell="A51" sqref="A1:F51"/>
    </sheetView>
  </sheetViews>
  <sheetFormatPr baseColWidth="10" defaultRowHeight="11.25" x14ac:dyDescent="0.2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39.950000000000003" customHeight="1" x14ac:dyDescent="0.2">
      <c r="A1" s="18" t="s">
        <v>16</v>
      </c>
      <c r="B1" s="19"/>
      <c r="C1" s="19"/>
      <c r="D1" s="19"/>
      <c r="E1" s="19"/>
      <c r="F1" s="20"/>
    </row>
    <row r="2" spans="1:6" s="5" customFormat="1" ht="50.1" customHeight="1" x14ac:dyDescent="0.2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 x14ac:dyDescent="0.2">
      <c r="A3" s="8"/>
      <c r="B3" s="13"/>
      <c r="C3" s="13"/>
      <c r="D3" s="13"/>
      <c r="E3" s="13"/>
      <c r="F3" s="13"/>
    </row>
    <row r="4" spans="1:6" x14ac:dyDescent="0.2">
      <c r="A4" s="9" t="s">
        <v>17</v>
      </c>
      <c r="B4" s="14">
        <f>SUM(B5:B7)</f>
        <v>3543667970</v>
      </c>
      <c r="C4" s="14"/>
      <c r="D4" s="14"/>
      <c r="E4" s="14"/>
      <c r="F4" s="15">
        <f t="shared" ref="F4:F13" si="0">SUM(B4:E4)</f>
        <v>3543667970</v>
      </c>
    </row>
    <row r="5" spans="1:6" x14ac:dyDescent="0.2">
      <c r="A5" s="10" t="s">
        <v>0</v>
      </c>
      <c r="B5" s="15">
        <v>3543667970</v>
      </c>
      <c r="C5" s="15"/>
      <c r="D5" s="15"/>
      <c r="E5" s="15"/>
      <c r="F5" s="15">
        <f t="shared" si="0"/>
        <v>3543667970</v>
      </c>
    </row>
    <row r="6" spans="1:6" x14ac:dyDescent="0.2">
      <c r="A6" s="10" t="s">
        <v>4</v>
      </c>
      <c r="B6" s="15">
        <v>0</v>
      </c>
      <c r="C6" s="15"/>
      <c r="D6" s="15"/>
      <c r="E6" s="15"/>
      <c r="F6" s="15">
        <f t="shared" si="0"/>
        <v>0</v>
      </c>
    </row>
    <row r="7" spans="1:6" x14ac:dyDescent="0.2">
      <c r="A7" s="10" t="s">
        <v>6</v>
      </c>
      <c r="B7" s="15">
        <v>0</v>
      </c>
      <c r="C7" s="15"/>
      <c r="D7" s="15"/>
      <c r="E7" s="15"/>
      <c r="F7" s="15">
        <f t="shared" si="0"/>
        <v>0</v>
      </c>
    </row>
    <row r="8" spans="1:6" ht="9" customHeight="1" x14ac:dyDescent="0.2">
      <c r="A8" s="10"/>
      <c r="B8" s="15"/>
      <c r="C8" s="15"/>
      <c r="D8" s="15"/>
      <c r="E8" s="15"/>
      <c r="F8" s="15">
        <f t="shared" si="0"/>
        <v>0</v>
      </c>
    </row>
    <row r="9" spans="1:6" x14ac:dyDescent="0.2">
      <c r="A9" s="9" t="s">
        <v>18</v>
      </c>
      <c r="B9" s="15"/>
      <c r="C9" s="14">
        <f>+SUM(C10:C14)</f>
        <v>3145358203</v>
      </c>
      <c r="D9" s="14">
        <f>+SUM(D10:D14)</f>
        <v>-35565875</v>
      </c>
      <c r="E9" s="14"/>
      <c r="F9" s="15">
        <f>SUM(B9:E9)</f>
        <v>3109792328</v>
      </c>
    </row>
    <row r="10" spans="1:6" x14ac:dyDescent="0.2">
      <c r="A10" s="10" t="s">
        <v>7</v>
      </c>
      <c r="B10" s="15"/>
      <c r="C10" s="15">
        <v>0</v>
      </c>
      <c r="D10" s="15">
        <v>-35565875</v>
      </c>
      <c r="E10" s="15"/>
      <c r="F10" s="15">
        <f t="shared" si="0"/>
        <v>-35565875</v>
      </c>
    </row>
    <row r="11" spans="1:6" x14ac:dyDescent="0.2">
      <c r="A11" s="10" t="s">
        <v>8</v>
      </c>
      <c r="B11" s="15"/>
      <c r="C11" s="15">
        <v>102717447</v>
      </c>
      <c r="D11" s="15">
        <v>0</v>
      </c>
      <c r="E11" s="15"/>
      <c r="F11" s="15">
        <f t="shared" si="0"/>
        <v>102717447</v>
      </c>
    </row>
    <row r="12" spans="1:6" x14ac:dyDescent="0.2">
      <c r="A12" s="10" t="s">
        <v>9</v>
      </c>
      <c r="B12" s="15"/>
      <c r="C12" s="15">
        <v>3042640756</v>
      </c>
      <c r="D12" s="15">
        <v>0</v>
      </c>
      <c r="E12" s="15"/>
      <c r="F12" s="15">
        <f t="shared" si="0"/>
        <v>3042640756</v>
      </c>
    </row>
    <row r="13" spans="1:6" x14ac:dyDescent="0.2">
      <c r="A13" s="10" t="s">
        <v>1</v>
      </c>
      <c r="B13" s="15"/>
      <c r="C13" s="15">
        <v>0</v>
      </c>
      <c r="D13" s="15">
        <v>0</v>
      </c>
      <c r="E13" s="15"/>
      <c r="F13" s="15">
        <f t="shared" si="0"/>
        <v>0</v>
      </c>
    </row>
    <row r="14" spans="1:6" x14ac:dyDescent="0.2">
      <c r="A14" s="10" t="s">
        <v>2</v>
      </c>
      <c r="B14" s="15"/>
      <c r="C14" s="15">
        <v>0</v>
      </c>
      <c r="D14" s="15">
        <v>0</v>
      </c>
      <c r="E14" s="15">
        <v>11870584</v>
      </c>
      <c r="F14" s="15">
        <f>SUM(B14:E14)</f>
        <v>11870584</v>
      </c>
    </row>
    <row r="15" spans="1:6" ht="9" customHeight="1" x14ac:dyDescent="0.2">
      <c r="A15" s="10"/>
      <c r="B15" s="15"/>
      <c r="C15" s="15"/>
      <c r="D15" s="15"/>
      <c r="E15" s="15"/>
      <c r="F15" s="15"/>
    </row>
    <row r="16" spans="1:6" ht="22.5" x14ac:dyDescent="0.2">
      <c r="A16" s="9" t="s">
        <v>19</v>
      </c>
      <c r="B16" s="15"/>
      <c r="C16" s="15"/>
      <c r="D16" s="15"/>
      <c r="E16" s="14"/>
      <c r="F16" s="14"/>
    </row>
    <row r="17" spans="1:6" x14ac:dyDescent="0.2">
      <c r="A17" s="10" t="s">
        <v>10</v>
      </c>
      <c r="B17" s="15"/>
      <c r="C17" s="15"/>
      <c r="D17" s="15"/>
      <c r="E17" s="15"/>
      <c r="F17" s="15"/>
    </row>
    <row r="18" spans="1:6" x14ac:dyDescent="0.2">
      <c r="A18" s="10" t="s">
        <v>11</v>
      </c>
      <c r="B18" s="15"/>
      <c r="C18" s="15"/>
      <c r="D18" s="15"/>
      <c r="E18" s="15"/>
      <c r="F18" s="15"/>
    </row>
    <row r="19" spans="1:6" ht="9" customHeight="1" x14ac:dyDescent="0.2">
      <c r="A19" s="10"/>
      <c r="B19" s="15"/>
      <c r="C19" s="15"/>
      <c r="D19" s="15"/>
      <c r="E19" s="15"/>
      <c r="F19" s="15"/>
    </row>
    <row r="20" spans="1:6" x14ac:dyDescent="0.2">
      <c r="A20" s="9" t="s">
        <v>20</v>
      </c>
      <c r="B20" s="14">
        <f>+SUM(B4,B9)</f>
        <v>3543667970</v>
      </c>
      <c r="C20" s="14">
        <f>+SUM(C4,C9)</f>
        <v>3145358203</v>
      </c>
      <c r="D20" s="14">
        <f>+SUM(D4,D9)</f>
        <v>-35565875</v>
      </c>
      <c r="E20" s="14">
        <f>+E14</f>
        <v>11870584</v>
      </c>
      <c r="F20" s="14">
        <f>+SUM(B20:E20)</f>
        <v>6665330882</v>
      </c>
    </row>
    <row r="21" spans="1:6" ht="9" customHeight="1" x14ac:dyDescent="0.2">
      <c r="A21" s="9"/>
      <c r="B21" s="14"/>
      <c r="C21" s="14"/>
      <c r="D21" s="14"/>
      <c r="E21" s="14"/>
      <c r="F21" s="14"/>
    </row>
    <row r="22" spans="1:6" ht="22.5" x14ac:dyDescent="0.2">
      <c r="A22" s="9" t="s">
        <v>21</v>
      </c>
      <c r="B22" s="14">
        <f>SUM(B23:B25)</f>
        <v>0</v>
      </c>
      <c r="C22" s="14">
        <f t="shared" ref="C22:E22" si="1">SUM(C23:C25)</f>
        <v>0</v>
      </c>
      <c r="D22" s="14">
        <f t="shared" si="1"/>
        <v>0</v>
      </c>
      <c r="E22" s="14">
        <f t="shared" si="1"/>
        <v>0</v>
      </c>
      <c r="F22" s="15">
        <f t="shared" ref="F22:F31" si="2">SUM(B22:E22)</f>
        <v>0</v>
      </c>
    </row>
    <row r="23" spans="1:6" x14ac:dyDescent="0.2">
      <c r="A23" s="10" t="s">
        <v>0</v>
      </c>
      <c r="B23" s="15">
        <v>0</v>
      </c>
      <c r="C23" s="15">
        <v>0</v>
      </c>
      <c r="D23" s="15">
        <v>0</v>
      </c>
      <c r="E23" s="15">
        <v>0</v>
      </c>
      <c r="F23" s="15">
        <f t="shared" si="2"/>
        <v>0</v>
      </c>
    </row>
    <row r="24" spans="1:6" x14ac:dyDescent="0.2">
      <c r="A24" s="10" t="s">
        <v>4</v>
      </c>
      <c r="B24" s="15">
        <v>0</v>
      </c>
      <c r="C24" s="15">
        <v>0</v>
      </c>
      <c r="D24" s="15">
        <v>0</v>
      </c>
      <c r="E24" s="15">
        <v>0</v>
      </c>
      <c r="F24" s="15">
        <f t="shared" si="2"/>
        <v>0</v>
      </c>
    </row>
    <row r="25" spans="1:6" x14ac:dyDescent="0.2">
      <c r="A25" s="10" t="s">
        <v>6</v>
      </c>
      <c r="B25" s="15">
        <v>0</v>
      </c>
      <c r="C25" s="15">
        <v>0</v>
      </c>
      <c r="D25" s="15">
        <v>0</v>
      </c>
      <c r="E25" s="15">
        <v>0</v>
      </c>
      <c r="F25" s="15">
        <f t="shared" si="2"/>
        <v>0</v>
      </c>
    </row>
    <row r="26" spans="1:6" ht="9" customHeight="1" x14ac:dyDescent="0.2">
      <c r="A26" s="10"/>
      <c r="B26" s="15"/>
      <c r="C26" s="15"/>
      <c r="D26" s="15"/>
      <c r="E26" s="15"/>
      <c r="F26" s="15"/>
    </row>
    <row r="27" spans="1:6" x14ac:dyDescent="0.2">
      <c r="A27" s="9" t="s">
        <v>22</v>
      </c>
      <c r="B27" s="14">
        <f>+SUM(B28:B32)</f>
        <v>0</v>
      </c>
      <c r="C27" s="14">
        <f t="shared" ref="C27:E27" si="3">+SUM(C28:C32)</f>
        <v>-39292710</v>
      </c>
      <c r="D27" s="14">
        <f t="shared" si="3"/>
        <v>101604004</v>
      </c>
      <c r="E27" s="14">
        <f t="shared" si="3"/>
        <v>0</v>
      </c>
      <c r="F27" s="14">
        <f t="shared" si="2"/>
        <v>62311294</v>
      </c>
    </row>
    <row r="28" spans="1:6" x14ac:dyDescent="0.2">
      <c r="A28" s="10" t="s">
        <v>7</v>
      </c>
      <c r="B28" s="15">
        <v>0</v>
      </c>
      <c r="C28" s="15">
        <v>0</v>
      </c>
      <c r="D28" s="15">
        <v>66038129</v>
      </c>
      <c r="E28" s="15">
        <v>0</v>
      </c>
      <c r="F28" s="15">
        <f t="shared" si="2"/>
        <v>66038129</v>
      </c>
    </row>
    <row r="29" spans="1:6" x14ac:dyDescent="0.2">
      <c r="A29" s="10" t="s">
        <v>8</v>
      </c>
      <c r="B29" s="15">
        <v>0</v>
      </c>
      <c r="C29" s="15">
        <v>-39292710</v>
      </c>
      <c r="D29" s="15">
        <v>35565875</v>
      </c>
      <c r="E29" s="15">
        <v>0</v>
      </c>
      <c r="F29" s="15">
        <f t="shared" si="2"/>
        <v>-3726835</v>
      </c>
    </row>
    <row r="30" spans="1:6" x14ac:dyDescent="0.2">
      <c r="A30" s="10" t="s">
        <v>9</v>
      </c>
      <c r="B30" s="15">
        <v>0</v>
      </c>
      <c r="C30" s="16">
        <v>0</v>
      </c>
      <c r="D30" s="16">
        <v>0</v>
      </c>
      <c r="E30" s="16">
        <v>0</v>
      </c>
      <c r="F30" s="15">
        <f t="shared" si="2"/>
        <v>0</v>
      </c>
    </row>
    <row r="31" spans="1:6" x14ac:dyDescent="0.2">
      <c r="A31" s="10" t="s">
        <v>1</v>
      </c>
      <c r="B31" s="15">
        <v>0</v>
      </c>
      <c r="C31" s="16">
        <v>0</v>
      </c>
      <c r="D31" s="16">
        <v>0</v>
      </c>
      <c r="E31" s="16">
        <v>0</v>
      </c>
      <c r="F31" s="15">
        <f t="shared" si="2"/>
        <v>0</v>
      </c>
    </row>
    <row r="32" spans="1:6" x14ac:dyDescent="0.2">
      <c r="A32" s="10" t="s">
        <v>2</v>
      </c>
      <c r="B32" s="15"/>
      <c r="C32" s="16"/>
      <c r="D32" s="16"/>
      <c r="E32" s="16"/>
      <c r="F32" s="15"/>
    </row>
    <row r="33" spans="1:8" ht="9" customHeight="1" x14ac:dyDescent="0.2">
      <c r="A33" s="10"/>
      <c r="B33" s="15"/>
      <c r="C33" s="16"/>
      <c r="D33" s="16"/>
      <c r="E33" s="16"/>
      <c r="F33" s="15"/>
    </row>
    <row r="34" spans="1:8" ht="22.5" x14ac:dyDescent="0.2">
      <c r="A34" s="11" t="s">
        <v>23</v>
      </c>
      <c r="B34" s="15"/>
      <c r="C34" s="16"/>
      <c r="D34" s="16"/>
      <c r="E34" s="14"/>
      <c r="F34" s="15"/>
    </row>
    <row r="35" spans="1:8" x14ac:dyDescent="0.2">
      <c r="A35" s="10" t="s">
        <v>10</v>
      </c>
      <c r="B35" s="15"/>
      <c r="C35" s="16"/>
      <c r="D35" s="16"/>
      <c r="E35" s="15"/>
      <c r="F35" s="15"/>
    </row>
    <row r="36" spans="1:8" x14ac:dyDescent="0.2">
      <c r="A36" s="10" t="s">
        <v>11</v>
      </c>
      <c r="B36" s="15"/>
      <c r="C36" s="16"/>
      <c r="D36" s="16"/>
      <c r="E36" s="15"/>
      <c r="F36" s="15"/>
    </row>
    <row r="37" spans="1:8" ht="9" customHeight="1" x14ac:dyDescent="0.2">
      <c r="A37" s="10"/>
      <c r="B37" s="15"/>
      <c r="C37" s="16"/>
      <c r="D37" s="16"/>
      <c r="E37" s="15"/>
      <c r="F37" s="15"/>
    </row>
    <row r="38" spans="1:8" ht="20.100000000000001" customHeight="1" x14ac:dyDescent="0.2">
      <c r="A38" s="12" t="s">
        <v>24</v>
      </c>
      <c r="B38" s="17">
        <f>+B20+B34+B27+B22</f>
        <v>3543667970</v>
      </c>
      <c r="C38" s="17">
        <f t="shared" ref="C38:E38" si="4">+C20+C34+C27+C22</f>
        <v>3106065493</v>
      </c>
      <c r="D38" s="17">
        <f t="shared" si="4"/>
        <v>66038129</v>
      </c>
      <c r="E38" s="17">
        <f t="shared" si="4"/>
        <v>11870584</v>
      </c>
      <c r="F38" s="17">
        <f>SUM(B38:E38)</f>
        <v>6727642176</v>
      </c>
    </row>
    <row r="39" spans="1:8" x14ac:dyDescent="0.2">
      <c r="A39" s="1"/>
      <c r="B39" s="2"/>
      <c r="C39" s="2"/>
      <c r="D39" s="2"/>
      <c r="E39" s="2"/>
      <c r="F39" s="2"/>
    </row>
    <row r="40" spans="1:8" ht="12" x14ac:dyDescent="0.2">
      <c r="A40" s="21" t="s">
        <v>25</v>
      </c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3" orientation="landscape" r:id="rId1"/>
  <ignoredErrors>
    <ignoredError sqref="B21:F25 B26:F26 B27:F27 F4:F8 B4:E14 F10:F14 B30:F38 B28:C28 E28:F28 B29 D29:F29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B9FA32-31FB-4381-9AC8-D1DE6F0FE7A2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EVHP</vt:lpstr>
      <vt:lpstr>EVHP!Área_de_impresión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2018-04-25T17:09:11Z</cp:lastPrinted>
  <dcterms:created xsi:type="dcterms:W3CDTF">2012-12-11T20:30:33Z</dcterms:created>
  <dcterms:modified xsi:type="dcterms:W3CDTF">2018-04-25T17:09:59Z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