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a\Desktop\ALEJANDRO TRABAJO\ASEG\2018\TRIMESTRALES\1ER TRIMESTRE\Formatos Terminados\"/>
    </mc:Choice>
  </mc:AlternateContent>
  <bookViews>
    <workbookView xWindow="0" yWindow="0" windowWidth="28800" windowHeight="12210"/>
  </bookViews>
  <sheets>
    <sheet name="ECSF" sheetId="4" r:id="rId1"/>
  </sheets>
  <definedNames>
    <definedName name="_xlnm._FilterDatabase" localSheetId="0" hidden="1">ECSF!$A$2:$C$58</definedName>
    <definedName name="_xlnm.Print_Area" localSheetId="0">ECSF!$A$1:$C$68</definedName>
  </definedNames>
  <calcPr calcId="171027"/>
</workbook>
</file>

<file path=xl/calcChain.xml><?xml version="1.0" encoding="utf-8"?>
<calcChain xmlns="http://schemas.openxmlformats.org/spreadsheetml/2006/main">
  <c r="B44" i="4" l="1"/>
  <c r="B35" i="4"/>
  <c r="C25" i="4"/>
  <c r="B25" i="4"/>
  <c r="C35" i="4"/>
  <c r="C56" i="4"/>
  <c r="B56" i="4"/>
  <c r="C49" i="4"/>
  <c r="B49" i="4"/>
  <c r="C44" i="4"/>
  <c r="C4" i="4"/>
  <c r="C13" i="4"/>
  <c r="B13" i="4"/>
  <c r="B4" i="4"/>
  <c r="B43" i="4" l="1"/>
  <c r="C43" i="4"/>
  <c r="C24" i="4"/>
  <c r="B3" i="4"/>
  <c r="C3" i="4"/>
  <c r="B24" i="4" l="1"/>
</calcChain>
</file>

<file path=xl/sharedStrings.xml><?xml version="1.0" encoding="utf-8"?>
<sst xmlns="http://schemas.openxmlformats.org/spreadsheetml/2006/main" count="54" uniqueCount="54">
  <si>
    <t>ACTIVO</t>
  </si>
  <si>
    <t>Inventarios</t>
  </si>
  <si>
    <t>Almacenes</t>
  </si>
  <si>
    <t>PASIVO</t>
  </si>
  <si>
    <t>Aportaciones</t>
  </si>
  <si>
    <t>Revalúos</t>
  </si>
  <si>
    <t>Reservas</t>
  </si>
  <si>
    <t>Activo Circulante</t>
  </si>
  <si>
    <t>Activo No Circulante</t>
  </si>
  <si>
    <t>Pasivo Circulante</t>
  </si>
  <si>
    <t>Pasivo No Circulante</t>
  </si>
  <si>
    <t>Hacienda Pública/Patrimonio Contribuido</t>
  </si>
  <si>
    <t>Origen</t>
  </si>
  <si>
    <t>Aplicación</t>
  </si>
  <si>
    <t>Efectivo y Equivalentes</t>
  </si>
  <si>
    <t>Derechos a Recibir Efectivo o Equivalentes</t>
  </si>
  <si>
    <t>Derechos a Recibir Bienes o Servicios</t>
  </si>
  <si>
    <t>Estimación por Pérdida o Deterioro de Activos Circulantes</t>
  </si>
  <si>
    <t>Otros Activos Circulantes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</si>
  <si>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</si>
  <si>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</si>
  <si>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</si>
  <si>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</si>
  <si>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</si>
  <si>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</si>
  <si>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</si>
  <si>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Estimación por Pérdida o Deterioro de Activos no Circulantes</t>
  </si>
  <si>
    <t>Otros Activos no Circulantes</t>
  </si>
  <si>
    <t>Cuentas por Pagar a Corto Plazo</t>
  </si>
  <si>
    <t>Documentos por Pagar a Corto Plazo</t>
  </si>
  <si>
    <t>Porción a Corto Plazo de la Deuda Pública a Largo Plazo</t>
  </si>
  <si>
    <t>Títulos y Valores a Corto Plazo</t>
  </si>
  <si>
    <t>Pasivos Diferidos a Corto Plazo</t>
  </si>
  <si>
    <t>Fondos y Bienes de Terceros en Garantía y/o Administración a Corto Plazo</t>
  </si>
  <si>
    <t>Provisiones a Corto Plazo</t>
  </si>
  <si>
    <t>Otros Pasivos a Corto Plazo</t>
  </si>
  <si>
    <t>Cuentas por Pagar a Largo Plazo</t>
  </si>
  <si>
    <t>Documentos por Pagar a Largo Plazo</t>
  </si>
  <si>
    <t>Deuda Pública a Largo Plazo</t>
  </si>
  <si>
    <t>Pasivos Diferidos a Largo Plazo</t>
  </si>
  <si>
    <t>Fondos y Bienes de Terceros en Garantía y/o en Administración a Largo Plazo</t>
  </si>
  <si>
    <t>Provisiones a Largo Plazo</t>
  </si>
  <si>
    <t>Donaciones de Capital</t>
  </si>
  <si>
    <t>Actualización de la Hacienda Pública/Patrimonio</t>
  </si>
  <si>
    <t>Resultados del Ejercicio (Ahorro/ Desahorro)</t>
  </si>
  <si>
    <t>Resultados de Ejercicios Anteriores</t>
  </si>
  <si>
    <t>Rectificaciones de Resultados de Ejercicios Anteriores</t>
  </si>
  <si>
    <t>Exceso o Insuficiencia en la Actualización de la Hacienda Pública/Patrimonio</t>
  </si>
  <si>
    <t>Resultado por Posición Monetaria</t>
  </si>
  <si>
    <t>Resultado por Tenencia de Activos no Monetarios</t>
  </si>
  <si>
    <t>HACIENDA PÚBLICA/PATRIMONIO</t>
  </si>
  <si>
    <t>Hacienda Pública/Patrimonio Generado</t>
  </si>
  <si>
    <t>Universidad de Guanajuato
Estado de Cambios en la Situación Financiera
Del 01 de enero al 31 de marzo del 2018</t>
  </si>
  <si>
    <t>Bajo protesta de decir verdad declaramos que los Estados Financieros y sus notas, son razonablemente correctos y son responsabilidad del emisor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</si>
</sst>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  <numFmt numFmtId="166" formatCode="#,##0_ ;[Red]\-#,##0\ 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i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</cellStyleXfs>
  <cellXfs count="30">
    <xf numFmtId="0" fontId="0" fillId="0" borderId="0" xfId="0"/>
    <xf numFmtId="0" fontId="3" fillId="0" borderId="0" xfId="9" applyFont="1" applyAlignment="1">
      <alignment vertical="top" wrapText="1"/>
    </xf>
    <xf numFmtId="4" fontId="3" fillId="0" borderId="0" xfId="9" applyNumberFormat="1" applyFont="1" applyAlignment="1">
      <alignment vertical="top"/>
    </xf>
    <xf numFmtId="0" fontId="3" fillId="0" borderId="0" xfId="9" applyFont="1" applyAlignment="1" applyProtection="1">
      <alignment vertical="top" wrapText="1"/>
      <protection locked="0"/>
    </xf>
    <xf numFmtId="0" fontId="3" fillId="0" borderId="0" xfId="9" applyFont="1" applyAlignment="1" applyProtection="1">
      <alignment vertical="top"/>
      <protection locked="0"/>
    </xf>
    <xf numFmtId="0" fontId="3" fillId="0" borderId="0" xfId="9" applyFont="1" applyAlignment="1" applyProtection="1">
      <alignment horizontal="center" vertical="top"/>
      <protection locked="0"/>
    </xf>
    <xf numFmtId="0" fontId="2" fillId="0" borderId="0" xfId="9" applyFont="1" applyAlignment="1" applyProtection="1">
      <alignment vertical="top"/>
      <protection locked="0"/>
    </xf>
    <xf numFmtId="4" fontId="3" fillId="0" borderId="0" xfId="9" applyNumberFormat="1" applyFont="1" applyAlignment="1" applyProtection="1">
      <alignment vertical="top"/>
      <protection locked="0"/>
    </xf>
    <xf numFmtId="0" fontId="7" fillId="0" borderId="0" xfId="9" applyFont="1" applyFill="1" applyBorder="1" applyAlignment="1">
      <alignment vertical="top" wrapText="1"/>
    </xf>
    <xf numFmtId="0" fontId="3" fillId="0" borderId="0" xfId="9" applyFont="1" applyFill="1" applyBorder="1" applyAlignment="1">
      <alignment horizontal="left" vertical="top" wrapText="1"/>
    </xf>
    <xf numFmtId="0" fontId="3" fillId="0" borderId="2" xfId="9" applyFont="1" applyFill="1" applyBorder="1" applyAlignment="1">
      <alignment horizontal="left" vertical="top" wrapText="1"/>
    </xf>
    <xf numFmtId="0" fontId="2" fillId="0" borderId="0" xfId="9" applyFont="1" applyFill="1" applyBorder="1" applyAlignment="1">
      <alignment vertical="top" wrapText="1"/>
    </xf>
    <xf numFmtId="0" fontId="2" fillId="0" borderId="1" xfId="9" applyFont="1" applyFill="1" applyBorder="1" applyAlignment="1" applyProtection="1">
      <alignment horizontal="center" vertical="center"/>
    </xf>
    <xf numFmtId="0" fontId="2" fillId="0" borderId="1" xfId="9" applyFont="1" applyFill="1" applyBorder="1" applyAlignment="1">
      <alignment horizontal="center" vertical="center"/>
    </xf>
    <xf numFmtId="0" fontId="2" fillId="0" borderId="3" xfId="9" applyFont="1" applyFill="1" applyBorder="1" applyAlignment="1">
      <alignment horizontal="center" vertical="center"/>
    </xf>
    <xf numFmtId="0" fontId="3" fillId="0" borderId="0" xfId="9" applyFont="1" applyFill="1" applyBorder="1" applyAlignment="1">
      <alignment vertical="top" wrapText="1"/>
    </xf>
    <xf numFmtId="0" fontId="3" fillId="0" borderId="0" xfId="9" applyFont="1" applyBorder="1" applyAlignment="1" applyProtection="1">
      <alignment vertical="top"/>
    </xf>
    <xf numFmtId="0" fontId="3" fillId="0" borderId="0" xfId="9" applyFont="1" applyBorder="1" applyAlignment="1" applyProtection="1">
      <alignment vertical="top" wrapText="1"/>
      <protection locked="0"/>
    </xf>
    <xf numFmtId="4" fontId="3" fillId="0" borderId="0" xfId="9" applyNumberFormat="1" applyFont="1" applyBorder="1" applyAlignment="1" applyProtection="1">
      <alignment vertical="top"/>
      <protection locked="0"/>
    </xf>
    <xf numFmtId="166" fontId="2" fillId="0" borderId="0" xfId="3" applyNumberFormat="1" applyFont="1" applyFill="1" applyBorder="1" applyAlignment="1" applyProtection="1">
      <alignment vertical="top" wrapText="1"/>
      <protection locked="0"/>
    </xf>
    <xf numFmtId="166" fontId="2" fillId="0" borderId="4" xfId="3" applyNumberFormat="1" applyFont="1" applyFill="1" applyBorder="1" applyAlignment="1" applyProtection="1">
      <alignment vertical="top" wrapText="1"/>
      <protection locked="0"/>
    </xf>
    <xf numFmtId="166" fontId="3" fillId="0" borderId="0" xfId="3" applyNumberFormat="1" applyFont="1" applyFill="1" applyBorder="1" applyAlignment="1" applyProtection="1">
      <alignment vertical="top" wrapText="1"/>
      <protection locked="0"/>
    </xf>
    <xf numFmtId="166" fontId="3" fillId="0" borderId="4" xfId="3" applyNumberFormat="1" applyFont="1" applyFill="1" applyBorder="1" applyAlignment="1" applyProtection="1">
      <alignment vertical="top" wrapText="1"/>
      <protection locked="0"/>
    </xf>
    <xf numFmtId="166" fontId="5" fillId="0" borderId="0" xfId="3" applyNumberFormat="1" applyFont="1" applyFill="1" applyBorder="1" applyAlignment="1" applyProtection="1">
      <alignment vertical="top" wrapText="1"/>
      <protection locked="0"/>
    </xf>
    <xf numFmtId="166" fontId="5" fillId="0" borderId="4" xfId="3" applyNumberFormat="1" applyFont="1" applyFill="1" applyBorder="1" applyAlignment="1" applyProtection="1">
      <alignment vertical="top" wrapText="1"/>
      <protection locked="0"/>
    </xf>
    <xf numFmtId="166" fontId="3" fillId="0" borderId="2" xfId="3" applyNumberFormat="1" applyFont="1" applyFill="1" applyBorder="1" applyAlignment="1" applyProtection="1">
      <alignment vertical="top" wrapText="1"/>
      <protection locked="0"/>
    </xf>
    <xf numFmtId="166" fontId="3" fillId="0" borderId="5" xfId="3" applyNumberFormat="1" applyFont="1" applyFill="1" applyBorder="1" applyAlignment="1" applyProtection="1">
      <alignment vertical="top" wrapText="1"/>
      <protection locked="0"/>
    </xf>
    <xf numFmtId="0" fontId="2" fillId="2" borderId="6" xfId="9" applyFont="1" applyFill="1" applyBorder="1" applyAlignment="1" applyProtection="1">
      <alignment horizontal="center" vertical="center" wrapText="1"/>
      <protection locked="0"/>
    </xf>
    <xf numFmtId="0" fontId="2" fillId="2" borderId="7" xfId="9" applyFont="1" applyFill="1" applyBorder="1" applyAlignment="1" applyProtection="1">
      <alignment horizontal="center" vertical="center" wrapText="1"/>
      <protection locked="0"/>
    </xf>
    <xf numFmtId="0" fontId="2" fillId="2" borderId="8" xfId="9" applyFont="1" applyFill="1" applyBorder="1" applyAlignment="1" applyProtection="1">
      <alignment horizontal="center" vertical="center" wrapText="1"/>
      <protection locked="0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851860</xdr:colOff>
      <xdr:row>63</xdr:row>
      <xdr:rowOff>6956</xdr:rowOff>
    </xdr:from>
    <xdr:to>
      <xdr:col>0</xdr:col>
      <xdr:colOff>3023174</xdr:colOff>
      <xdr:row>69</xdr:row>
      <xdr:rowOff>8283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6DA056E3-FD12-41C2-832E-6D7945F701CE}"/>
            </a:ext>
          </a:extLst>
        </xdr:cNvPr>
        <xdr:cNvSpPr txBox="1"/>
      </xdr:nvSpPr>
      <xdr:spPr>
        <a:xfrm>
          <a:off x="851860" y="9316608"/>
          <a:ext cx="2171314" cy="84615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1100"/>
        </a:p>
        <a:p>
          <a:pPr algn="ctr"/>
          <a:r>
            <a:rPr lang="es-MX" sz="1100"/>
            <a:t>Secretario</a:t>
          </a:r>
          <a:r>
            <a:rPr lang="es-MX" sz="1100" baseline="0"/>
            <a:t> de Gestión y Desarrollo</a:t>
          </a:r>
        </a:p>
        <a:p>
          <a:pPr algn="ctr"/>
          <a:r>
            <a:rPr lang="es-MX" sz="1100" baseline="0"/>
            <a:t>Dr. Jorge Alberto Romero Hidalgo</a:t>
          </a:r>
          <a:endParaRPr lang="es-MX" sz="1100"/>
        </a:p>
      </xdr:txBody>
    </xdr:sp>
    <xdr:clientData/>
  </xdr:twoCellAnchor>
  <xdr:twoCellAnchor>
    <xdr:from>
      <xdr:col>0</xdr:col>
      <xdr:colOff>858051</xdr:colOff>
      <xdr:row>64</xdr:row>
      <xdr:rowOff>89179</xdr:rowOff>
    </xdr:from>
    <xdr:to>
      <xdr:col>0</xdr:col>
      <xdr:colOff>2991651</xdr:colOff>
      <xdr:row>64</xdr:row>
      <xdr:rowOff>89179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D0FC7FFB-AB6F-4526-B7F0-1152CEB2A163}"/>
            </a:ext>
          </a:extLst>
        </xdr:cNvPr>
        <xdr:cNvCxnSpPr/>
      </xdr:nvCxnSpPr>
      <xdr:spPr>
        <a:xfrm>
          <a:off x="858051" y="9539636"/>
          <a:ext cx="2133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4148307</xdr:colOff>
      <xdr:row>63</xdr:row>
      <xdr:rowOff>10465</xdr:rowOff>
    </xdr:from>
    <xdr:to>
      <xdr:col>2</xdr:col>
      <xdr:colOff>471222</xdr:colOff>
      <xdr:row>69</xdr:row>
      <xdr:rowOff>115957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2857D8E1-95AB-4278-999C-56B15CEF9FCB}"/>
            </a:ext>
          </a:extLst>
        </xdr:cNvPr>
        <xdr:cNvSpPr txBox="1"/>
      </xdr:nvSpPr>
      <xdr:spPr>
        <a:xfrm>
          <a:off x="4148307" y="9320117"/>
          <a:ext cx="2129024" cy="95031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1100"/>
        </a:p>
        <a:p>
          <a:pPr algn="ctr"/>
          <a:r>
            <a:rPr lang="es-MX" sz="1100"/>
            <a:t>Director</a:t>
          </a:r>
          <a:r>
            <a:rPr lang="es-MX" sz="1100" baseline="0"/>
            <a:t> de Recursos Financieros</a:t>
          </a:r>
        </a:p>
        <a:p>
          <a:pPr algn="ctr"/>
          <a:r>
            <a:rPr lang="es-MX" sz="1100" baseline="0"/>
            <a:t>C.P. Pedro Rocha Montalvo</a:t>
          </a:r>
          <a:endParaRPr lang="es-MX" sz="1100"/>
        </a:p>
      </xdr:txBody>
    </xdr:sp>
    <xdr:clientData/>
  </xdr:twoCellAnchor>
  <xdr:twoCellAnchor>
    <xdr:from>
      <xdr:col>0</xdr:col>
      <xdr:colOff>4145031</xdr:colOff>
      <xdr:row>64</xdr:row>
      <xdr:rowOff>105492</xdr:rowOff>
    </xdr:from>
    <xdr:to>
      <xdr:col>2</xdr:col>
      <xdr:colOff>467946</xdr:colOff>
      <xdr:row>64</xdr:row>
      <xdr:rowOff>105492</xdr:rowOff>
    </xdr:to>
    <xdr:cxnSp macro="">
      <xdr:nvCxnSpPr>
        <xdr:cNvPr id="13" name="Conector recto 12">
          <a:extLst>
            <a:ext uri="{FF2B5EF4-FFF2-40B4-BE49-F238E27FC236}">
              <a16:creationId xmlns:a16="http://schemas.microsoft.com/office/drawing/2014/main" id="{6B5A2510-10B9-4D8B-B246-C7814FFD878C}"/>
            </a:ext>
          </a:extLst>
        </xdr:cNvPr>
        <xdr:cNvCxnSpPr/>
      </xdr:nvCxnSpPr>
      <xdr:spPr>
        <a:xfrm>
          <a:off x="4145031" y="9555949"/>
          <a:ext cx="212902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7"/>
  <sheetViews>
    <sheetView showGridLines="0" tabSelected="1" zoomScale="115" zoomScaleNormal="115" zoomScaleSheetLayoutView="80" workbookViewId="0">
      <selection sqref="A1:C68"/>
    </sheetView>
  </sheetViews>
  <sheetFormatPr baseColWidth="10" defaultRowHeight="11.25" x14ac:dyDescent="0.2"/>
  <cols>
    <col min="1" max="1" width="75.83203125" style="3" customWidth="1"/>
    <col min="2" max="2" width="25.83203125" style="3" customWidth="1"/>
    <col min="3" max="3" width="25.83203125" style="7" customWidth="1"/>
    <col min="4" max="16384" width="12" style="4"/>
  </cols>
  <sheetData>
    <row r="1" spans="1:3" ht="39.950000000000003" customHeight="1" x14ac:dyDescent="0.2">
      <c r="A1" s="27" t="s">
        <v>52</v>
      </c>
      <c r="B1" s="28"/>
      <c r="C1" s="29"/>
    </row>
    <row r="2" spans="1:3" s="5" customFormat="1" ht="15" customHeight="1" x14ac:dyDescent="0.2">
      <c r="A2" s="12"/>
      <c r="B2" s="13" t="s">
        <v>12</v>
      </c>
      <c r="C2" s="14" t="s">
        <v>13</v>
      </c>
    </row>
    <row r="3" spans="1:3" s="6" customFormat="1" x14ac:dyDescent="0.2">
      <c r="A3" s="11" t="s">
        <v>0</v>
      </c>
      <c r="B3" s="19">
        <f>+B4+B13</f>
        <v>142118206</v>
      </c>
      <c r="C3" s="20">
        <f>+C4+C13</f>
        <v>102094045</v>
      </c>
    </row>
    <row r="4" spans="1:3" ht="12.75" customHeight="1" x14ac:dyDescent="0.2">
      <c r="A4" s="8" t="s">
        <v>7</v>
      </c>
      <c r="B4" s="19">
        <f>+SUM(B5:B11)</f>
        <v>68712257</v>
      </c>
      <c r="C4" s="20">
        <f>+SUM(C5:C11)</f>
        <v>9540331</v>
      </c>
    </row>
    <row r="5" spans="1:3" x14ac:dyDescent="0.2">
      <c r="A5" s="9" t="s">
        <v>14</v>
      </c>
      <c r="B5" s="21">
        <v>59056613</v>
      </c>
      <c r="C5" s="22">
        <v>0</v>
      </c>
    </row>
    <row r="6" spans="1:3" x14ac:dyDescent="0.2">
      <c r="A6" s="9" t="s">
        <v>15</v>
      </c>
      <c r="B6" s="21">
        <v>0</v>
      </c>
      <c r="C6" s="22">
        <v>7320704</v>
      </c>
    </row>
    <row r="7" spans="1:3" x14ac:dyDescent="0.2">
      <c r="A7" s="9" t="s">
        <v>16</v>
      </c>
      <c r="B7" s="21">
        <v>9655644</v>
      </c>
      <c r="C7" s="22">
        <v>0</v>
      </c>
    </row>
    <row r="8" spans="1:3" x14ac:dyDescent="0.2">
      <c r="A8" s="9" t="s">
        <v>1</v>
      </c>
      <c r="B8" s="21">
        <v>0</v>
      </c>
      <c r="C8" s="22">
        <v>0</v>
      </c>
    </row>
    <row r="9" spans="1:3" x14ac:dyDescent="0.2">
      <c r="A9" s="9" t="s">
        <v>2</v>
      </c>
      <c r="B9" s="21">
        <v>0</v>
      </c>
      <c r="C9" s="22">
        <v>1602051</v>
      </c>
    </row>
    <row r="10" spans="1:3" x14ac:dyDescent="0.2">
      <c r="A10" s="9" t="s">
        <v>17</v>
      </c>
      <c r="B10" s="21">
        <v>0</v>
      </c>
      <c r="C10" s="22">
        <v>0</v>
      </c>
    </row>
    <row r="11" spans="1:3" x14ac:dyDescent="0.2">
      <c r="A11" s="9" t="s">
        <v>18</v>
      </c>
      <c r="B11" s="21">
        <v>0</v>
      </c>
      <c r="C11" s="22">
        <v>617576</v>
      </c>
    </row>
    <row r="12" spans="1:3" x14ac:dyDescent="0.2">
      <c r="A12" s="9"/>
      <c r="B12" s="21"/>
      <c r="C12" s="22"/>
    </row>
    <row r="13" spans="1:3" x14ac:dyDescent="0.2">
      <c r="A13" s="8" t="s">
        <v>8</v>
      </c>
      <c r="B13" s="19">
        <f>+SUM(B14:B22)</f>
        <v>73405949</v>
      </c>
      <c r="C13" s="20">
        <f>+SUM(C14:C22)</f>
        <v>92553714</v>
      </c>
    </row>
    <row r="14" spans="1:3" x14ac:dyDescent="0.2">
      <c r="A14" s="9" t="s">
        <v>19</v>
      </c>
      <c r="B14" s="21">
        <v>34812993</v>
      </c>
      <c r="C14" s="22">
        <v>0</v>
      </c>
    </row>
    <row r="15" spans="1:3" x14ac:dyDescent="0.2">
      <c r="A15" s="9" t="s">
        <v>20</v>
      </c>
      <c r="B15" s="21">
        <v>0</v>
      </c>
      <c r="C15" s="22">
        <v>0</v>
      </c>
    </row>
    <row r="16" spans="1:3" x14ac:dyDescent="0.2">
      <c r="A16" s="9" t="s">
        <v>21</v>
      </c>
      <c r="B16" s="21">
        <v>0</v>
      </c>
      <c r="C16" s="22">
        <v>56566431</v>
      </c>
    </row>
    <row r="17" spans="1:3" x14ac:dyDescent="0.2">
      <c r="A17" s="9" t="s">
        <v>22</v>
      </c>
      <c r="B17" s="21">
        <v>0</v>
      </c>
      <c r="C17" s="22">
        <v>31313864</v>
      </c>
    </row>
    <row r="18" spans="1:3" x14ac:dyDescent="0.2">
      <c r="A18" s="9" t="s">
        <v>23</v>
      </c>
      <c r="B18" s="21">
        <v>0</v>
      </c>
      <c r="C18" s="22">
        <v>4673419</v>
      </c>
    </row>
    <row r="19" spans="1:3" x14ac:dyDescent="0.2">
      <c r="A19" s="9" t="s">
        <v>24</v>
      </c>
      <c r="B19" s="21">
        <v>38592956</v>
      </c>
      <c r="C19" s="22">
        <v>0</v>
      </c>
    </row>
    <row r="20" spans="1:3" x14ac:dyDescent="0.2">
      <c r="A20" s="9" t="s">
        <v>25</v>
      </c>
      <c r="B20" s="21">
        <v>0</v>
      </c>
      <c r="C20" s="22">
        <v>0</v>
      </c>
    </row>
    <row r="21" spans="1:3" x14ac:dyDescent="0.2">
      <c r="A21" s="9" t="s">
        <v>26</v>
      </c>
      <c r="B21" s="21">
        <v>0</v>
      </c>
      <c r="C21" s="22">
        <v>0</v>
      </c>
    </row>
    <row r="22" spans="1:3" x14ac:dyDescent="0.2">
      <c r="A22" s="9" t="s">
        <v>27</v>
      </c>
      <c r="B22" s="21">
        <v>0</v>
      </c>
      <c r="C22" s="22">
        <v>0</v>
      </c>
    </row>
    <row r="23" spans="1:3" s="6" customFormat="1" x14ac:dyDescent="0.2">
      <c r="A23" s="15"/>
      <c r="B23" s="23"/>
      <c r="C23" s="24"/>
    </row>
    <row r="24" spans="1:3" s="6" customFormat="1" x14ac:dyDescent="0.2">
      <c r="A24" s="11" t="s">
        <v>3</v>
      </c>
      <c r="B24" s="19">
        <f>+B25+B35</f>
        <v>0</v>
      </c>
      <c r="C24" s="20">
        <f>+C25+C35</f>
        <v>102335455</v>
      </c>
    </row>
    <row r="25" spans="1:3" x14ac:dyDescent="0.2">
      <c r="A25" s="8" t="s">
        <v>9</v>
      </c>
      <c r="B25" s="21">
        <f>+SUM(B26:B33)</f>
        <v>0</v>
      </c>
      <c r="C25" s="22">
        <f>+SUM(C26:C33)</f>
        <v>102335455</v>
      </c>
    </row>
    <row r="26" spans="1:3" x14ac:dyDescent="0.2">
      <c r="A26" s="9" t="s">
        <v>28</v>
      </c>
      <c r="B26" s="21">
        <v>0</v>
      </c>
      <c r="C26" s="22">
        <v>97086596</v>
      </c>
    </row>
    <row r="27" spans="1:3" x14ac:dyDescent="0.2">
      <c r="A27" s="9" t="s">
        <v>29</v>
      </c>
      <c r="B27" s="21">
        <v>0</v>
      </c>
      <c r="C27" s="22">
        <v>0</v>
      </c>
    </row>
    <row r="28" spans="1:3" x14ac:dyDescent="0.2">
      <c r="A28" s="9" t="s">
        <v>30</v>
      </c>
      <c r="B28" s="21">
        <v>0</v>
      </c>
      <c r="C28" s="22">
        <v>0</v>
      </c>
    </row>
    <row r="29" spans="1:3" x14ac:dyDescent="0.2">
      <c r="A29" s="9" t="s">
        <v>31</v>
      </c>
      <c r="B29" s="21">
        <v>0</v>
      </c>
      <c r="C29" s="22">
        <v>0</v>
      </c>
    </row>
    <row r="30" spans="1:3" x14ac:dyDescent="0.2">
      <c r="A30" s="9" t="s">
        <v>32</v>
      </c>
      <c r="B30" s="21">
        <v>0</v>
      </c>
      <c r="C30" s="22">
        <v>0</v>
      </c>
    </row>
    <row r="31" spans="1:3" x14ac:dyDescent="0.2">
      <c r="A31" s="9" t="s">
        <v>33</v>
      </c>
      <c r="B31" s="21">
        <v>0</v>
      </c>
      <c r="C31" s="22">
        <v>4771159</v>
      </c>
    </row>
    <row r="32" spans="1:3" x14ac:dyDescent="0.2">
      <c r="A32" s="9" t="s">
        <v>34</v>
      </c>
      <c r="B32" s="21">
        <v>0</v>
      </c>
      <c r="C32" s="22">
        <v>0</v>
      </c>
    </row>
    <row r="33" spans="1:3" x14ac:dyDescent="0.2">
      <c r="A33" s="9" t="s">
        <v>35</v>
      </c>
      <c r="B33" s="21">
        <v>0</v>
      </c>
      <c r="C33" s="22">
        <v>477700</v>
      </c>
    </row>
    <row r="34" spans="1:3" x14ac:dyDescent="0.2">
      <c r="A34" s="9"/>
      <c r="B34" s="21"/>
      <c r="C34" s="22"/>
    </row>
    <row r="35" spans="1:3" x14ac:dyDescent="0.2">
      <c r="A35" s="8" t="s">
        <v>10</v>
      </c>
      <c r="B35" s="19">
        <f>+SUM(B36:B41)</f>
        <v>0</v>
      </c>
      <c r="C35" s="20">
        <f>+SUM(C36:C41)</f>
        <v>0</v>
      </c>
    </row>
    <row r="36" spans="1:3" x14ac:dyDescent="0.2">
      <c r="A36" s="9" t="s">
        <v>36</v>
      </c>
      <c r="B36" s="21">
        <v>0</v>
      </c>
      <c r="C36" s="22">
        <v>0</v>
      </c>
    </row>
    <row r="37" spans="1:3" x14ac:dyDescent="0.2">
      <c r="A37" s="9" t="s">
        <v>37</v>
      </c>
      <c r="B37" s="21">
        <v>0</v>
      </c>
      <c r="C37" s="22">
        <v>0</v>
      </c>
    </row>
    <row r="38" spans="1:3" x14ac:dyDescent="0.2">
      <c r="A38" s="9" t="s">
        <v>38</v>
      </c>
      <c r="B38" s="21">
        <v>0</v>
      </c>
      <c r="C38" s="22">
        <v>0</v>
      </c>
    </row>
    <row r="39" spans="1:3" x14ac:dyDescent="0.2">
      <c r="A39" s="9" t="s">
        <v>39</v>
      </c>
      <c r="B39" s="21">
        <v>0</v>
      </c>
      <c r="C39" s="22">
        <v>0</v>
      </c>
    </row>
    <row r="40" spans="1:3" x14ac:dyDescent="0.2">
      <c r="A40" s="9" t="s">
        <v>40</v>
      </c>
      <c r="B40" s="21">
        <v>0</v>
      </c>
      <c r="C40" s="22">
        <v>0</v>
      </c>
    </row>
    <row r="41" spans="1:3" x14ac:dyDescent="0.2">
      <c r="A41" s="9" t="s">
        <v>41</v>
      </c>
      <c r="B41" s="21">
        <v>0</v>
      </c>
      <c r="C41" s="22">
        <v>0</v>
      </c>
    </row>
    <row r="42" spans="1:3" x14ac:dyDescent="0.2">
      <c r="A42" s="9"/>
      <c r="B42" s="21"/>
      <c r="C42" s="22"/>
    </row>
    <row r="43" spans="1:3" s="6" customFormat="1" x14ac:dyDescent="0.2">
      <c r="A43" s="11" t="s">
        <v>50</v>
      </c>
      <c r="B43" s="19">
        <f>+B44+B49+B56</f>
        <v>101604004</v>
      </c>
      <c r="C43" s="20">
        <f>+C44+C49+C56</f>
        <v>39292710</v>
      </c>
    </row>
    <row r="44" spans="1:3" x14ac:dyDescent="0.2">
      <c r="A44" s="8" t="s">
        <v>11</v>
      </c>
      <c r="B44" s="19">
        <f>+SUM(B45:B47)</f>
        <v>0</v>
      </c>
      <c r="C44" s="20">
        <f>+SUM(C45:C47)</f>
        <v>0</v>
      </c>
    </row>
    <row r="45" spans="1:3" x14ac:dyDescent="0.2">
      <c r="A45" s="9" t="s">
        <v>4</v>
      </c>
      <c r="B45" s="21">
        <v>0</v>
      </c>
      <c r="C45" s="22">
        <v>0</v>
      </c>
    </row>
    <row r="46" spans="1:3" x14ac:dyDescent="0.2">
      <c r="A46" s="9" t="s">
        <v>42</v>
      </c>
      <c r="B46" s="21">
        <v>0</v>
      </c>
      <c r="C46" s="22">
        <v>0</v>
      </c>
    </row>
    <row r="47" spans="1:3" x14ac:dyDescent="0.2">
      <c r="A47" s="9" t="s">
        <v>43</v>
      </c>
      <c r="B47" s="21">
        <v>0</v>
      </c>
      <c r="C47" s="22">
        <v>0</v>
      </c>
    </row>
    <row r="48" spans="1:3" x14ac:dyDescent="0.2">
      <c r="A48" s="9"/>
      <c r="B48" s="21"/>
      <c r="C48" s="22"/>
    </row>
    <row r="49" spans="1:3" x14ac:dyDescent="0.2">
      <c r="A49" s="8" t="s">
        <v>51</v>
      </c>
      <c r="B49" s="19">
        <f>+SUM(B50:B54)</f>
        <v>101604004</v>
      </c>
      <c r="C49" s="20">
        <f>+SUM(C50:C54)</f>
        <v>39292710</v>
      </c>
    </row>
    <row r="50" spans="1:3" x14ac:dyDescent="0.2">
      <c r="A50" s="9" t="s">
        <v>44</v>
      </c>
      <c r="B50" s="21">
        <v>101604004</v>
      </c>
      <c r="C50" s="22">
        <v>0</v>
      </c>
    </row>
    <row r="51" spans="1:3" x14ac:dyDescent="0.2">
      <c r="A51" s="9" t="s">
        <v>45</v>
      </c>
      <c r="B51" s="21">
        <v>0</v>
      </c>
      <c r="C51" s="22">
        <v>39292710</v>
      </c>
    </row>
    <row r="52" spans="1:3" x14ac:dyDescent="0.2">
      <c r="A52" s="9" t="s">
        <v>5</v>
      </c>
      <c r="B52" s="21">
        <v>0</v>
      </c>
      <c r="C52" s="22">
        <v>0</v>
      </c>
    </row>
    <row r="53" spans="1:3" x14ac:dyDescent="0.2">
      <c r="A53" s="9" t="s">
        <v>6</v>
      </c>
      <c r="B53" s="21">
        <v>0</v>
      </c>
      <c r="C53" s="22">
        <v>0</v>
      </c>
    </row>
    <row r="54" spans="1:3" x14ac:dyDescent="0.2">
      <c r="A54" s="9" t="s">
        <v>46</v>
      </c>
      <c r="B54" s="21">
        <v>0</v>
      </c>
      <c r="C54" s="22">
        <v>0</v>
      </c>
    </row>
    <row r="55" spans="1:3" x14ac:dyDescent="0.2">
      <c r="A55" s="9"/>
      <c r="B55" s="21"/>
      <c r="C55" s="22"/>
    </row>
    <row r="56" spans="1:3" x14ac:dyDescent="0.2">
      <c r="A56" s="8" t="s">
        <v>47</v>
      </c>
      <c r="B56" s="19">
        <f>+B57+B58</f>
        <v>0</v>
      </c>
      <c r="C56" s="20">
        <f>+C57+C58</f>
        <v>0</v>
      </c>
    </row>
    <row r="57" spans="1:3" x14ac:dyDescent="0.2">
      <c r="A57" s="9" t="s">
        <v>48</v>
      </c>
      <c r="B57" s="21">
        <v>0</v>
      </c>
      <c r="C57" s="22">
        <v>0</v>
      </c>
    </row>
    <row r="58" spans="1:3" x14ac:dyDescent="0.2">
      <c r="A58" s="10" t="s">
        <v>49</v>
      </c>
      <c r="B58" s="25">
        <v>0</v>
      </c>
      <c r="C58" s="26">
        <v>0</v>
      </c>
    </row>
    <row r="59" spans="1:3" x14ac:dyDescent="0.2">
      <c r="A59" s="1"/>
      <c r="B59" s="1"/>
      <c r="C59" s="2"/>
    </row>
    <row r="60" spans="1:3" x14ac:dyDescent="0.2">
      <c r="A60" s="16" t="s">
        <v>53</v>
      </c>
      <c r="B60" s="17"/>
      <c r="C60" s="18"/>
    </row>
    <row r="61" spans="1:3" x14ac:dyDescent="0.2">
      <c r="A61" s="17"/>
      <c r="B61" s="17"/>
      <c r="C61" s="18"/>
    </row>
    <row r="62" spans="1:3" x14ac:dyDescent="0.2">
      <c r="A62" s="17"/>
      <c r="B62" s="17"/>
      <c r="C62" s="18"/>
    </row>
    <row r="63" spans="1:3" x14ac:dyDescent="0.2">
      <c r="A63" s="17"/>
      <c r="B63" s="17"/>
      <c r="C63" s="18"/>
    </row>
    <row r="64" spans="1:3" x14ac:dyDescent="0.2">
      <c r="A64" s="17"/>
      <c r="B64" s="17"/>
      <c r="C64" s="18"/>
    </row>
    <row r="65" spans="1:3" x14ac:dyDescent="0.2">
      <c r="A65" s="17"/>
      <c r="B65" s="17"/>
      <c r="C65" s="18"/>
    </row>
    <row r="66" spans="1:3" x14ac:dyDescent="0.2">
      <c r="A66" s="17"/>
      <c r="B66" s="17"/>
      <c r="C66" s="18"/>
    </row>
    <row r="67" spans="1:3" x14ac:dyDescent="0.2">
      <c r="A67" s="17"/>
      <c r="B67" s="17"/>
      <c r="C67" s="18"/>
    </row>
  </sheetData>
  <sheetProtection formatRows="0" autoFilter="0"/>
  <mergeCells count="1">
    <mergeCell ref="A1:C1"/>
  </mergeCells>
  <pageMargins left="0.74803149606299213" right="0.74803149606299213" top="0.98425196850393704" bottom="0.98425196850393704" header="0" footer="0"/>
  <pageSetup scale="88" fitToHeight="0" orientation="portrait" r:id="rId1"/>
  <headerFooter alignWithMargins="0"/>
  <ignoredErrors>
    <ignoredError sqref="B3:C4 B44:C44 B12:C13 B23:C25 B34:C35 B48:C49 B52:C58 C43" unlockedFormula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1705D0B-1253-443B-AC73-421979C2A66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C464A96-A1C9-4947-8FF1-C0CA4B7185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33C3B16-FB66-4AF0-A74B-5391F9BFB909}">
  <ds:schemaRefs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ECSF</vt:lpstr>
      <vt:lpstr>ECSF!Área_de_impresión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Andrea</cp:lastModifiedBy>
  <cp:lastPrinted>2018-04-25T17:13:09Z</cp:lastPrinted>
  <dcterms:created xsi:type="dcterms:W3CDTF">2012-12-11T20:26:08Z</dcterms:created>
  <dcterms:modified xsi:type="dcterms:W3CDTF">2018-04-25T17:13:13Z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