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AA" sheetId="1" r:id="rId1"/>
  </sheets>
  <definedNames>
    <definedName name="_xlnm._FilterDatabase" localSheetId="0" hidden="1">EAA!$A$2:$G$24</definedName>
    <definedName name="_xlnm.Print_Area" localSheetId="0">EAA!$A$1:$G$38</definedName>
  </definedNames>
  <calcPr calcId="171027"/>
</workbook>
</file>

<file path=xl/calcChain.xml><?xml version="1.0" encoding="utf-8"?>
<calcChain xmlns="http://schemas.openxmlformats.org/spreadsheetml/2006/main">
  <c r="F24" i="1" l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E15" i="1"/>
  <c r="D15" i="1"/>
  <c r="C15" i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7" i="1"/>
  <c r="G7" i="1" s="1"/>
  <c r="D6" i="1"/>
  <c r="E6" i="1"/>
  <c r="F15" i="1" l="1"/>
  <c r="G15" i="1" s="1"/>
  <c r="E4" i="1"/>
  <c r="C6" i="1"/>
  <c r="D4" i="1"/>
  <c r="C4" i="1" l="1"/>
  <c r="F4" i="1" s="1"/>
  <c r="G4" i="1" s="1"/>
  <c r="F6" i="1"/>
  <c r="G6" i="1" s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<sst xmlns="http://schemas.openxmlformats.org/spreadsheetml/2006/main" count="27" uniqueCount="27">
  <si>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</si>
  <si>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</si>
  <si>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</si>
  <si>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</si>
  <si>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</si>
  <si>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</si>
  <si>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</si>
  <si>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</si>
  <si>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</si>
  <si>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</si>
  <si>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</si>
  <si>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</si>
  <si>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</si>
  <si>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</si>
  <si>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</si>
  <si>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</si>
  <si>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</si>
  <si>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</si>
  <si>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</si>
  <si>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</si>
  <si>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</si>
  <si>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</si>
  <si>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</si>
  <si>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</si>
  <si>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</si>
  <si>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Universidad de Guanajuato
Estado Analítico del Activo
Del 01 de enero al 31 de marzo del 2018</t>
  </si>
  <si>
    <t>Bajo protesta de decir verdad declaramos que los Estados Financieros y sus notas, son razonablemente correctos y son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</si>
</sst>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0" fontId="3" fillId="0" borderId="0" xfId="8" applyFont="1" applyBorder="1" applyAlignment="1" applyProtection="1">
      <alignment vertical="top"/>
    </xf>
    <xf numFmtId="3" fontId="2" fillId="0" borderId="11" xfId="8" applyNumberFormat="1" applyFont="1" applyFill="1" applyBorder="1" applyAlignment="1" applyProtection="1">
      <alignment vertical="top" wrapText="1"/>
      <protection locked="0"/>
    </xf>
    <xf numFmtId="3" fontId="3" fillId="0" borderId="11" xfId="8" applyNumberFormat="1" applyFont="1" applyFill="1" applyBorder="1" applyAlignment="1" applyProtection="1">
      <alignment vertical="top" wrapText="1"/>
      <protection locked="0"/>
    </xf>
    <xf numFmtId="3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32</xdr:row>
      <xdr:rowOff>66675</xdr:rowOff>
    </xdr:from>
    <xdr:to>
      <xdr:col>2</xdr:col>
      <xdr:colOff>761614</xdr:colOff>
      <xdr:row>38</xdr:row>
      <xdr:rowOff>55578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BA944CE-0DB5-45A6-B7F1-83E492FE31ED}"/>
            </a:ext>
          </a:extLst>
        </xdr:cNvPr>
        <xdr:cNvSpPr txBox="1"/>
      </xdr:nvSpPr>
      <xdr:spPr>
        <a:xfrm>
          <a:off x="2695575" y="5286375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1</xdr:col>
      <xdr:colOff>2644616</xdr:colOff>
      <xdr:row>34</xdr:row>
      <xdr:rowOff>3953</xdr:rowOff>
    </xdr:from>
    <xdr:to>
      <xdr:col>2</xdr:col>
      <xdr:colOff>730091</xdr:colOff>
      <xdr:row>34</xdr:row>
      <xdr:rowOff>3953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C89E5F17-7B4D-4493-ADDC-928F6931157F}"/>
            </a:ext>
          </a:extLst>
        </xdr:cNvPr>
        <xdr:cNvCxnSpPr/>
      </xdr:nvCxnSpPr>
      <xdr:spPr>
        <a:xfrm>
          <a:off x="2701766" y="5509403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810422</xdr:colOff>
      <xdr:row>32</xdr:row>
      <xdr:rowOff>70184</xdr:rowOff>
    </xdr:from>
    <xdr:to>
      <xdr:col>5</xdr:col>
      <xdr:colOff>843946</xdr:colOff>
      <xdr:row>39</xdr:row>
      <xdr:rowOff>20377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8B8E269-2083-4E1D-8011-D3209E7C4E7C}"/>
            </a:ext>
          </a:extLst>
        </xdr:cNvPr>
        <xdr:cNvSpPr txBox="1"/>
      </xdr:nvSpPr>
      <xdr:spPr>
        <a:xfrm>
          <a:off x="5992022" y="5289884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3</xdr:col>
      <xdr:colOff>807146</xdr:colOff>
      <xdr:row>34</xdr:row>
      <xdr:rowOff>20266</xdr:rowOff>
    </xdr:from>
    <xdr:to>
      <xdr:col>5</xdr:col>
      <xdr:colOff>840670</xdr:colOff>
      <xdr:row>34</xdr:row>
      <xdr:rowOff>20266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E4CEF3F-6E74-49F3-B39C-65F5A017306B}"/>
            </a:ext>
          </a:extLst>
        </xdr:cNvPr>
        <xdr:cNvCxnSpPr/>
      </xdr:nvCxnSpPr>
      <xdr:spPr>
        <a:xfrm>
          <a:off x="5988746" y="5525716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tabSelected="1" zoomScaleNormal="100" workbookViewId="0">
      <selection activeCell="A38" sqref="A1:G38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21" t="s">
        <v>25</v>
      </c>
      <c r="B1" s="22"/>
      <c r="C1" s="22"/>
      <c r="D1" s="22"/>
      <c r="E1" s="22"/>
      <c r="F1" s="22"/>
      <c r="G1" s="23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11"/>
      <c r="D3" s="11"/>
      <c r="E3" s="11"/>
      <c r="F3" s="11"/>
      <c r="G3" s="12"/>
    </row>
    <row r="4" spans="1:7" x14ac:dyDescent="0.2">
      <c r="A4" s="14" t="s">
        <v>0</v>
      </c>
      <c r="B4" s="2"/>
      <c r="C4" s="18">
        <f>+C6+C15</f>
        <v>7269090180</v>
      </c>
      <c r="D4" s="18">
        <f t="shared" ref="D4:E4" si="0">+D6+D15</f>
        <v>3497293293</v>
      </c>
      <c r="E4" s="18">
        <f t="shared" si="0"/>
        <v>3537317454</v>
      </c>
      <c r="F4" s="18">
        <f>+C4+D4-E4</f>
        <v>7229066019</v>
      </c>
      <c r="G4" s="18">
        <f>+F4-C4</f>
        <v>-40024161</v>
      </c>
    </row>
    <row r="5" spans="1:7" x14ac:dyDescent="0.2">
      <c r="A5" s="14"/>
      <c r="B5" s="2"/>
      <c r="C5" s="18"/>
      <c r="D5" s="18"/>
      <c r="E5" s="18"/>
      <c r="F5" s="18"/>
      <c r="G5" s="18"/>
    </row>
    <row r="6" spans="1:7" x14ac:dyDescent="0.2">
      <c r="A6" s="3">
        <v>1100</v>
      </c>
      <c r="B6" s="16" t="s">
        <v>8</v>
      </c>
      <c r="C6" s="18">
        <f>SUM(C7:C13)</f>
        <v>931592584</v>
      </c>
      <c r="D6" s="18">
        <f t="shared" ref="D6:E6" si="1">SUM(D7:D13)</f>
        <v>3199987501</v>
      </c>
      <c r="E6" s="18">
        <f t="shared" si="1"/>
        <v>3259159427</v>
      </c>
      <c r="F6" s="18">
        <f>+C6+D6-E6</f>
        <v>872420658</v>
      </c>
      <c r="G6" s="18">
        <f>+F6-C6</f>
        <v>-59171926</v>
      </c>
    </row>
    <row r="7" spans="1:7" x14ac:dyDescent="0.2">
      <c r="A7" s="3">
        <v>1110</v>
      </c>
      <c r="B7" s="7" t="s">
        <v>9</v>
      </c>
      <c r="C7" s="19">
        <v>789521696</v>
      </c>
      <c r="D7" s="19">
        <v>2468917132</v>
      </c>
      <c r="E7" s="19">
        <v>2527973745</v>
      </c>
      <c r="F7" s="19">
        <f>+C7+D7-E7</f>
        <v>730465083</v>
      </c>
      <c r="G7" s="19">
        <f t="shared" ref="G7:G13" si="2">+F7-C7</f>
        <v>-59056613</v>
      </c>
    </row>
    <row r="8" spans="1:7" x14ac:dyDescent="0.2">
      <c r="A8" s="3">
        <v>1120</v>
      </c>
      <c r="B8" s="7" t="s">
        <v>10</v>
      </c>
      <c r="C8" s="19">
        <v>75926475</v>
      </c>
      <c r="D8" s="19">
        <v>701521028</v>
      </c>
      <c r="E8" s="19">
        <v>694200324</v>
      </c>
      <c r="F8" s="19">
        <f t="shared" ref="F8:F13" si="3">+C8+D8-E8</f>
        <v>83247179</v>
      </c>
      <c r="G8" s="19">
        <f t="shared" si="2"/>
        <v>7320704</v>
      </c>
    </row>
    <row r="9" spans="1:7" x14ac:dyDescent="0.2">
      <c r="A9" s="3">
        <v>1130</v>
      </c>
      <c r="B9" s="7" t="s">
        <v>11</v>
      </c>
      <c r="C9" s="19">
        <v>74890507</v>
      </c>
      <c r="D9" s="19">
        <v>25285140</v>
      </c>
      <c r="E9" s="19">
        <v>34940784</v>
      </c>
      <c r="F9" s="19">
        <f t="shared" si="3"/>
        <v>65234863</v>
      </c>
      <c r="G9" s="19">
        <f t="shared" si="2"/>
        <v>-9655644</v>
      </c>
    </row>
    <row r="10" spans="1:7" x14ac:dyDescent="0.2">
      <c r="A10" s="3">
        <v>1140</v>
      </c>
      <c r="B10" s="7" t="s">
        <v>1</v>
      </c>
      <c r="C10" s="19">
        <v>0</v>
      </c>
      <c r="D10" s="19">
        <v>0</v>
      </c>
      <c r="E10" s="19">
        <v>0</v>
      </c>
      <c r="F10" s="19">
        <f t="shared" si="3"/>
        <v>0</v>
      </c>
      <c r="G10" s="19">
        <f t="shared" si="2"/>
        <v>0</v>
      </c>
    </row>
    <row r="11" spans="1:7" x14ac:dyDescent="0.2">
      <c r="A11" s="3">
        <v>1150</v>
      </c>
      <c r="B11" s="7" t="s">
        <v>2</v>
      </c>
      <c r="C11" s="19">
        <v>1957875</v>
      </c>
      <c r="D11" s="19">
        <v>3573939</v>
      </c>
      <c r="E11" s="19">
        <v>1971888</v>
      </c>
      <c r="F11" s="19">
        <f t="shared" si="3"/>
        <v>3559926</v>
      </c>
      <c r="G11" s="19">
        <f t="shared" si="2"/>
        <v>1602051</v>
      </c>
    </row>
    <row r="12" spans="1:7" x14ac:dyDescent="0.2">
      <c r="A12" s="3">
        <v>1160</v>
      </c>
      <c r="B12" s="7" t="s">
        <v>12</v>
      </c>
      <c r="C12" s="19">
        <v>-10750989</v>
      </c>
      <c r="D12" s="19">
        <v>0</v>
      </c>
      <c r="E12" s="19">
        <v>0</v>
      </c>
      <c r="F12" s="19">
        <f t="shared" si="3"/>
        <v>-10750989</v>
      </c>
      <c r="G12" s="19">
        <f t="shared" si="2"/>
        <v>0</v>
      </c>
    </row>
    <row r="13" spans="1:7" x14ac:dyDescent="0.2">
      <c r="A13" s="3">
        <v>1190</v>
      </c>
      <c r="B13" s="7" t="s">
        <v>13</v>
      </c>
      <c r="C13" s="19">
        <v>47020</v>
      </c>
      <c r="D13" s="19">
        <v>690262</v>
      </c>
      <c r="E13" s="19">
        <v>72686</v>
      </c>
      <c r="F13" s="19">
        <f t="shared" si="3"/>
        <v>664596</v>
      </c>
      <c r="G13" s="19">
        <f t="shared" si="2"/>
        <v>617576</v>
      </c>
    </row>
    <row r="14" spans="1:7" x14ac:dyDescent="0.2">
      <c r="A14" s="3"/>
      <c r="B14" s="7"/>
      <c r="C14" s="18"/>
      <c r="D14" s="18"/>
      <c r="E14" s="18"/>
      <c r="F14" s="18"/>
      <c r="G14" s="18"/>
    </row>
    <row r="15" spans="1:7" x14ac:dyDescent="0.2">
      <c r="A15" s="3">
        <v>1200</v>
      </c>
      <c r="B15" s="16" t="s">
        <v>14</v>
      </c>
      <c r="C15" s="18">
        <f>SUM(C16:C24)</f>
        <v>6337497596</v>
      </c>
      <c r="D15" s="18">
        <f t="shared" ref="D15:E15" si="4">SUM(D16:D24)</f>
        <v>297305792</v>
      </c>
      <c r="E15" s="18">
        <f t="shared" si="4"/>
        <v>278158027</v>
      </c>
      <c r="F15" s="18">
        <f>+C15+D15-E15</f>
        <v>6356645361</v>
      </c>
      <c r="G15" s="18">
        <f>+F15-C15</f>
        <v>19147765</v>
      </c>
    </row>
    <row r="16" spans="1:7" x14ac:dyDescent="0.2">
      <c r="A16" s="3">
        <v>1210</v>
      </c>
      <c r="B16" s="7" t="s">
        <v>15</v>
      </c>
      <c r="C16" s="19">
        <v>585955535</v>
      </c>
      <c r="D16" s="19">
        <v>186358074</v>
      </c>
      <c r="E16" s="19">
        <v>221171067</v>
      </c>
      <c r="F16" s="19">
        <f t="shared" ref="F16:F24" si="5">+C16+D16-E16</f>
        <v>551142542</v>
      </c>
      <c r="G16" s="19">
        <f t="shared" ref="G16:G24" si="6">+F16-C16</f>
        <v>-34812993</v>
      </c>
    </row>
    <row r="17" spans="1:7" x14ac:dyDescent="0.2">
      <c r="A17" s="3">
        <v>1220</v>
      </c>
      <c r="B17" s="7" t="s">
        <v>16</v>
      </c>
      <c r="C17" s="20">
        <v>0</v>
      </c>
      <c r="D17" s="20">
        <v>0</v>
      </c>
      <c r="E17" s="20">
        <v>0</v>
      </c>
      <c r="F17" s="19">
        <f t="shared" si="5"/>
        <v>0</v>
      </c>
      <c r="G17" s="19">
        <f t="shared" si="6"/>
        <v>0</v>
      </c>
    </row>
    <row r="18" spans="1:7" x14ac:dyDescent="0.2">
      <c r="A18" s="3">
        <v>1230</v>
      </c>
      <c r="B18" s="7" t="s">
        <v>17</v>
      </c>
      <c r="C18" s="20">
        <v>5626983212</v>
      </c>
      <c r="D18" s="20">
        <v>62927661</v>
      </c>
      <c r="E18" s="20">
        <v>6361230</v>
      </c>
      <c r="F18" s="19">
        <f t="shared" si="5"/>
        <v>5683549643</v>
      </c>
      <c r="G18" s="19">
        <f t="shared" si="6"/>
        <v>56566431</v>
      </c>
    </row>
    <row r="19" spans="1:7" x14ac:dyDescent="0.2">
      <c r="A19" s="3">
        <v>1240</v>
      </c>
      <c r="B19" s="7" t="s">
        <v>18</v>
      </c>
      <c r="C19" s="19">
        <v>1801433258</v>
      </c>
      <c r="D19" s="19">
        <v>33617070</v>
      </c>
      <c r="E19" s="19">
        <v>2303206</v>
      </c>
      <c r="F19" s="19">
        <f t="shared" si="5"/>
        <v>1832747122</v>
      </c>
      <c r="G19" s="19">
        <f t="shared" si="6"/>
        <v>31313864</v>
      </c>
    </row>
    <row r="20" spans="1:7" x14ac:dyDescent="0.2">
      <c r="A20" s="3">
        <v>1250</v>
      </c>
      <c r="B20" s="7" t="s">
        <v>19</v>
      </c>
      <c r="C20" s="19">
        <v>78785155</v>
      </c>
      <c r="D20" s="19">
        <v>4712734</v>
      </c>
      <c r="E20" s="19">
        <v>39315</v>
      </c>
      <c r="F20" s="19">
        <f t="shared" si="5"/>
        <v>83458574</v>
      </c>
      <c r="G20" s="19">
        <f t="shared" si="6"/>
        <v>4673419</v>
      </c>
    </row>
    <row r="21" spans="1:7" x14ac:dyDescent="0.2">
      <c r="A21" s="3">
        <v>1260</v>
      </c>
      <c r="B21" s="7" t="s">
        <v>20</v>
      </c>
      <c r="C21" s="19">
        <v>-1773688024</v>
      </c>
      <c r="D21" s="19">
        <v>9690253</v>
      </c>
      <c r="E21" s="19">
        <v>48283209</v>
      </c>
      <c r="F21" s="19">
        <f t="shared" si="5"/>
        <v>-1812280980</v>
      </c>
      <c r="G21" s="19">
        <f t="shared" si="6"/>
        <v>-38592956</v>
      </c>
    </row>
    <row r="22" spans="1:7" x14ac:dyDescent="0.2">
      <c r="A22" s="3">
        <v>1270</v>
      </c>
      <c r="B22" s="7" t="s">
        <v>21</v>
      </c>
      <c r="C22" s="19">
        <v>18028460</v>
      </c>
      <c r="D22" s="19">
        <v>0</v>
      </c>
      <c r="E22" s="19">
        <v>0</v>
      </c>
      <c r="F22" s="19">
        <f t="shared" si="5"/>
        <v>18028460</v>
      </c>
      <c r="G22" s="19">
        <f t="shared" si="6"/>
        <v>0</v>
      </c>
    </row>
    <row r="23" spans="1:7" x14ac:dyDescent="0.2">
      <c r="A23" s="3">
        <v>1280</v>
      </c>
      <c r="B23" s="7" t="s">
        <v>22</v>
      </c>
      <c r="C23" s="19">
        <v>0</v>
      </c>
      <c r="D23" s="19">
        <v>0</v>
      </c>
      <c r="E23" s="19">
        <v>0</v>
      </c>
      <c r="F23" s="19">
        <f t="shared" si="5"/>
        <v>0</v>
      </c>
      <c r="G23" s="19">
        <f t="shared" si="6"/>
        <v>0</v>
      </c>
    </row>
    <row r="24" spans="1:7" x14ac:dyDescent="0.2">
      <c r="A24" s="3">
        <v>1290</v>
      </c>
      <c r="B24" s="7" t="s">
        <v>23</v>
      </c>
      <c r="C24" s="19">
        <v>0</v>
      </c>
      <c r="D24" s="19">
        <v>0</v>
      </c>
      <c r="E24" s="19">
        <v>0</v>
      </c>
      <c r="F24" s="19">
        <f t="shared" si="5"/>
        <v>0</v>
      </c>
      <c r="G24" s="19">
        <f t="shared" si="6"/>
        <v>0</v>
      </c>
    </row>
    <row r="25" spans="1:7" x14ac:dyDescent="0.2">
      <c r="A25" s="15"/>
      <c r="B25" s="6"/>
      <c r="C25" s="13"/>
      <c r="D25" s="13"/>
      <c r="E25" s="13"/>
      <c r="F25" s="13"/>
      <c r="G25" s="13"/>
    </row>
    <row r="27" spans="1:7" x14ac:dyDescent="0.2">
      <c r="B27" s="17" t="s">
        <v>26</v>
      </c>
    </row>
  </sheetData>
  <sheetProtection formatCells="0" formatColumns="0" formatRows="0" autoFilter="0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4:G6 C14:G15 F7:G13 F16:G24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2018-04-25T17:15:21Z</cp:lastPrinted>
  <dcterms:created xsi:type="dcterms:W3CDTF">2014-02-09T04:04:15Z</dcterms:created>
  <dcterms:modified xsi:type="dcterms:W3CDTF">2018-04-25T17:15:23Z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