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ronica\Desktop\1ER INFORME TRIMESTRAL 2018\"/>
    </mc:Choice>
  </mc:AlternateContent>
  <bookViews>
    <workbookView xWindow="0" yWindow="0" windowWidth="10980" windowHeight="5430" tabRatio="885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CFG!$A$3:$H$40</definedName>
    <definedName name="_xlnm._FilterDatabase" localSheetId="0" hidden="1">COG!$A$3:$H$76</definedName>
  </definedNames>
  <calcPr calcId="152511"/>
</workbook>
</file>

<file path=xl/calcChain.xml><?xml version="1.0" encoding="utf-8"?>
<calcChain xmlns="http://schemas.openxmlformats.org/spreadsheetml/2006/main">
  <c r="H6" i="8" l="1"/>
  <c r="H31" i="6"/>
  <c r="H42" i="5"/>
  <c r="F42" i="5"/>
  <c r="F6" i="8" l="1"/>
  <c r="D42" i="5" l="1"/>
  <c r="E42" i="5"/>
  <c r="G42" i="5"/>
  <c r="C42" i="5"/>
  <c r="D16" i="8"/>
  <c r="E16" i="8"/>
  <c r="F16" i="8"/>
  <c r="G16" i="8"/>
  <c r="H16" i="8"/>
  <c r="C16" i="8"/>
  <c r="D53" i="6"/>
  <c r="E53" i="6"/>
  <c r="F53" i="6"/>
  <c r="G53" i="6"/>
  <c r="H53" i="6"/>
  <c r="C53" i="6"/>
  <c r="D43" i="6"/>
  <c r="E43" i="6"/>
  <c r="F43" i="6"/>
  <c r="G43" i="6"/>
  <c r="H43" i="6"/>
  <c r="C43" i="6"/>
  <c r="D33" i="6"/>
  <c r="E33" i="6"/>
  <c r="F33" i="6"/>
  <c r="G33" i="6"/>
  <c r="H33" i="6"/>
  <c r="H77" i="6" s="1"/>
  <c r="C33" i="6"/>
  <c r="D23" i="6"/>
  <c r="E23" i="6"/>
  <c r="F23" i="6"/>
  <c r="G23" i="6"/>
  <c r="H23" i="6"/>
  <c r="C23" i="6"/>
  <c r="D13" i="6"/>
  <c r="E13" i="6"/>
  <c r="F13" i="6"/>
  <c r="G13" i="6"/>
  <c r="H13" i="6"/>
  <c r="C13" i="6"/>
  <c r="D5" i="6"/>
  <c r="E5" i="6"/>
  <c r="F5" i="6"/>
  <c r="G5" i="6"/>
  <c r="H5" i="6"/>
  <c r="C5" i="6"/>
  <c r="G77" i="6" l="1"/>
  <c r="F77" i="6"/>
  <c r="D77" i="6"/>
  <c r="C77" i="6"/>
  <c r="E77" i="6"/>
</calcChain>
</file>

<file path=xl/sharedStrings.xml><?xml version="1.0" encoding="utf-8"?>
<sst xmlns="http://schemas.openxmlformats.org/spreadsheetml/2006/main" count="194" uniqueCount="136">
  <si>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</si>
  <si>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</si>
  <si>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</si>
  <si>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</si>
  <si>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</si>
  <si>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</si>
  <si>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</si>
  <si>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</si>
  <si>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</si>
  <si>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</si>
  <si>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</si>
  <si>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</si>
  <si>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</si>
  <si>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</si>
  <si>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</si>
  <si>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</si>
  <si>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</si>
  <si>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</si>
  <si>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</si>
  <si>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</si>
  <si>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</si>
  <si>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</si>
  <si>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</si>
  <si>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</si>
  <si>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</si>
  <si>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</si>
  <si>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</si>
  <si>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</si>
  <si>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</si>
  <si>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</si>
  <si>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</si>
  <si>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</si>
  <si>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</si>
  <si>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</si>
  <si>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Paraestatales Finanacieras No Monetarias con Participacion Estatal Mayoritaria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</si>
  <si>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</si>
  <si>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</si>
  <si>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</si>
  <si>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</si>
  <si>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</si>
  <si>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</si>
  <si>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</si>
  <si>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</si>
  <si>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</si>
  <si>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</si>
  <si>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</si>
  <si>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</si>
  <si>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</si>
  <si>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</si>
  <si>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</si>
  <si>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</si>
  <si>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</si>
  <si>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</si>
  <si>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</si>
  <si>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</si>
  <si>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</si>
  <si>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</si>
  <si>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</si>
  <si>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</si>
  <si>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</si>
  <si>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</si>
  <si>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</si>
  <si>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</si>
  <si>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</si>
  <si>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</si>
  <si>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</si>
  <si>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</si>
  <si>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</si>
  <si>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</si>
  <si>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</si>
  <si>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</si>
  <si>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</si>
  <si>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</si>
  <si>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</si>
  <si>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</si>
  <si>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</si>
  <si>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</si>
  <si>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</si>
  <si>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</si>
  <si>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</si>
  <si>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</si>
  <si>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</si>
  <si>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</si>
  <si>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</si>
  <si>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</si>
  <si>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</si>
  <si>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</si>
  <si>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</si>
  <si>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</si>
  <si>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</si>
  <si>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</si>
  <si>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</si>
  <si>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</si>
  <si>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</si>
  <si>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</si>
  <si>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</si>
  <si>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</si>
  <si>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</si>
  <si>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</si>
  <si>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</si>
  <si>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</si>
  <si>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</si>
  <si>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</si>
  <si>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</si>
  <si>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</si>
  <si>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</si>
  <si>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</si>
  <si>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</si>
  <si>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</si>
  <si>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</si>
  <si>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</si>
  <si>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</si>
  <si>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</si>
  <si>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</si>
  <si>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</si>
  <si>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</si>
  <si>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</si>
  <si>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</si>
  <si>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</si>
  <si>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</si>
  <si>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</si>
  <si>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</si>
  <si>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</si>
  <si>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</si>
  <si>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</si>
  <si>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</si>
  <si>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</si>
  <si>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</si>
  <si>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Sector Paraestatal del Gobierno (Federal/Estatal/Municipal) de ______________________
Estado Analítico del Ejercicio del Presupuesto de Egresos
Clasificación Administrativa
Del XXXX al XXXX</t>
  </si>
  <si>
    <t>UNIVERSIDAD DE GUANAJUATO
Estado Analítico del Ejercicio del Presupuesto de Egresos
Clasificación por Objeto del Gasto (Capítulo y Concepto)
Del 01 de Enero al 31 de Marzo 2018</t>
  </si>
  <si>
    <t>UNIVERSIDAD DE GUANAJUATO
Estado Analítico del Ejercicio del Presupuesto de Egresos
Clasificación Económica (por Tipo de Gasto)
Del 01 de Enero al 31 de Marzo 2018</t>
  </si>
  <si>
    <t>UNIVERSIDAD DE GUANAJUATO
Estado Analítico del Ejercicio del Presupuesto de Egresos
Clasificación Administrativa
Del 01 de Enero al 31 de Marzo 2018</t>
  </si>
  <si>
    <t>UNIVERSIDAD DE GUANAJUATO
Estado Analítico del Ejercicio del Presupuesto de Egresos
Clasificación Funcional (Finalidad y Función)
Del 01 de Enero al 31 de Marzo 2018</t>
  </si>
  <si>
    <t>Universidad de Guanajuato</t>
  </si>
  <si>
    <t>NO APLICA</t>
  </si>
  <si>
    <t>Gobierno (Federal/Estatal/Municipal)     Universidad de Guanajuato
Estado Analítico del Ejercicio del Presupuesto de Egresos
Clasificación Administrativa
Del 01 de Enero al 31 de Marzo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</si>
</sst>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3" fontId="7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2" fillId="0" borderId="1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0" fontId="2" fillId="0" borderId="5" xfId="0" applyFont="1" applyFill="1" applyBorder="1" applyProtection="1">
      <protection locked="0"/>
    </xf>
    <xf numFmtId="4" fontId="6" fillId="2" borderId="8" xfId="9" applyNumberFormat="1" applyFont="1" applyFill="1" applyBorder="1" applyAlignment="1">
      <alignment horizontal="center" vertical="center" wrapText="1"/>
    </xf>
    <xf numFmtId="0" fontId="6" fillId="2" borderId="8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0" fontId="2" fillId="0" borderId="6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left"/>
      <protection locked="0"/>
    </xf>
    <xf numFmtId="4" fontId="2" fillId="0" borderId="13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0" fontId="2" fillId="0" borderId="0" xfId="0" applyFont="1" applyBorder="1" applyProtection="1"/>
    <xf numFmtId="0" fontId="2" fillId="0" borderId="6" xfId="0" applyFont="1" applyBorder="1" applyProtection="1"/>
    <xf numFmtId="0" fontId="6" fillId="0" borderId="5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4" fontId="6" fillId="0" borderId="8" xfId="0" applyNumberFormat="1" applyFont="1" applyFill="1" applyBorder="1" applyProtection="1">
      <protection locked="0"/>
    </xf>
    <xf numFmtId="0" fontId="2" fillId="0" borderId="3" xfId="9" applyFont="1" applyFill="1" applyBorder="1" applyAlignment="1">
      <alignment horizontal="center" vertical="center"/>
    </xf>
    <xf numFmtId="0" fontId="2" fillId="0" borderId="7" xfId="0" applyFont="1" applyFill="1" applyBorder="1" applyProtection="1">
      <protection locked="0"/>
    </xf>
    <xf numFmtId="0" fontId="0" fillId="0" borderId="9" xfId="0" applyBorder="1" applyProtection="1">
      <protection locked="0"/>
    </xf>
    <xf numFmtId="0" fontId="6" fillId="0" borderId="0" xfId="9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6" xfId="0" applyBorder="1" applyProtection="1">
      <protection locked="0"/>
    </xf>
    <xf numFmtId="4" fontId="0" fillId="0" borderId="13" xfId="0" applyNumberFormat="1" applyBorder="1" applyProtection="1">
      <protection locked="0"/>
    </xf>
    <xf numFmtId="4" fontId="0" fillId="0" borderId="15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2" fillId="0" borderId="13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wrapText="1"/>
    </xf>
    <xf numFmtId="0" fontId="6" fillId="0" borderId="9" xfId="0" applyFont="1" applyFill="1" applyBorder="1" applyProtection="1">
      <protection locked="0"/>
    </xf>
    <xf numFmtId="0" fontId="6" fillId="0" borderId="10" xfId="0" applyFont="1" applyFill="1" applyBorder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left"/>
    </xf>
    <xf numFmtId="43" fontId="2" fillId="0" borderId="13" xfId="16" applyFont="1" applyBorder="1" applyProtection="1">
      <protection locked="0"/>
    </xf>
    <xf numFmtId="43" fontId="2" fillId="0" borderId="15" xfId="16" applyFont="1" applyBorder="1" applyProtection="1">
      <protection locked="0"/>
    </xf>
    <xf numFmtId="43" fontId="2" fillId="0" borderId="14" xfId="16" applyFont="1" applyBorder="1" applyProtection="1">
      <protection locked="0"/>
    </xf>
    <xf numFmtId="43" fontId="0" fillId="0" borderId="0" xfId="0" applyNumberFormat="1" applyProtection="1">
      <protection locked="0"/>
    </xf>
    <xf numFmtId="4" fontId="0" fillId="0" borderId="0" xfId="0" applyNumberFormat="1" applyFont="1" applyProtection="1">
      <protection locked="0"/>
    </xf>
    <xf numFmtId="4" fontId="0" fillId="0" borderId="0" xfId="0" applyNumberFormat="1" applyProtection="1"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4" fontId="6" fillId="2" borderId="13" xfId="9" applyNumberFormat="1" applyFont="1" applyFill="1" applyBorder="1" applyAlignment="1">
      <alignment horizontal="center" vertical="center" wrapText="1"/>
    </xf>
    <xf numFmtId="4" fontId="6" fillId="2" borderId="14" xfId="9" applyNumberFormat="1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/>
    </xf>
    <xf numFmtId="0" fontId="6" fillId="2" borderId="3" xfId="9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5" xfId="9" applyFont="1" applyFill="1" applyBorder="1" applyAlignment="1">
      <alignment horizontal="center" vertical="center"/>
    </xf>
    <xf numFmtId="0" fontId="6" fillId="2" borderId="7" xfId="9" applyFont="1" applyFill="1" applyBorder="1" applyAlignment="1">
      <alignment horizontal="center" vertical="center"/>
    </xf>
  </cellXfs>
  <cellStyles count="17">
    <cellStyle name="Euro" xfId="1"/>
    <cellStyle name="Millares" xfId="16" builtinId="3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showGridLines="0" tabSelected="1" topLeftCell="C59" workbookViewId="0">
      <selection activeCell="F85" sqref="F85"/>
    </sheetView>
  </sheetViews>
  <sheetFormatPr baseColWidth="10" defaultRowHeight="11.25" x14ac:dyDescent="0.2"/>
  <cols>
    <col min="1" max="1" width="5.83203125" style="1" customWidth="1"/>
    <col min="2" max="2" width="62.83203125" style="1" customWidth="1"/>
    <col min="3" max="3" width="18.33203125" style="1" customWidth="1"/>
    <col min="4" max="4" width="19.83203125" style="1" customWidth="1"/>
    <col min="5" max="8" width="18.33203125" style="1" customWidth="1"/>
    <col min="9" max="9" width="12" style="1"/>
    <col min="10" max="10" width="15.1640625" style="1" bestFit="1" customWidth="1"/>
    <col min="11" max="16384" width="12" style="1"/>
  </cols>
  <sheetData>
    <row r="1" spans="1:8" ht="50.1" customHeight="1" x14ac:dyDescent="0.2">
      <c r="A1" s="54" t="s">
        <v>129</v>
      </c>
      <c r="B1" s="55"/>
      <c r="C1" s="55"/>
      <c r="D1" s="55"/>
      <c r="E1" s="55"/>
      <c r="F1" s="55"/>
      <c r="G1" s="55"/>
      <c r="H1" s="56"/>
    </row>
    <row r="2" spans="1:8" x14ac:dyDescent="0.2">
      <c r="A2" s="59" t="s">
        <v>54</v>
      </c>
      <c r="B2" s="60"/>
      <c r="C2" s="54" t="s">
        <v>60</v>
      </c>
      <c r="D2" s="55"/>
      <c r="E2" s="55"/>
      <c r="F2" s="55"/>
      <c r="G2" s="56"/>
      <c r="H2" s="57" t="s">
        <v>59</v>
      </c>
    </row>
    <row r="3" spans="1:8" ht="24.95" customHeight="1" x14ac:dyDescent="0.2">
      <c r="A3" s="61"/>
      <c r="B3" s="62"/>
      <c r="C3" s="9" t="s">
        <v>55</v>
      </c>
      <c r="D3" s="9" t="s">
        <v>125</v>
      </c>
      <c r="E3" s="9" t="s">
        <v>56</v>
      </c>
      <c r="F3" s="9" t="s">
        <v>57</v>
      </c>
      <c r="G3" s="9" t="s">
        <v>58</v>
      </c>
      <c r="H3" s="58"/>
    </row>
    <row r="4" spans="1:8" x14ac:dyDescent="0.2">
      <c r="A4" s="63"/>
      <c r="B4" s="64"/>
      <c r="C4" s="10">
        <v>1</v>
      </c>
      <c r="D4" s="10">
        <v>2</v>
      </c>
      <c r="E4" s="10" t="s">
        <v>126</v>
      </c>
      <c r="F4" s="10">
        <v>4</v>
      </c>
      <c r="G4" s="10">
        <v>5</v>
      </c>
      <c r="H4" s="10" t="s">
        <v>127</v>
      </c>
    </row>
    <row r="5" spans="1:8" x14ac:dyDescent="0.2">
      <c r="A5" s="47" t="s">
        <v>61</v>
      </c>
      <c r="B5" s="7"/>
      <c r="C5" s="14">
        <f>SUM(C6:C12)</f>
        <v>2370152324.5099988</v>
      </c>
      <c r="D5" s="14">
        <f t="shared" ref="D5:H5" si="0">SUM(D6:D12)</f>
        <v>-44535164.330000103</v>
      </c>
      <c r="E5" s="14">
        <f t="shared" si="0"/>
        <v>2325617160.1799984</v>
      </c>
      <c r="F5" s="14">
        <f t="shared" si="0"/>
        <v>497677644.08999997</v>
      </c>
      <c r="G5" s="14">
        <f t="shared" si="0"/>
        <v>497677644.08999997</v>
      </c>
      <c r="H5" s="14">
        <f t="shared" si="0"/>
        <v>1827939516.0899985</v>
      </c>
    </row>
    <row r="6" spans="1:8" x14ac:dyDescent="0.2">
      <c r="A6" s="5"/>
      <c r="B6" s="11" t="s">
        <v>70</v>
      </c>
      <c r="C6" s="15">
        <v>706594706.73999953</v>
      </c>
      <c r="D6" s="15">
        <v>67392736.360000208</v>
      </c>
      <c r="E6" s="15">
        <v>773987443.09999883</v>
      </c>
      <c r="F6" s="15">
        <v>169115315.75000009</v>
      </c>
      <c r="G6" s="15">
        <v>169115315.75000009</v>
      </c>
      <c r="H6" s="15">
        <v>604872127.34999871</v>
      </c>
    </row>
    <row r="7" spans="1:8" x14ac:dyDescent="0.2">
      <c r="A7" s="5"/>
      <c r="B7" s="11" t="s">
        <v>71</v>
      </c>
      <c r="C7" s="15">
        <v>264402724.6799998</v>
      </c>
      <c r="D7" s="15">
        <v>25792073.510000009</v>
      </c>
      <c r="E7" s="15">
        <v>290194798.19000006</v>
      </c>
      <c r="F7" s="15">
        <v>59923976.01000002</v>
      </c>
      <c r="G7" s="15">
        <v>59923976.01000002</v>
      </c>
      <c r="H7" s="15">
        <v>230270822.17999998</v>
      </c>
    </row>
    <row r="8" spans="1:8" x14ac:dyDescent="0.2">
      <c r="A8" s="5"/>
      <c r="B8" s="11" t="s">
        <v>72</v>
      </c>
      <c r="C8" s="15">
        <v>324963642.99000025</v>
      </c>
      <c r="D8" s="15">
        <v>-60545588.920000106</v>
      </c>
      <c r="E8" s="15">
        <v>264418054.0699999</v>
      </c>
      <c r="F8" s="15">
        <v>54708762.209999874</v>
      </c>
      <c r="G8" s="15">
        <v>54708762.209999874</v>
      </c>
      <c r="H8" s="15">
        <v>209709291.86000001</v>
      </c>
    </row>
    <row r="9" spans="1:8" x14ac:dyDescent="0.2">
      <c r="A9" s="5"/>
      <c r="B9" s="11" t="s">
        <v>35</v>
      </c>
      <c r="C9" s="15">
        <v>362865030.33000034</v>
      </c>
      <c r="D9" s="15">
        <v>-5989172.840000012</v>
      </c>
      <c r="E9" s="15">
        <v>356875857.48999989</v>
      </c>
      <c r="F9" s="15">
        <v>69658086.030000001</v>
      </c>
      <c r="G9" s="15">
        <v>69658086.030000001</v>
      </c>
      <c r="H9" s="15">
        <v>287217771.45999992</v>
      </c>
    </row>
    <row r="10" spans="1:8" x14ac:dyDescent="0.2">
      <c r="A10" s="5"/>
      <c r="B10" s="11" t="s">
        <v>73</v>
      </c>
      <c r="C10" s="15">
        <v>397524352.56999922</v>
      </c>
      <c r="D10" s="15">
        <v>-72407032.530000195</v>
      </c>
      <c r="E10" s="15">
        <v>325117320.03999972</v>
      </c>
      <c r="F10" s="15">
        <v>75400595.429999858</v>
      </c>
      <c r="G10" s="15">
        <v>75400595.429999858</v>
      </c>
      <c r="H10" s="15">
        <v>249716724.60999984</v>
      </c>
    </row>
    <row r="11" spans="1:8" x14ac:dyDescent="0.2">
      <c r="A11" s="5"/>
      <c r="B11" s="11" t="s">
        <v>36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x14ac:dyDescent="0.2">
      <c r="A12" s="5"/>
      <c r="B12" s="11" t="s">
        <v>74</v>
      </c>
      <c r="C12" s="15">
        <v>313801867.19999963</v>
      </c>
      <c r="D12" s="15">
        <v>1221820.0899999996</v>
      </c>
      <c r="E12" s="15">
        <v>315023687.29000014</v>
      </c>
      <c r="F12" s="15">
        <v>68870908.660000145</v>
      </c>
      <c r="G12" s="15">
        <v>68870908.660000145</v>
      </c>
      <c r="H12" s="15">
        <v>246152778.6300002</v>
      </c>
    </row>
    <row r="13" spans="1:8" x14ac:dyDescent="0.2">
      <c r="A13" s="47" t="s">
        <v>62</v>
      </c>
      <c r="B13" s="7"/>
      <c r="C13" s="15">
        <f>SUM(C14:C22)</f>
        <v>131140790.62999994</v>
      </c>
      <c r="D13" s="15">
        <f t="shared" ref="D13:H13" si="1">SUM(D14:D22)</f>
        <v>87665733.789999977</v>
      </c>
      <c r="E13" s="15">
        <f t="shared" si="1"/>
        <v>218806524.42000014</v>
      </c>
      <c r="F13" s="15">
        <f t="shared" si="1"/>
        <v>16293838.74</v>
      </c>
      <c r="G13" s="15">
        <f t="shared" si="1"/>
        <v>13462973.099999998</v>
      </c>
      <c r="H13" s="15">
        <f t="shared" si="1"/>
        <v>202512685.68000016</v>
      </c>
    </row>
    <row r="14" spans="1:8" x14ac:dyDescent="0.2">
      <c r="A14" s="5"/>
      <c r="B14" s="11" t="s">
        <v>75</v>
      </c>
      <c r="C14" s="15">
        <v>62927883.569999889</v>
      </c>
      <c r="D14" s="15">
        <v>71045099.239999965</v>
      </c>
      <c r="E14" s="15">
        <v>133972982.81000006</v>
      </c>
      <c r="F14" s="15">
        <v>4949666.3400000017</v>
      </c>
      <c r="G14" s="15">
        <v>3681538.3099999973</v>
      </c>
      <c r="H14" s="15">
        <v>129023316.47000009</v>
      </c>
    </row>
    <row r="15" spans="1:8" x14ac:dyDescent="0.2">
      <c r="A15" s="5"/>
      <c r="B15" s="11" t="s">
        <v>76</v>
      </c>
      <c r="C15" s="15">
        <v>20452435.740000021</v>
      </c>
      <c r="D15" s="15">
        <v>-331135.39000000013</v>
      </c>
      <c r="E15" s="15">
        <v>20121300.350000013</v>
      </c>
      <c r="F15" s="15">
        <v>2259800.1200000006</v>
      </c>
      <c r="G15" s="15">
        <v>1946501.72</v>
      </c>
      <c r="H15" s="15">
        <v>17861500.230000019</v>
      </c>
    </row>
    <row r="16" spans="1:8" x14ac:dyDescent="0.2">
      <c r="A16" s="5"/>
      <c r="B16" s="11" t="s">
        <v>77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x14ac:dyDescent="0.2">
      <c r="A17" s="5"/>
      <c r="B17" s="11" t="s">
        <v>78</v>
      </c>
      <c r="C17" s="15">
        <v>8187700.4499999993</v>
      </c>
      <c r="D17" s="15">
        <v>-178515.32000000007</v>
      </c>
      <c r="E17" s="15">
        <v>8009185.1300000008</v>
      </c>
      <c r="F17" s="15">
        <v>1202259.6399999997</v>
      </c>
      <c r="G17" s="15">
        <v>1020284.9700000002</v>
      </c>
      <c r="H17" s="15">
        <v>6806925.4899999993</v>
      </c>
    </row>
    <row r="18" spans="1:8" x14ac:dyDescent="0.2">
      <c r="A18" s="5"/>
      <c r="B18" s="11" t="s">
        <v>79</v>
      </c>
      <c r="C18" s="15">
        <v>7986246.5300000058</v>
      </c>
      <c r="D18" s="15">
        <v>14455211.570000002</v>
      </c>
      <c r="E18" s="15">
        <v>22441458.100000013</v>
      </c>
      <c r="F18" s="15">
        <v>2760402.6999999997</v>
      </c>
      <c r="G18" s="15">
        <v>2106300.4900000002</v>
      </c>
      <c r="H18" s="15">
        <v>19681055.400000006</v>
      </c>
    </row>
    <row r="19" spans="1:8" x14ac:dyDescent="0.2">
      <c r="A19" s="5"/>
      <c r="B19" s="11" t="s">
        <v>80</v>
      </c>
      <c r="C19" s="15">
        <v>15895532.840000009</v>
      </c>
      <c r="D19" s="15">
        <v>281771.3</v>
      </c>
      <c r="E19" s="15">
        <v>16177304.14000001</v>
      </c>
      <c r="F19" s="15">
        <v>2514065.67</v>
      </c>
      <c r="G19" s="15">
        <v>2302036.16</v>
      </c>
      <c r="H19" s="15">
        <v>13663238.47000001</v>
      </c>
    </row>
    <row r="20" spans="1:8" x14ac:dyDescent="0.2">
      <c r="A20" s="5"/>
      <c r="B20" s="11" t="s">
        <v>81</v>
      </c>
      <c r="C20" s="15">
        <v>8878533.9100000057</v>
      </c>
      <c r="D20" s="15">
        <v>1275455.1800000002</v>
      </c>
      <c r="E20" s="15">
        <v>10153989.090000005</v>
      </c>
      <c r="F20" s="15">
        <v>478187.82999999996</v>
      </c>
      <c r="G20" s="15">
        <v>428310.54000000004</v>
      </c>
      <c r="H20" s="15">
        <v>9675801.2600000072</v>
      </c>
    </row>
    <row r="21" spans="1:8" x14ac:dyDescent="0.2">
      <c r="A21" s="5"/>
      <c r="B21" s="11" t="s">
        <v>82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x14ac:dyDescent="0.2">
      <c r="A22" s="5"/>
      <c r="B22" s="11" t="s">
        <v>83</v>
      </c>
      <c r="C22" s="15">
        <v>6812457.5900000008</v>
      </c>
      <c r="D22" s="15">
        <v>1117847.2099999993</v>
      </c>
      <c r="E22" s="15">
        <v>7930304.8000000017</v>
      </c>
      <c r="F22" s="15">
        <v>2129456.44</v>
      </c>
      <c r="G22" s="15">
        <v>1978000.9100000001</v>
      </c>
      <c r="H22" s="15">
        <v>5800848.3600000078</v>
      </c>
    </row>
    <row r="23" spans="1:8" x14ac:dyDescent="0.2">
      <c r="A23" s="47" t="s">
        <v>63</v>
      </c>
      <c r="B23" s="7"/>
      <c r="C23" s="15">
        <f>SUM(C24:C32)</f>
        <v>403499416.24000025</v>
      </c>
      <c r="D23" s="15">
        <f t="shared" ref="D23:H23" si="2">SUM(D24:D32)</f>
        <v>68980656.320000023</v>
      </c>
      <c r="E23" s="15">
        <f t="shared" si="2"/>
        <v>472480072.55999994</v>
      </c>
      <c r="F23" s="15">
        <f t="shared" si="2"/>
        <v>41511593.079999998</v>
      </c>
      <c r="G23" s="15">
        <f t="shared" si="2"/>
        <v>37223605.149999999</v>
      </c>
      <c r="H23" s="15">
        <f t="shared" si="2"/>
        <v>430968479.47999978</v>
      </c>
    </row>
    <row r="24" spans="1:8" x14ac:dyDescent="0.2">
      <c r="A24" s="5"/>
      <c r="B24" s="11" t="s">
        <v>84</v>
      </c>
      <c r="C24" s="15">
        <v>49129031.919999987</v>
      </c>
      <c r="D24" s="15">
        <v>-1466387.0599999991</v>
      </c>
      <c r="E24" s="15">
        <v>47662644.859999977</v>
      </c>
      <c r="F24" s="15">
        <v>6606994.7599999988</v>
      </c>
      <c r="G24" s="15">
        <v>6545055.4299999997</v>
      </c>
      <c r="H24" s="15">
        <v>41055650.099999897</v>
      </c>
    </row>
    <row r="25" spans="1:8" x14ac:dyDescent="0.2">
      <c r="A25" s="5"/>
      <c r="B25" s="11" t="s">
        <v>85</v>
      </c>
      <c r="C25" s="15">
        <v>28594683.780000016</v>
      </c>
      <c r="D25" s="15">
        <v>2194215.31</v>
      </c>
      <c r="E25" s="15">
        <v>30788899.089999992</v>
      </c>
      <c r="F25" s="15">
        <v>8380600.9600000018</v>
      </c>
      <c r="G25" s="15">
        <v>7019366.5600000005</v>
      </c>
      <c r="H25" s="15">
        <v>22408298.130000003</v>
      </c>
    </row>
    <row r="26" spans="1:8" x14ac:dyDescent="0.2">
      <c r="A26" s="5"/>
      <c r="B26" s="11" t="s">
        <v>86</v>
      </c>
      <c r="C26" s="15">
        <v>70852512.260000095</v>
      </c>
      <c r="D26" s="15">
        <v>15493876.570000017</v>
      </c>
      <c r="E26" s="15">
        <v>86346388.829999879</v>
      </c>
      <c r="F26" s="15">
        <v>3966358.8500000006</v>
      </c>
      <c r="G26" s="15">
        <v>3630374.8699999996</v>
      </c>
      <c r="H26" s="15">
        <v>82380029.979999885</v>
      </c>
    </row>
    <row r="27" spans="1:8" x14ac:dyDescent="0.2">
      <c r="A27" s="5"/>
      <c r="B27" s="11" t="s">
        <v>87</v>
      </c>
      <c r="C27" s="15">
        <v>10972467.049999999</v>
      </c>
      <c r="D27" s="15">
        <v>7007526.9200000009</v>
      </c>
      <c r="E27" s="15">
        <v>17979993.970000003</v>
      </c>
      <c r="F27" s="15">
        <v>52596.080000000009</v>
      </c>
      <c r="G27" s="15">
        <v>37284.080000000002</v>
      </c>
      <c r="H27" s="15">
        <v>17927397.890000004</v>
      </c>
    </row>
    <row r="28" spans="1:8" x14ac:dyDescent="0.2">
      <c r="A28" s="5"/>
      <c r="B28" s="11" t="s">
        <v>88</v>
      </c>
      <c r="C28" s="15">
        <v>74853359.880000025</v>
      </c>
      <c r="D28" s="15">
        <v>9054434.1699999999</v>
      </c>
      <c r="E28" s="15">
        <v>83907794.049999997</v>
      </c>
      <c r="F28" s="15">
        <v>7966578.5200000023</v>
      </c>
      <c r="G28" s="15">
        <v>7406691.8200000022</v>
      </c>
      <c r="H28" s="15">
        <v>75941215.530000001</v>
      </c>
    </row>
    <row r="29" spans="1:8" x14ac:dyDescent="0.2">
      <c r="A29" s="5"/>
      <c r="B29" s="11" t="s">
        <v>89</v>
      </c>
      <c r="C29" s="15">
        <v>17020855.719999999</v>
      </c>
      <c r="D29" s="15">
        <v>261075.90000000002</v>
      </c>
      <c r="E29" s="15">
        <v>17281931.619999997</v>
      </c>
      <c r="F29" s="15">
        <v>534042.99</v>
      </c>
      <c r="G29" s="15">
        <v>148472.99</v>
      </c>
      <c r="H29" s="15">
        <v>16747888.629999999</v>
      </c>
    </row>
    <row r="30" spans="1:8" x14ac:dyDescent="0.2">
      <c r="A30" s="5"/>
      <c r="B30" s="11" t="s">
        <v>90</v>
      </c>
      <c r="C30" s="15">
        <v>102270162.01000005</v>
      </c>
      <c r="D30" s="15">
        <v>24227515.720000006</v>
      </c>
      <c r="E30" s="15">
        <v>126497677.73000006</v>
      </c>
      <c r="F30" s="15">
        <v>3279773.2599999988</v>
      </c>
      <c r="G30" s="15">
        <v>2376280.67</v>
      </c>
      <c r="H30" s="15">
        <v>123217904.46999995</v>
      </c>
    </row>
    <row r="31" spans="1:8" x14ac:dyDescent="0.2">
      <c r="A31" s="5"/>
      <c r="B31" s="11" t="s">
        <v>91</v>
      </c>
      <c r="C31" s="15">
        <v>15039886.48</v>
      </c>
      <c r="D31" s="15">
        <v>6714875.4699999997</v>
      </c>
      <c r="E31" s="15">
        <v>21754761.949999999</v>
      </c>
      <c r="F31" s="15">
        <v>2674822.56</v>
      </c>
      <c r="G31" s="15">
        <v>2022572.3499999999</v>
      </c>
      <c r="H31" s="15">
        <f>E31-F31</f>
        <v>19079939.390000001</v>
      </c>
    </row>
    <row r="32" spans="1:8" x14ac:dyDescent="0.2">
      <c r="A32" s="5"/>
      <c r="B32" s="11" t="s">
        <v>19</v>
      </c>
      <c r="C32" s="15">
        <v>34766457.140000015</v>
      </c>
      <c r="D32" s="15">
        <v>5493523.3200000012</v>
      </c>
      <c r="E32" s="15">
        <v>40259980.460000008</v>
      </c>
      <c r="F32" s="15">
        <v>8049825.1000000006</v>
      </c>
      <c r="G32" s="15">
        <v>8037506.3799999999</v>
      </c>
      <c r="H32" s="15">
        <v>32210155.360000014</v>
      </c>
    </row>
    <row r="33" spans="1:8" x14ac:dyDescent="0.2">
      <c r="A33" s="47" t="s">
        <v>64</v>
      </c>
      <c r="B33" s="7"/>
      <c r="C33" s="15">
        <f>SUM(C34:C42)</f>
        <v>384946838.76000005</v>
      </c>
      <c r="D33" s="15">
        <f t="shared" ref="D33:H33" si="3">SUM(D34:D42)</f>
        <v>105243211.68000004</v>
      </c>
      <c r="E33" s="15">
        <f t="shared" si="3"/>
        <v>490190050.44000024</v>
      </c>
      <c r="F33" s="15">
        <f t="shared" si="3"/>
        <v>103939303.75</v>
      </c>
      <c r="G33" s="15">
        <f t="shared" si="3"/>
        <v>100036501.27</v>
      </c>
      <c r="H33" s="15">
        <f t="shared" si="3"/>
        <v>386250746.69000018</v>
      </c>
    </row>
    <row r="34" spans="1:8" x14ac:dyDescent="0.2">
      <c r="A34" s="5"/>
      <c r="B34" s="11" t="s">
        <v>92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x14ac:dyDescent="0.2">
      <c r="A35" s="5"/>
      <c r="B35" s="11" t="s">
        <v>93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x14ac:dyDescent="0.2">
      <c r="A36" s="5"/>
      <c r="B36" s="11" t="s">
        <v>94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x14ac:dyDescent="0.2">
      <c r="A37" s="5"/>
      <c r="B37" s="11" t="s">
        <v>95</v>
      </c>
      <c r="C37" s="15">
        <v>72941283.819999993</v>
      </c>
      <c r="D37" s="15">
        <v>31709583.510000005</v>
      </c>
      <c r="E37" s="15">
        <v>104650867.33000003</v>
      </c>
      <c r="F37" s="15">
        <v>26851317.449999996</v>
      </c>
      <c r="G37" s="15">
        <v>22948514.969999995</v>
      </c>
      <c r="H37" s="15">
        <v>77799549.880000025</v>
      </c>
    </row>
    <row r="38" spans="1:8" x14ac:dyDescent="0.2">
      <c r="A38" s="5"/>
      <c r="B38" s="11" t="s">
        <v>41</v>
      </c>
      <c r="C38" s="15">
        <v>311945554.94000006</v>
      </c>
      <c r="D38" s="15">
        <v>73533628.170000032</v>
      </c>
      <c r="E38" s="15">
        <v>385479183.11000019</v>
      </c>
      <c r="F38" s="15">
        <v>77087986.299999997</v>
      </c>
      <c r="G38" s="15">
        <v>77087986.299999997</v>
      </c>
      <c r="H38" s="15">
        <v>308391196.81000018</v>
      </c>
    </row>
    <row r="39" spans="1:8" x14ac:dyDescent="0.2">
      <c r="A39" s="5"/>
      <c r="B39" s="11" t="s">
        <v>96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x14ac:dyDescent="0.2">
      <c r="A40" s="5"/>
      <c r="B40" s="11" t="s">
        <v>97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x14ac:dyDescent="0.2">
      <c r="A41" s="5"/>
      <c r="B41" s="11" t="s">
        <v>37</v>
      </c>
      <c r="C41" s="15">
        <v>60000</v>
      </c>
      <c r="D41" s="15">
        <v>0</v>
      </c>
      <c r="E41" s="15">
        <v>60000</v>
      </c>
      <c r="F41" s="15">
        <v>0</v>
      </c>
      <c r="G41" s="15">
        <v>0</v>
      </c>
      <c r="H41" s="15">
        <v>60000</v>
      </c>
    </row>
    <row r="42" spans="1:8" x14ac:dyDescent="0.2">
      <c r="A42" s="5"/>
      <c r="B42" s="11" t="s">
        <v>98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x14ac:dyDescent="0.2">
      <c r="A43" s="47" t="s">
        <v>65</v>
      </c>
      <c r="B43" s="7"/>
      <c r="C43" s="15">
        <f>SUM(C44:C52)</f>
        <v>408437499.84999996</v>
      </c>
      <c r="D43" s="15">
        <f t="shared" ref="D43:H43" si="4">SUM(D44:D52)</f>
        <v>-85107741.369999975</v>
      </c>
      <c r="E43" s="15">
        <f t="shared" si="4"/>
        <v>323329758.48000002</v>
      </c>
      <c r="F43" s="15">
        <f t="shared" si="4"/>
        <v>37748815.899999999</v>
      </c>
      <c r="G43" s="15">
        <f t="shared" si="4"/>
        <v>35203415.940000005</v>
      </c>
      <c r="H43" s="15">
        <f t="shared" si="4"/>
        <v>285580942.58000004</v>
      </c>
    </row>
    <row r="44" spans="1:8" x14ac:dyDescent="0.2">
      <c r="A44" s="5"/>
      <c r="B44" s="11" t="s">
        <v>99</v>
      </c>
      <c r="C44" s="15">
        <v>187093740.07999998</v>
      </c>
      <c r="D44" s="15">
        <v>-91448178.560000002</v>
      </c>
      <c r="E44" s="15">
        <v>95645561.519999951</v>
      </c>
      <c r="F44" s="15">
        <v>11851668.939999998</v>
      </c>
      <c r="G44" s="15">
        <v>9894022.5600000005</v>
      </c>
      <c r="H44" s="15">
        <v>83793892.579999983</v>
      </c>
    </row>
    <row r="45" spans="1:8" x14ac:dyDescent="0.2">
      <c r="A45" s="5"/>
      <c r="B45" s="11" t="s">
        <v>100</v>
      </c>
      <c r="C45" s="15">
        <v>5731997.2599999998</v>
      </c>
      <c r="D45" s="15">
        <v>7425111.2899999982</v>
      </c>
      <c r="E45" s="15">
        <v>13157108.550000001</v>
      </c>
      <c r="F45" s="15">
        <v>3523659.59</v>
      </c>
      <c r="G45" s="15">
        <v>3274388.5000000005</v>
      </c>
      <c r="H45" s="15">
        <v>9633448.9600000009</v>
      </c>
    </row>
    <row r="46" spans="1:8" x14ac:dyDescent="0.2">
      <c r="A46" s="5"/>
      <c r="B46" s="11" t="s">
        <v>101</v>
      </c>
      <c r="C46" s="15">
        <v>178062150.96000001</v>
      </c>
      <c r="D46" s="15">
        <v>-26826527.659999967</v>
      </c>
      <c r="E46" s="15">
        <v>151235623.30000004</v>
      </c>
      <c r="F46" s="15">
        <v>5521845.0800000001</v>
      </c>
      <c r="G46" s="15">
        <v>5309321.17</v>
      </c>
      <c r="H46" s="15">
        <v>145713778.22</v>
      </c>
    </row>
    <row r="47" spans="1:8" x14ac:dyDescent="0.2">
      <c r="A47" s="5"/>
      <c r="B47" s="11" t="s">
        <v>102</v>
      </c>
      <c r="C47" s="15">
        <v>7843823</v>
      </c>
      <c r="D47" s="15">
        <v>1949303</v>
      </c>
      <c r="E47" s="15">
        <v>9793126</v>
      </c>
      <c r="F47" s="15">
        <v>0</v>
      </c>
      <c r="G47" s="15">
        <v>0</v>
      </c>
      <c r="H47" s="15">
        <v>9793126</v>
      </c>
    </row>
    <row r="48" spans="1:8" x14ac:dyDescent="0.2">
      <c r="A48" s="5"/>
      <c r="B48" s="11" t="s">
        <v>103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">
      <c r="A49" s="5"/>
      <c r="B49" s="11" t="s">
        <v>104</v>
      </c>
      <c r="C49" s="15">
        <v>27664530.120000001</v>
      </c>
      <c r="D49" s="15">
        <v>12793146.940000001</v>
      </c>
      <c r="E49" s="15">
        <v>40457677.059999987</v>
      </c>
      <c r="F49" s="15">
        <v>12178222.59</v>
      </c>
      <c r="G49" s="15">
        <v>12071365.83</v>
      </c>
      <c r="H49" s="15">
        <v>28279454.469999999</v>
      </c>
    </row>
    <row r="50" spans="1:8" x14ac:dyDescent="0.2">
      <c r="A50" s="5"/>
      <c r="B50" s="11" t="s">
        <v>105</v>
      </c>
      <c r="C50" s="15">
        <v>32305.83</v>
      </c>
      <c r="D50" s="15">
        <v>68438.61</v>
      </c>
      <c r="E50" s="15">
        <v>100744.44</v>
      </c>
      <c r="F50" s="15">
        <v>0</v>
      </c>
      <c r="G50" s="15">
        <v>0</v>
      </c>
      <c r="H50" s="15">
        <v>100744.44</v>
      </c>
    </row>
    <row r="51" spans="1:8" x14ac:dyDescent="0.2">
      <c r="A51" s="5"/>
      <c r="B51" s="11" t="s">
        <v>106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x14ac:dyDescent="0.2">
      <c r="A52" s="5"/>
      <c r="B52" s="11" t="s">
        <v>107</v>
      </c>
      <c r="C52" s="15">
        <v>2008952.6</v>
      </c>
      <c r="D52" s="15">
        <v>10930965.010000004</v>
      </c>
      <c r="E52" s="15">
        <v>12939917.610000003</v>
      </c>
      <c r="F52" s="15">
        <v>4673419.6999999993</v>
      </c>
      <c r="G52" s="15">
        <v>4654317.88</v>
      </c>
      <c r="H52" s="15">
        <v>8266497.9099999992</v>
      </c>
    </row>
    <row r="53" spans="1:8" x14ac:dyDescent="0.2">
      <c r="A53" s="47" t="s">
        <v>66</v>
      </c>
      <c r="B53" s="7"/>
      <c r="C53" s="15">
        <f>SUM(C54:C56)</f>
        <v>647027668.01000011</v>
      </c>
      <c r="D53" s="15">
        <f t="shared" ref="D53:H53" si="5">SUM(D54:D56)</f>
        <v>48915329.950000077</v>
      </c>
      <c r="E53" s="15">
        <f t="shared" si="5"/>
        <v>695942997.96000016</v>
      </c>
      <c r="F53" s="15">
        <f t="shared" si="5"/>
        <v>56566431.289999999</v>
      </c>
      <c r="G53" s="15">
        <f t="shared" si="5"/>
        <v>56450891.200000003</v>
      </c>
      <c r="H53" s="15">
        <f t="shared" si="5"/>
        <v>639376566.6700002</v>
      </c>
    </row>
    <row r="54" spans="1:8" x14ac:dyDescent="0.2">
      <c r="A54" s="5"/>
      <c r="B54" s="11" t="s">
        <v>108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x14ac:dyDescent="0.2">
      <c r="A55" s="5"/>
      <c r="B55" s="11" t="s">
        <v>109</v>
      </c>
      <c r="C55" s="15">
        <v>647027668.01000011</v>
      </c>
      <c r="D55" s="15">
        <v>48915329.950000077</v>
      </c>
      <c r="E55" s="15">
        <v>695942997.96000016</v>
      </c>
      <c r="F55" s="15">
        <v>56566431.289999999</v>
      </c>
      <c r="G55" s="15">
        <v>56450891.200000003</v>
      </c>
      <c r="H55" s="15">
        <v>639376566.6700002</v>
      </c>
    </row>
    <row r="56" spans="1:8" x14ac:dyDescent="0.2">
      <c r="A56" s="5"/>
      <c r="B56" s="11" t="s">
        <v>110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x14ac:dyDescent="0.2">
      <c r="A57" s="47" t="s">
        <v>67</v>
      </c>
      <c r="B57" s="7"/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x14ac:dyDescent="0.2">
      <c r="A58" s="5"/>
      <c r="B58" s="11" t="s">
        <v>111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x14ac:dyDescent="0.2">
      <c r="A59" s="5"/>
      <c r="B59" s="11" t="s">
        <v>112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x14ac:dyDescent="0.2">
      <c r="A60" s="5"/>
      <c r="B60" s="11" t="s">
        <v>113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x14ac:dyDescent="0.2">
      <c r="A61" s="5"/>
      <c r="B61" s="11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x14ac:dyDescent="0.2">
      <c r="A62" s="5"/>
      <c r="B62" s="11" t="s">
        <v>115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x14ac:dyDescent="0.2">
      <c r="A63" s="5"/>
      <c r="B63" s="11" t="s">
        <v>116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x14ac:dyDescent="0.2">
      <c r="A64" s="5"/>
      <c r="B64" s="11" t="s">
        <v>117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10" x14ac:dyDescent="0.2">
      <c r="A65" s="47" t="s">
        <v>68</v>
      </c>
      <c r="B65" s="7"/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10" x14ac:dyDescent="0.2">
      <c r="A66" s="5"/>
      <c r="B66" s="11" t="s">
        <v>38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10" x14ac:dyDescent="0.2">
      <c r="A67" s="5"/>
      <c r="B67" s="11" t="s">
        <v>39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10" x14ac:dyDescent="0.2">
      <c r="A68" s="5"/>
      <c r="B68" s="11" t="s">
        <v>40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10" x14ac:dyDescent="0.2">
      <c r="A69" s="47" t="s">
        <v>69</v>
      </c>
      <c r="B69" s="7"/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10" x14ac:dyDescent="0.2">
      <c r="A70" s="5"/>
      <c r="B70" s="11" t="s">
        <v>118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10" x14ac:dyDescent="0.2">
      <c r="A71" s="5"/>
      <c r="B71" s="11" t="s">
        <v>119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10" x14ac:dyDescent="0.2">
      <c r="A72" s="5"/>
      <c r="B72" s="11" t="s">
        <v>120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10" x14ac:dyDescent="0.2">
      <c r="A73" s="5"/>
      <c r="B73" s="11" t="s">
        <v>121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10" x14ac:dyDescent="0.2">
      <c r="A74" s="5"/>
      <c r="B74" s="11" t="s">
        <v>122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10" x14ac:dyDescent="0.2">
      <c r="A75" s="5"/>
      <c r="B75" s="11" t="s">
        <v>123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10" x14ac:dyDescent="0.2">
      <c r="A76" s="6"/>
      <c r="B76" s="12" t="s">
        <v>124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J76" s="53"/>
    </row>
    <row r="77" spans="1:10" x14ac:dyDescent="0.2">
      <c r="A77" s="8"/>
      <c r="B77" s="13" t="s">
        <v>53</v>
      </c>
      <c r="C77" s="17">
        <f>C53+C43+C33+C23+C13+C5</f>
        <v>4345204537.999999</v>
      </c>
      <c r="D77" s="17">
        <f t="shared" ref="D77:H77" si="6">D53+D43+D33+D23+D13+D5</f>
        <v>181162026.04000002</v>
      </c>
      <c r="E77" s="17">
        <f t="shared" si="6"/>
        <v>4526366564.039999</v>
      </c>
      <c r="F77" s="17">
        <f t="shared" si="6"/>
        <v>753737626.8499999</v>
      </c>
      <c r="G77" s="17">
        <f t="shared" si="6"/>
        <v>740055030.75</v>
      </c>
      <c r="H77" s="17">
        <f t="shared" si="6"/>
        <v>3772628937.1899986</v>
      </c>
    </row>
    <row r="80" spans="1:10" x14ac:dyDescent="0.2">
      <c r="H80" s="53"/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workbookViewId="0">
      <selection activeCell="H7" sqref="H7"/>
    </sheetView>
  </sheetViews>
  <sheetFormatPr baseColWidth="10" defaultRowHeight="11.25" x14ac:dyDescent="0.2"/>
  <cols>
    <col min="1" max="1" width="2.83203125" style="1" customWidth="1"/>
    <col min="2" max="2" width="47.6640625" style="1" customWidth="1"/>
    <col min="3" max="8" width="18.33203125" style="1" customWidth="1"/>
    <col min="9" max="9" width="12" style="1"/>
    <col min="10" max="10" width="16.6640625" style="1" bestFit="1" customWidth="1"/>
    <col min="11" max="16384" width="12" style="1"/>
  </cols>
  <sheetData>
    <row r="1" spans="1:10" ht="50.1" customHeight="1" x14ac:dyDescent="0.2">
      <c r="A1" s="54" t="s">
        <v>130</v>
      </c>
      <c r="B1" s="55"/>
      <c r="C1" s="55"/>
      <c r="D1" s="55"/>
      <c r="E1" s="55"/>
      <c r="F1" s="55"/>
      <c r="G1" s="55"/>
      <c r="H1" s="56"/>
    </row>
    <row r="2" spans="1:10" x14ac:dyDescent="0.2">
      <c r="A2" s="59" t="s">
        <v>54</v>
      </c>
      <c r="B2" s="60"/>
      <c r="C2" s="54" t="s">
        <v>60</v>
      </c>
      <c r="D2" s="55"/>
      <c r="E2" s="55"/>
      <c r="F2" s="55"/>
      <c r="G2" s="56"/>
      <c r="H2" s="57" t="s">
        <v>59</v>
      </c>
    </row>
    <row r="3" spans="1:10" ht="24.95" customHeight="1" x14ac:dyDescent="0.2">
      <c r="A3" s="61"/>
      <c r="B3" s="62"/>
      <c r="C3" s="9" t="s">
        <v>55</v>
      </c>
      <c r="D3" s="9" t="s">
        <v>125</v>
      </c>
      <c r="E3" s="9" t="s">
        <v>56</v>
      </c>
      <c r="F3" s="9" t="s">
        <v>57</v>
      </c>
      <c r="G3" s="9" t="s">
        <v>58</v>
      </c>
      <c r="H3" s="58"/>
    </row>
    <row r="4" spans="1:10" x14ac:dyDescent="0.2">
      <c r="A4" s="63"/>
      <c r="B4" s="64"/>
      <c r="C4" s="10">
        <v>1</v>
      </c>
      <c r="D4" s="10">
        <v>2</v>
      </c>
      <c r="E4" s="10" t="s">
        <v>126</v>
      </c>
      <c r="F4" s="10">
        <v>4</v>
      </c>
      <c r="G4" s="10">
        <v>5</v>
      </c>
      <c r="H4" s="10" t="s">
        <v>127</v>
      </c>
    </row>
    <row r="5" spans="1:10" x14ac:dyDescent="0.2">
      <c r="A5" s="5"/>
      <c r="B5" s="18"/>
      <c r="C5" s="48"/>
      <c r="D5" s="48"/>
      <c r="E5" s="48"/>
      <c r="F5" s="48"/>
      <c r="G5" s="48"/>
      <c r="H5" s="48"/>
    </row>
    <row r="6" spans="1:10" x14ac:dyDescent="0.2">
      <c r="A6" s="5"/>
      <c r="B6" s="18" t="s">
        <v>0</v>
      </c>
      <c r="C6" s="49">
        <v>2977793815.2000289</v>
      </c>
      <c r="D6" s="49">
        <v>143820809.29000127</v>
      </c>
      <c r="E6" s="49">
        <v>3121614624.4900103</v>
      </c>
      <c r="F6" s="49">
        <f>582335505.359998-1112</f>
        <v>582334393.35999799</v>
      </c>
      <c r="G6" s="49">
        <v>571312737.30999684</v>
      </c>
      <c r="H6" s="49">
        <f>E6-F6</f>
        <v>2539280231.1300125</v>
      </c>
      <c r="J6" s="51"/>
    </row>
    <row r="7" spans="1:10" x14ac:dyDescent="0.2">
      <c r="A7" s="5"/>
      <c r="B7" s="18"/>
      <c r="C7" s="49"/>
      <c r="D7" s="49"/>
      <c r="E7" s="49"/>
      <c r="F7" s="49"/>
      <c r="G7" s="49"/>
      <c r="H7" s="49"/>
      <c r="J7" s="51"/>
    </row>
    <row r="8" spans="1:10" x14ac:dyDescent="0.2">
      <c r="A8" s="5"/>
      <c r="B8" s="18" t="s">
        <v>1</v>
      </c>
      <c r="C8" s="49">
        <v>1055465167.8599999</v>
      </c>
      <c r="D8" s="49">
        <v>-36192411.419999927</v>
      </c>
      <c r="E8" s="49">
        <v>1019272756.4400001</v>
      </c>
      <c r="F8" s="49">
        <v>94315247.190000042</v>
      </c>
      <c r="G8" s="49">
        <v>91654307.14000003</v>
      </c>
      <c r="H8" s="49">
        <v>924957509.24999976</v>
      </c>
      <c r="J8" s="51"/>
    </row>
    <row r="9" spans="1:10" x14ac:dyDescent="0.2">
      <c r="A9" s="5"/>
      <c r="B9" s="18"/>
      <c r="C9" s="49"/>
      <c r="D9" s="49"/>
      <c r="E9" s="49"/>
      <c r="F9" s="49"/>
      <c r="G9" s="49"/>
      <c r="H9" s="49"/>
      <c r="J9" s="51"/>
    </row>
    <row r="10" spans="1:10" x14ac:dyDescent="0.2">
      <c r="A10" s="5"/>
      <c r="B10" s="18" t="s">
        <v>2</v>
      </c>
      <c r="C10" s="49">
        <v>0</v>
      </c>
      <c r="D10" s="49">
        <v>0</v>
      </c>
      <c r="E10" s="49">
        <v>0</v>
      </c>
      <c r="F10" s="49">
        <v>0</v>
      </c>
      <c r="G10" s="49">
        <v>0</v>
      </c>
      <c r="H10" s="49">
        <v>0</v>
      </c>
      <c r="J10" s="51"/>
    </row>
    <row r="11" spans="1:10" x14ac:dyDescent="0.2">
      <c r="A11" s="5"/>
      <c r="B11" s="18"/>
      <c r="C11" s="49"/>
      <c r="D11" s="49"/>
      <c r="E11" s="49"/>
      <c r="F11" s="49"/>
      <c r="G11" s="49"/>
      <c r="H11" s="49"/>
      <c r="J11" s="51"/>
    </row>
    <row r="12" spans="1:10" x14ac:dyDescent="0.2">
      <c r="A12" s="5"/>
      <c r="B12" s="18" t="s">
        <v>41</v>
      </c>
      <c r="C12" s="49">
        <v>311945554.94000006</v>
      </c>
      <c r="D12" s="49">
        <v>73533628.170000032</v>
      </c>
      <c r="E12" s="49">
        <v>385479183.11000019</v>
      </c>
      <c r="F12" s="49">
        <v>77087986.299999997</v>
      </c>
      <c r="G12" s="49">
        <v>77087986.299999997</v>
      </c>
      <c r="H12" s="49">
        <v>308391196.81000018</v>
      </c>
      <c r="J12" s="51"/>
    </row>
    <row r="13" spans="1:10" x14ac:dyDescent="0.2">
      <c r="A13" s="5"/>
      <c r="B13" s="18"/>
      <c r="C13" s="49"/>
      <c r="D13" s="49"/>
      <c r="E13" s="49"/>
      <c r="F13" s="49"/>
      <c r="G13" s="49"/>
      <c r="H13" s="49"/>
      <c r="J13" s="51"/>
    </row>
    <row r="14" spans="1:10" x14ac:dyDescent="0.2">
      <c r="A14" s="5"/>
      <c r="B14" s="18" t="s">
        <v>38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J14" s="51"/>
    </row>
    <row r="15" spans="1:10" x14ac:dyDescent="0.2">
      <c r="A15" s="6"/>
      <c r="B15" s="19"/>
      <c r="C15" s="50"/>
      <c r="D15" s="50"/>
      <c r="E15" s="50"/>
      <c r="F15" s="50"/>
      <c r="G15" s="50"/>
      <c r="H15" s="50"/>
    </row>
    <row r="16" spans="1:10" x14ac:dyDescent="0.2">
      <c r="A16" s="20"/>
      <c r="B16" s="13" t="s">
        <v>53</v>
      </c>
      <c r="C16" s="17">
        <f>SUM(C5:C15)</f>
        <v>4345204538.0000286</v>
      </c>
      <c r="D16" s="17">
        <f t="shared" ref="D16:H16" si="0">SUM(D5:D15)</f>
        <v>181162026.04000139</v>
      </c>
      <c r="E16" s="17">
        <f t="shared" si="0"/>
        <v>4526366564.0400105</v>
      </c>
      <c r="F16" s="17">
        <f t="shared" si="0"/>
        <v>753737626.849998</v>
      </c>
      <c r="G16" s="17">
        <f t="shared" si="0"/>
        <v>740055030.74999678</v>
      </c>
      <c r="H16" s="17">
        <f t="shared" si="0"/>
        <v>3772628937.1900129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showGridLines="0" workbookViewId="0">
      <selection activeCell="J4" sqref="J4"/>
    </sheetView>
  </sheetViews>
  <sheetFormatPr baseColWidth="10" defaultRowHeight="11.25" x14ac:dyDescent="0.2"/>
  <cols>
    <col min="1" max="1" width="2.83203125" style="1" customWidth="1"/>
    <col min="2" max="2" width="60.83203125" style="1" customWidth="1"/>
    <col min="3" max="8" width="18.33203125" style="1" customWidth="1"/>
    <col min="9" max="16384" width="12" style="1"/>
  </cols>
  <sheetData>
    <row r="1" spans="1:8" ht="45" customHeight="1" x14ac:dyDescent="0.2">
      <c r="A1" s="54" t="s">
        <v>131</v>
      </c>
      <c r="B1" s="55"/>
      <c r="C1" s="55"/>
      <c r="D1" s="55"/>
      <c r="E1" s="55"/>
      <c r="F1" s="55"/>
      <c r="G1" s="55"/>
      <c r="H1" s="56"/>
    </row>
    <row r="2" spans="1:8" x14ac:dyDescent="0.2">
      <c r="B2" s="26"/>
      <c r="C2" s="26"/>
      <c r="D2" s="26"/>
      <c r="E2" s="26"/>
      <c r="F2" s="26"/>
      <c r="G2" s="26"/>
      <c r="H2" s="26"/>
    </row>
    <row r="3" spans="1:8" x14ac:dyDescent="0.2">
      <c r="A3" s="59" t="s">
        <v>54</v>
      </c>
      <c r="B3" s="60"/>
      <c r="C3" s="54" t="s">
        <v>60</v>
      </c>
      <c r="D3" s="55"/>
      <c r="E3" s="55"/>
      <c r="F3" s="55"/>
      <c r="G3" s="56"/>
      <c r="H3" s="57" t="s">
        <v>59</v>
      </c>
    </row>
    <row r="4" spans="1:8" ht="24.95" customHeight="1" x14ac:dyDescent="0.2">
      <c r="A4" s="61"/>
      <c r="B4" s="62"/>
      <c r="C4" s="9" t="s">
        <v>55</v>
      </c>
      <c r="D4" s="9" t="s">
        <v>125</v>
      </c>
      <c r="E4" s="9" t="s">
        <v>56</v>
      </c>
      <c r="F4" s="9" t="s">
        <v>57</v>
      </c>
      <c r="G4" s="9" t="s">
        <v>58</v>
      </c>
      <c r="H4" s="58"/>
    </row>
    <row r="5" spans="1:8" x14ac:dyDescent="0.2">
      <c r="A5" s="63"/>
      <c r="B5" s="64"/>
      <c r="C5" s="10">
        <v>1</v>
      </c>
      <c r="D5" s="10">
        <v>2</v>
      </c>
      <c r="E5" s="10" t="s">
        <v>126</v>
      </c>
      <c r="F5" s="10">
        <v>4</v>
      </c>
      <c r="G5" s="10">
        <v>5</v>
      </c>
      <c r="H5" s="10" t="s">
        <v>127</v>
      </c>
    </row>
    <row r="6" spans="1:8" x14ac:dyDescent="0.2">
      <c r="A6" s="27"/>
      <c r="B6" s="23"/>
      <c r="C6" s="35"/>
      <c r="D6" s="35"/>
      <c r="E6" s="35"/>
      <c r="F6" s="35"/>
      <c r="G6" s="35"/>
      <c r="H6" s="35"/>
    </row>
    <row r="7" spans="1:8" x14ac:dyDescent="0.2">
      <c r="A7" s="4" t="s">
        <v>133</v>
      </c>
      <c r="B7" s="21"/>
      <c r="C7" s="15">
        <v>4345204537.999999</v>
      </c>
      <c r="D7" s="15">
        <v>181162026.04000002</v>
      </c>
      <c r="E7" s="15">
        <v>4526366564.039999</v>
      </c>
      <c r="F7" s="15">
        <v>753737626.85000002</v>
      </c>
      <c r="G7" s="15">
        <v>740055030.75</v>
      </c>
      <c r="H7" s="15">
        <v>3772628937.1899991</v>
      </c>
    </row>
    <row r="8" spans="1:8" x14ac:dyDescent="0.2">
      <c r="A8" s="4"/>
      <c r="B8" s="21"/>
      <c r="C8" s="15"/>
      <c r="D8" s="15"/>
      <c r="E8" s="15"/>
      <c r="F8" s="15"/>
      <c r="G8" s="15"/>
      <c r="H8" s="15"/>
    </row>
    <row r="9" spans="1:8" x14ac:dyDescent="0.2">
      <c r="A9" s="4"/>
      <c r="B9" s="21"/>
      <c r="C9" s="15"/>
      <c r="D9" s="15"/>
      <c r="E9" s="15"/>
      <c r="F9" s="15"/>
      <c r="G9" s="15"/>
      <c r="H9" s="15"/>
    </row>
    <row r="10" spans="1:8" x14ac:dyDescent="0.2">
      <c r="A10" s="4"/>
      <c r="B10" s="21"/>
      <c r="C10" s="15"/>
      <c r="D10" s="15"/>
      <c r="E10" s="15"/>
      <c r="F10" s="15"/>
      <c r="G10" s="15"/>
      <c r="H10" s="15"/>
    </row>
    <row r="11" spans="1:8" x14ac:dyDescent="0.2">
      <c r="A11" s="4"/>
      <c r="B11" s="21"/>
      <c r="C11" s="15"/>
      <c r="D11" s="15"/>
      <c r="E11" s="15"/>
      <c r="F11" s="15"/>
      <c r="G11" s="15"/>
      <c r="H11" s="15"/>
    </row>
    <row r="12" spans="1:8" x14ac:dyDescent="0.2">
      <c r="A12" s="4"/>
      <c r="B12" s="21"/>
      <c r="C12" s="15"/>
      <c r="D12" s="15"/>
      <c r="E12" s="15"/>
      <c r="F12" s="15"/>
      <c r="G12" s="15"/>
      <c r="H12" s="15"/>
    </row>
    <row r="13" spans="1:8" x14ac:dyDescent="0.2">
      <c r="A13" s="4"/>
      <c r="B13" s="21"/>
      <c r="C13" s="15"/>
      <c r="D13" s="15"/>
      <c r="E13" s="15"/>
      <c r="F13" s="15"/>
      <c r="G13" s="15"/>
      <c r="H13" s="15"/>
    </row>
    <row r="14" spans="1:8" x14ac:dyDescent="0.2">
      <c r="A14" s="4"/>
      <c r="B14" s="21"/>
      <c r="C14" s="15"/>
      <c r="D14" s="15"/>
      <c r="E14" s="15"/>
      <c r="F14" s="15"/>
      <c r="G14" s="15"/>
      <c r="H14" s="15"/>
    </row>
    <row r="15" spans="1:8" x14ac:dyDescent="0.2">
      <c r="A15" s="4"/>
      <c r="B15" s="24"/>
      <c r="C15" s="16"/>
      <c r="D15" s="16"/>
      <c r="E15" s="16"/>
      <c r="F15" s="16"/>
      <c r="G15" s="16"/>
      <c r="H15" s="16"/>
    </row>
    <row r="16" spans="1:8" x14ac:dyDescent="0.2">
      <c r="A16" s="25"/>
      <c r="B16" s="46" t="s">
        <v>53</v>
      </c>
      <c r="C16" s="22">
        <v>4345204537.999999</v>
      </c>
      <c r="D16" s="22">
        <v>181162026.04000002</v>
      </c>
      <c r="E16" s="22">
        <v>4526366564.039999</v>
      </c>
      <c r="F16" s="22">
        <v>753738738.8499999</v>
      </c>
      <c r="G16" s="22">
        <v>740055030.75</v>
      </c>
      <c r="H16" s="22">
        <v>3772628937.1899991</v>
      </c>
    </row>
    <row r="19" spans="1:8" ht="45" customHeight="1" x14ac:dyDescent="0.2">
      <c r="A19" s="54" t="s">
        <v>135</v>
      </c>
      <c r="B19" s="55"/>
      <c r="C19" s="55"/>
      <c r="D19" s="55"/>
      <c r="E19" s="55"/>
      <c r="F19" s="55"/>
      <c r="G19" s="55"/>
      <c r="H19" s="56"/>
    </row>
    <row r="21" spans="1:8" x14ac:dyDescent="0.2">
      <c r="A21" s="59" t="s">
        <v>54</v>
      </c>
      <c r="B21" s="60"/>
      <c r="C21" s="54" t="s">
        <v>60</v>
      </c>
      <c r="D21" s="55"/>
      <c r="E21" s="55"/>
      <c r="F21" s="55"/>
      <c r="G21" s="56"/>
      <c r="H21" s="57" t="s">
        <v>59</v>
      </c>
    </row>
    <row r="22" spans="1:8" ht="22.5" x14ac:dyDescent="0.2">
      <c r="A22" s="61"/>
      <c r="B22" s="62"/>
      <c r="C22" s="9" t="s">
        <v>55</v>
      </c>
      <c r="D22" s="9" t="s">
        <v>125</v>
      </c>
      <c r="E22" s="9" t="s">
        <v>56</v>
      </c>
      <c r="F22" s="9" t="s">
        <v>57</v>
      </c>
      <c r="G22" s="9" t="s">
        <v>58</v>
      </c>
      <c r="H22" s="58"/>
    </row>
    <row r="23" spans="1:8" x14ac:dyDescent="0.2">
      <c r="A23" s="63"/>
      <c r="B23" s="64"/>
      <c r="C23" s="10">
        <v>1</v>
      </c>
      <c r="D23" s="10">
        <v>2</v>
      </c>
      <c r="E23" s="10" t="s">
        <v>126</v>
      </c>
      <c r="F23" s="10">
        <v>4</v>
      </c>
      <c r="G23" s="10">
        <v>5</v>
      </c>
      <c r="H23" s="10" t="s">
        <v>127</v>
      </c>
    </row>
    <row r="24" spans="1:8" x14ac:dyDescent="0.2">
      <c r="A24" s="27"/>
      <c r="B24" s="28"/>
      <c r="C24" s="32"/>
      <c r="D24" s="32"/>
      <c r="E24" s="32"/>
      <c r="F24" s="32"/>
      <c r="G24" s="32"/>
      <c r="H24" s="32"/>
    </row>
    <row r="25" spans="1:8" x14ac:dyDescent="0.2">
      <c r="A25" s="4" t="s">
        <v>8</v>
      </c>
      <c r="B25" s="2"/>
      <c r="C25" s="33"/>
      <c r="D25" s="33"/>
      <c r="E25" s="33"/>
      <c r="F25" s="33"/>
      <c r="G25" s="33"/>
      <c r="H25" s="33"/>
    </row>
    <row r="26" spans="1:8" x14ac:dyDescent="0.2">
      <c r="A26" s="4" t="s">
        <v>9</v>
      </c>
      <c r="B26" s="2"/>
      <c r="C26" s="33"/>
      <c r="D26" s="33"/>
      <c r="E26" s="33"/>
      <c r="F26" s="33"/>
      <c r="G26" s="33"/>
      <c r="H26" s="33"/>
    </row>
    <row r="27" spans="1:8" x14ac:dyDescent="0.2">
      <c r="A27" s="4" t="s">
        <v>10</v>
      </c>
      <c r="B27" s="2"/>
      <c r="C27" s="33"/>
      <c r="D27" s="33"/>
      <c r="E27" s="33"/>
      <c r="F27" s="33"/>
      <c r="G27" s="33"/>
      <c r="H27" s="33"/>
    </row>
    <row r="28" spans="1:8" x14ac:dyDescent="0.2">
      <c r="A28" s="4" t="s">
        <v>11</v>
      </c>
      <c r="B28" s="2"/>
      <c r="C28" s="33">
        <v>4345204537.999999</v>
      </c>
      <c r="D28" s="33">
        <v>181162026.04000002</v>
      </c>
      <c r="E28" s="33">
        <v>4526366564.039999</v>
      </c>
      <c r="F28" s="33">
        <v>753737626.85000002</v>
      </c>
      <c r="G28" s="33">
        <v>740055030.75</v>
      </c>
      <c r="H28" s="33">
        <v>3772628937.1899991</v>
      </c>
    </row>
    <row r="29" spans="1:8" x14ac:dyDescent="0.2">
      <c r="A29" s="4"/>
      <c r="B29" s="2"/>
      <c r="C29" s="34"/>
      <c r="D29" s="34"/>
      <c r="E29" s="34"/>
      <c r="F29" s="34"/>
      <c r="G29" s="34"/>
      <c r="H29" s="34"/>
    </row>
    <row r="30" spans="1:8" x14ac:dyDescent="0.2">
      <c r="A30" s="25"/>
      <c r="B30" s="46" t="s">
        <v>53</v>
      </c>
      <c r="C30" s="22">
        <v>4345204537.999999</v>
      </c>
      <c r="D30" s="22">
        <v>181162026.04000002</v>
      </c>
      <c r="E30" s="22">
        <v>4526366564.039999</v>
      </c>
      <c r="F30" s="22">
        <v>753737626.85000002</v>
      </c>
      <c r="G30" s="22">
        <v>740055030.75</v>
      </c>
      <c r="H30" s="22">
        <v>3772628937.1899991</v>
      </c>
    </row>
    <row r="33" spans="1:8" ht="45" customHeight="1" x14ac:dyDescent="0.2">
      <c r="A33" s="54" t="s">
        <v>128</v>
      </c>
      <c r="B33" s="55"/>
      <c r="C33" s="55"/>
      <c r="D33" s="55"/>
      <c r="E33" s="55"/>
      <c r="F33" s="55"/>
      <c r="G33" s="55"/>
      <c r="H33" s="56"/>
    </row>
    <row r="34" spans="1:8" x14ac:dyDescent="0.2">
      <c r="A34" s="59" t="s">
        <v>54</v>
      </c>
      <c r="B34" s="60"/>
      <c r="C34" s="54" t="s">
        <v>60</v>
      </c>
      <c r="D34" s="55"/>
      <c r="E34" s="55"/>
      <c r="F34" s="55"/>
      <c r="G34" s="56"/>
      <c r="H34" s="57" t="s">
        <v>59</v>
      </c>
    </row>
    <row r="35" spans="1:8" ht="22.5" x14ac:dyDescent="0.2">
      <c r="A35" s="61"/>
      <c r="B35" s="62"/>
      <c r="C35" s="9" t="s">
        <v>55</v>
      </c>
      <c r="D35" s="9" t="s">
        <v>125</v>
      </c>
      <c r="E35" s="9" t="s">
        <v>56</v>
      </c>
      <c r="F35" s="9" t="s">
        <v>57</v>
      </c>
      <c r="G35" s="9" t="s">
        <v>58</v>
      </c>
      <c r="H35" s="58"/>
    </row>
    <row r="36" spans="1:8" x14ac:dyDescent="0.2">
      <c r="A36" s="63"/>
      <c r="B36" s="64"/>
      <c r="C36" s="10">
        <v>1</v>
      </c>
      <c r="D36" s="10">
        <v>2</v>
      </c>
      <c r="E36" s="10" t="s">
        <v>126</v>
      </c>
      <c r="F36" s="10">
        <v>4</v>
      </c>
      <c r="G36" s="10">
        <v>5</v>
      </c>
      <c r="H36" s="10" t="s">
        <v>127</v>
      </c>
    </row>
    <row r="37" spans="1:8" x14ac:dyDescent="0.2">
      <c r="A37" s="27"/>
      <c r="B37" s="28"/>
      <c r="C37" s="32"/>
      <c r="D37" s="32"/>
      <c r="E37" s="32"/>
      <c r="F37" s="32"/>
      <c r="G37" s="32"/>
      <c r="H37" s="32"/>
    </row>
    <row r="38" spans="1:8" ht="22.5" x14ac:dyDescent="0.2">
      <c r="A38" s="4"/>
      <c r="B38" s="30" t="s">
        <v>13</v>
      </c>
      <c r="C38" s="33"/>
      <c r="D38" s="33"/>
      <c r="E38" s="33"/>
      <c r="F38" s="33"/>
      <c r="G38" s="33"/>
      <c r="H38" s="33"/>
    </row>
    <row r="39" spans="1:8" x14ac:dyDescent="0.2">
      <c r="A39" s="4"/>
      <c r="B39" s="30"/>
      <c r="C39" s="33"/>
      <c r="D39" s="33"/>
      <c r="E39" s="33"/>
      <c r="F39" s="33"/>
      <c r="G39" s="33"/>
      <c r="H39" s="33"/>
    </row>
    <row r="40" spans="1:8" x14ac:dyDescent="0.2">
      <c r="A40" s="4"/>
      <c r="B40" s="30" t="s">
        <v>12</v>
      </c>
      <c r="C40" s="33"/>
      <c r="D40" s="33"/>
      <c r="E40" s="33"/>
      <c r="F40" s="33"/>
      <c r="G40" s="33"/>
      <c r="H40" s="33"/>
    </row>
    <row r="41" spans="1:8" x14ac:dyDescent="0.2">
      <c r="A41" s="4"/>
      <c r="B41" s="30"/>
      <c r="C41" s="33"/>
      <c r="D41" s="33"/>
      <c r="E41" s="33"/>
      <c r="F41" s="33"/>
      <c r="G41" s="33"/>
      <c r="H41" s="33"/>
    </row>
    <row r="42" spans="1:8" ht="22.5" x14ac:dyDescent="0.2">
      <c r="A42" s="4"/>
      <c r="B42" s="30" t="s">
        <v>14</v>
      </c>
      <c r="C42" s="33"/>
      <c r="D42" s="33" t="s">
        <v>134</v>
      </c>
      <c r="E42" s="33"/>
      <c r="F42" s="33"/>
      <c r="G42" s="33"/>
      <c r="H42" s="33"/>
    </row>
    <row r="43" spans="1:8" x14ac:dyDescent="0.2">
      <c r="A43" s="4"/>
      <c r="B43" s="30"/>
      <c r="C43" s="33"/>
      <c r="D43" s="33"/>
      <c r="E43" s="33"/>
      <c r="F43" s="33"/>
      <c r="G43" s="33"/>
      <c r="H43" s="33"/>
    </row>
    <row r="44" spans="1:8" ht="22.5" x14ac:dyDescent="0.2">
      <c r="A44" s="4"/>
      <c r="B44" s="30" t="s">
        <v>26</v>
      </c>
      <c r="C44" s="33"/>
      <c r="D44" s="33"/>
      <c r="E44" s="33"/>
      <c r="F44" s="33"/>
      <c r="G44" s="33"/>
      <c r="H44" s="33"/>
    </row>
    <row r="45" spans="1:8" x14ac:dyDescent="0.2">
      <c r="A45" s="4"/>
      <c r="B45" s="30"/>
      <c r="C45" s="33"/>
      <c r="D45" s="33"/>
      <c r="E45" s="33"/>
      <c r="F45" s="33"/>
      <c r="G45" s="33"/>
      <c r="H45" s="33"/>
    </row>
    <row r="46" spans="1:8" ht="22.5" x14ac:dyDescent="0.2">
      <c r="A46" s="4"/>
      <c r="B46" s="30" t="s">
        <v>27</v>
      </c>
      <c r="C46" s="33"/>
      <c r="D46" s="33"/>
      <c r="E46" s="33"/>
      <c r="F46" s="33"/>
      <c r="G46" s="33"/>
      <c r="H46" s="33"/>
    </row>
    <row r="47" spans="1:8" x14ac:dyDescent="0.2">
      <c r="A47" s="4"/>
      <c r="B47" s="30"/>
      <c r="C47" s="33"/>
      <c r="D47" s="33"/>
      <c r="E47" s="33"/>
      <c r="F47" s="33"/>
      <c r="G47" s="33"/>
      <c r="H47" s="33"/>
    </row>
    <row r="48" spans="1:8" ht="22.5" x14ac:dyDescent="0.2">
      <c r="A48" s="4"/>
      <c r="B48" s="30" t="s">
        <v>34</v>
      </c>
      <c r="C48" s="33"/>
      <c r="D48" s="33"/>
      <c r="E48" s="33"/>
      <c r="F48" s="33"/>
      <c r="G48" s="33"/>
      <c r="H48" s="33"/>
    </row>
    <row r="49" spans="1:8" x14ac:dyDescent="0.2">
      <c r="A49" s="4"/>
      <c r="B49" s="30"/>
      <c r="C49" s="33"/>
      <c r="D49" s="33"/>
      <c r="E49" s="33"/>
      <c r="F49" s="33"/>
      <c r="G49" s="33"/>
      <c r="H49" s="33"/>
    </row>
    <row r="50" spans="1:8" x14ac:dyDescent="0.2">
      <c r="A50" s="4"/>
      <c r="B50" s="30" t="s">
        <v>15</v>
      </c>
      <c r="C50" s="33"/>
      <c r="D50" s="33"/>
      <c r="E50" s="33"/>
      <c r="F50" s="33"/>
      <c r="G50" s="33"/>
      <c r="H50" s="33"/>
    </row>
    <row r="51" spans="1:8" x14ac:dyDescent="0.2">
      <c r="A51" s="29"/>
      <c r="B51" s="31"/>
      <c r="C51" s="34"/>
      <c r="D51" s="34"/>
      <c r="E51" s="34"/>
      <c r="F51" s="34"/>
      <c r="G51" s="34"/>
      <c r="H51" s="34"/>
    </row>
    <row r="52" spans="1:8" x14ac:dyDescent="0.2">
      <c r="A52" s="25"/>
      <c r="B52" s="46" t="s">
        <v>53</v>
      </c>
      <c r="C52" s="22"/>
      <c r="D52" s="22"/>
      <c r="E52" s="22"/>
      <c r="F52" s="22"/>
      <c r="G52" s="22"/>
      <c r="H52" s="22"/>
    </row>
  </sheetData>
  <sheetProtection formatCells="0" formatColumns="0" formatRows="0" insertRows="0" deleteRows="0" autoFilter="0"/>
  <mergeCells count="12">
    <mergeCell ref="A33:H33"/>
    <mergeCell ref="A34:B36"/>
    <mergeCell ref="C34:G34"/>
    <mergeCell ref="H34:H35"/>
    <mergeCell ref="C21:G21"/>
    <mergeCell ref="H21:H22"/>
    <mergeCell ref="A1:H1"/>
    <mergeCell ref="A3:B5"/>
    <mergeCell ref="A19:H19"/>
    <mergeCell ref="A21:B23"/>
    <mergeCell ref="C3:G3"/>
    <mergeCell ref="H3:H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showGridLines="0" workbookViewId="0">
      <selection activeCell="G9" sqref="G9"/>
    </sheetView>
  </sheetViews>
  <sheetFormatPr baseColWidth="10" defaultRowHeight="11.25" x14ac:dyDescent="0.2"/>
  <cols>
    <col min="1" max="1" width="4.83203125" style="3" customWidth="1"/>
    <col min="2" max="2" width="65.83203125" style="3" customWidth="1"/>
    <col min="3" max="8" width="18.33203125" style="3" customWidth="1"/>
    <col min="9" max="9" width="13.6640625" style="3" bestFit="1" customWidth="1"/>
    <col min="10" max="16384" width="12" style="3"/>
  </cols>
  <sheetData>
    <row r="1" spans="1:8" ht="50.1" customHeight="1" x14ac:dyDescent="0.2">
      <c r="A1" s="54" t="s">
        <v>132</v>
      </c>
      <c r="B1" s="55"/>
      <c r="C1" s="55"/>
      <c r="D1" s="55"/>
      <c r="E1" s="55"/>
      <c r="F1" s="55"/>
      <c r="G1" s="55"/>
      <c r="H1" s="56"/>
    </row>
    <row r="2" spans="1:8" x14ac:dyDescent="0.2">
      <c r="A2" s="59" t="s">
        <v>54</v>
      </c>
      <c r="B2" s="60"/>
      <c r="C2" s="54" t="s">
        <v>60</v>
      </c>
      <c r="D2" s="55"/>
      <c r="E2" s="55"/>
      <c r="F2" s="55"/>
      <c r="G2" s="56"/>
      <c r="H2" s="57" t="s">
        <v>59</v>
      </c>
    </row>
    <row r="3" spans="1:8" ht="24.95" customHeight="1" x14ac:dyDescent="0.2">
      <c r="A3" s="61"/>
      <c r="B3" s="62"/>
      <c r="C3" s="9" t="s">
        <v>55</v>
      </c>
      <c r="D3" s="9" t="s">
        <v>125</v>
      </c>
      <c r="E3" s="9" t="s">
        <v>56</v>
      </c>
      <c r="F3" s="9" t="s">
        <v>57</v>
      </c>
      <c r="G3" s="9" t="s">
        <v>58</v>
      </c>
      <c r="H3" s="58"/>
    </row>
    <row r="4" spans="1:8" x14ac:dyDescent="0.2">
      <c r="A4" s="63"/>
      <c r="B4" s="64"/>
      <c r="C4" s="10">
        <v>1</v>
      </c>
      <c r="D4" s="10">
        <v>2</v>
      </c>
      <c r="E4" s="10" t="s">
        <v>126</v>
      </c>
      <c r="F4" s="10">
        <v>4</v>
      </c>
      <c r="G4" s="10">
        <v>5</v>
      </c>
      <c r="H4" s="10" t="s">
        <v>127</v>
      </c>
    </row>
    <row r="5" spans="1:8" x14ac:dyDescent="0.2">
      <c r="A5" s="43"/>
      <c r="B5" s="44"/>
      <c r="C5" s="14"/>
      <c r="D5" s="14"/>
      <c r="E5" s="14"/>
      <c r="F5" s="14"/>
      <c r="G5" s="14"/>
      <c r="H5" s="14"/>
    </row>
    <row r="6" spans="1:8" x14ac:dyDescent="0.2">
      <c r="A6" s="40" t="s">
        <v>16</v>
      </c>
      <c r="B6" s="38"/>
      <c r="C6" s="15"/>
      <c r="D6" s="15"/>
      <c r="E6" s="15"/>
      <c r="F6" s="15"/>
      <c r="G6" s="15"/>
      <c r="H6" s="15"/>
    </row>
    <row r="7" spans="1:8" x14ac:dyDescent="0.2">
      <c r="A7" s="37"/>
      <c r="B7" s="41" t="s">
        <v>42</v>
      </c>
      <c r="C7" s="15"/>
      <c r="D7" s="15"/>
      <c r="E7" s="15"/>
      <c r="F7" s="15"/>
      <c r="G7" s="15"/>
      <c r="H7" s="15"/>
    </row>
    <row r="8" spans="1:8" x14ac:dyDescent="0.2">
      <c r="A8" s="37"/>
      <c r="B8" s="41" t="s">
        <v>17</v>
      </c>
      <c r="C8" s="15"/>
      <c r="D8" s="15"/>
      <c r="E8" s="15"/>
      <c r="F8" s="15"/>
      <c r="G8" s="15"/>
      <c r="H8" s="15"/>
    </row>
    <row r="9" spans="1:8" x14ac:dyDescent="0.2">
      <c r="A9" s="37"/>
      <c r="B9" s="41" t="s">
        <v>43</v>
      </c>
      <c r="C9" s="15"/>
      <c r="D9" s="15"/>
      <c r="E9" s="15"/>
      <c r="F9" s="15"/>
      <c r="G9" s="15"/>
      <c r="H9" s="15"/>
    </row>
    <row r="10" spans="1:8" x14ac:dyDescent="0.2">
      <c r="A10" s="37"/>
      <c r="B10" s="41" t="s">
        <v>3</v>
      </c>
      <c r="C10" s="15"/>
      <c r="D10" s="15"/>
      <c r="E10" s="15"/>
      <c r="F10" s="15"/>
      <c r="G10" s="15"/>
      <c r="H10" s="15"/>
    </row>
    <row r="11" spans="1:8" x14ac:dyDescent="0.2">
      <c r="A11" s="37"/>
      <c r="B11" s="41" t="s">
        <v>23</v>
      </c>
      <c r="C11" s="15"/>
      <c r="D11" s="15"/>
      <c r="E11" s="15"/>
      <c r="F11" s="15"/>
      <c r="G11" s="15"/>
      <c r="H11" s="15"/>
    </row>
    <row r="12" spans="1:8" x14ac:dyDescent="0.2">
      <c r="A12" s="37"/>
      <c r="B12" s="41" t="s">
        <v>18</v>
      </c>
      <c r="C12" s="15"/>
      <c r="D12" s="15"/>
      <c r="E12" s="15"/>
      <c r="F12" s="15"/>
      <c r="G12" s="15"/>
      <c r="H12" s="15"/>
    </row>
    <row r="13" spans="1:8" x14ac:dyDescent="0.2">
      <c r="A13" s="37"/>
      <c r="B13" s="41" t="s">
        <v>44</v>
      </c>
      <c r="C13" s="15"/>
      <c r="D13" s="15"/>
      <c r="E13" s="15"/>
      <c r="F13" s="15"/>
      <c r="G13" s="15"/>
      <c r="H13" s="15"/>
    </row>
    <row r="14" spans="1:8" x14ac:dyDescent="0.2">
      <c r="A14" s="37"/>
      <c r="B14" s="41" t="s">
        <v>19</v>
      </c>
      <c r="C14" s="15"/>
      <c r="D14" s="15"/>
      <c r="E14" s="15"/>
      <c r="F14" s="15"/>
      <c r="G14" s="15"/>
      <c r="H14" s="15"/>
    </row>
    <row r="15" spans="1:8" x14ac:dyDescent="0.2">
      <c r="A15" s="39"/>
      <c r="B15" s="41"/>
      <c r="C15" s="15"/>
      <c r="D15" s="15"/>
      <c r="E15" s="15"/>
      <c r="F15" s="15"/>
      <c r="G15" s="15"/>
      <c r="H15" s="15"/>
    </row>
    <row r="16" spans="1:8" x14ac:dyDescent="0.2">
      <c r="A16" s="40" t="s">
        <v>20</v>
      </c>
      <c r="B16" s="42"/>
      <c r="C16" s="15"/>
      <c r="D16" s="15"/>
      <c r="E16" s="15"/>
      <c r="F16" s="15"/>
      <c r="G16" s="15"/>
      <c r="H16" s="15"/>
    </row>
    <row r="17" spans="1:8" x14ac:dyDescent="0.2">
      <c r="A17" s="37"/>
      <c r="B17" s="41" t="s">
        <v>45</v>
      </c>
      <c r="C17" s="15"/>
      <c r="D17" s="15"/>
      <c r="E17" s="15"/>
      <c r="F17" s="15"/>
      <c r="G17" s="15"/>
      <c r="H17" s="15"/>
    </row>
    <row r="18" spans="1:8" x14ac:dyDescent="0.2">
      <c r="A18" s="37"/>
      <c r="B18" s="41" t="s">
        <v>28</v>
      </c>
      <c r="C18" s="15"/>
      <c r="D18" s="15"/>
      <c r="E18" s="15"/>
      <c r="F18" s="15"/>
      <c r="G18" s="15"/>
      <c r="H18" s="15"/>
    </row>
    <row r="19" spans="1:8" x14ac:dyDescent="0.2">
      <c r="A19" s="37"/>
      <c r="B19" s="41" t="s">
        <v>21</v>
      </c>
      <c r="C19" s="15"/>
      <c r="D19" s="15"/>
      <c r="E19" s="15"/>
      <c r="F19" s="15"/>
      <c r="G19" s="15"/>
      <c r="H19" s="15"/>
    </row>
    <row r="20" spans="1:8" x14ac:dyDescent="0.2">
      <c r="A20" s="37"/>
      <c r="B20" s="41" t="s">
        <v>46</v>
      </c>
      <c r="C20" s="15"/>
      <c r="D20" s="15"/>
      <c r="E20" s="15"/>
      <c r="F20" s="15"/>
      <c r="G20" s="15"/>
      <c r="H20" s="15"/>
    </row>
    <row r="21" spans="1:8" x14ac:dyDescent="0.2">
      <c r="A21" s="37"/>
      <c r="B21" s="41" t="s">
        <v>47</v>
      </c>
      <c r="C21" s="15">
        <v>4198101118.6599913</v>
      </c>
      <c r="D21" s="15">
        <v>59486158.509999767</v>
      </c>
      <c r="E21" s="15">
        <v>4257587277.169992</v>
      </c>
      <c r="F21" s="15">
        <v>727551654.43000102</v>
      </c>
      <c r="G21" s="15">
        <v>716138586.37000048</v>
      </c>
      <c r="H21" s="15">
        <v>3530035622.7399912</v>
      </c>
    </row>
    <row r="22" spans="1:8" x14ac:dyDescent="0.2">
      <c r="A22" s="37"/>
      <c r="B22" s="41" t="s">
        <v>48</v>
      </c>
      <c r="C22" s="15"/>
      <c r="D22" s="15"/>
      <c r="E22" s="15"/>
      <c r="F22" s="15"/>
      <c r="G22" s="15"/>
      <c r="H22" s="15"/>
    </row>
    <row r="23" spans="1:8" x14ac:dyDescent="0.2">
      <c r="A23" s="37"/>
      <c r="B23" s="41" t="s">
        <v>4</v>
      </c>
      <c r="C23" s="15"/>
      <c r="D23" s="15"/>
      <c r="E23" s="15"/>
      <c r="F23" s="15"/>
      <c r="G23" s="15"/>
      <c r="H23" s="15"/>
    </row>
    <row r="24" spans="1:8" x14ac:dyDescent="0.2">
      <c r="A24" s="39"/>
      <c r="B24" s="41"/>
      <c r="C24" s="15"/>
      <c r="D24" s="15"/>
      <c r="E24" s="15"/>
      <c r="F24" s="15"/>
      <c r="G24" s="15"/>
      <c r="H24" s="15"/>
    </row>
    <row r="25" spans="1:8" x14ac:dyDescent="0.2">
      <c r="A25" s="40" t="s">
        <v>49</v>
      </c>
      <c r="B25" s="42"/>
      <c r="C25" s="15"/>
      <c r="D25" s="15"/>
      <c r="E25" s="15"/>
      <c r="F25" s="15"/>
      <c r="G25" s="15"/>
      <c r="H25" s="15"/>
    </row>
    <row r="26" spans="1:8" x14ac:dyDescent="0.2">
      <c r="A26" s="37"/>
      <c r="B26" s="41" t="s">
        <v>29</v>
      </c>
      <c r="C26" s="15"/>
      <c r="D26" s="15"/>
      <c r="E26" s="15"/>
      <c r="F26" s="15"/>
      <c r="G26" s="15"/>
      <c r="H26" s="15"/>
    </row>
    <row r="27" spans="1:8" x14ac:dyDescent="0.2">
      <c r="A27" s="37"/>
      <c r="B27" s="41" t="s">
        <v>24</v>
      </c>
      <c r="C27" s="15"/>
      <c r="D27" s="15"/>
      <c r="E27" s="15"/>
      <c r="F27" s="15"/>
      <c r="G27" s="15"/>
      <c r="H27" s="15"/>
    </row>
    <row r="28" spans="1:8" x14ac:dyDescent="0.2">
      <c r="A28" s="37"/>
      <c r="B28" s="41" t="s">
        <v>30</v>
      </c>
      <c r="C28" s="15"/>
      <c r="D28" s="15"/>
      <c r="E28" s="15"/>
      <c r="F28" s="15"/>
      <c r="G28" s="15"/>
      <c r="H28" s="15"/>
    </row>
    <row r="29" spans="1:8" x14ac:dyDescent="0.2">
      <c r="A29" s="37"/>
      <c r="B29" s="41" t="s">
        <v>50</v>
      </c>
      <c r="C29" s="15"/>
      <c r="D29" s="15"/>
      <c r="E29" s="15"/>
      <c r="F29" s="15"/>
      <c r="G29" s="15"/>
      <c r="H29" s="15"/>
    </row>
    <row r="30" spans="1:8" x14ac:dyDescent="0.2">
      <c r="A30" s="37"/>
      <c r="B30" s="41" t="s">
        <v>22</v>
      </c>
      <c r="C30" s="15"/>
      <c r="D30" s="15"/>
      <c r="E30" s="15"/>
      <c r="F30" s="15"/>
      <c r="G30" s="15"/>
      <c r="H30" s="15"/>
    </row>
    <row r="31" spans="1:8" x14ac:dyDescent="0.2">
      <c r="A31" s="37"/>
      <c r="B31" s="41" t="s">
        <v>5</v>
      </c>
      <c r="C31" s="15"/>
      <c r="D31" s="15"/>
      <c r="E31" s="15"/>
      <c r="F31" s="15"/>
      <c r="G31" s="15"/>
      <c r="H31" s="15"/>
    </row>
    <row r="32" spans="1:8" x14ac:dyDescent="0.2">
      <c r="A32" s="37"/>
      <c r="B32" s="41" t="s">
        <v>6</v>
      </c>
      <c r="C32" s="15"/>
      <c r="D32" s="15"/>
      <c r="E32" s="15"/>
      <c r="F32" s="15"/>
      <c r="G32" s="15"/>
      <c r="H32" s="15"/>
    </row>
    <row r="33" spans="1:9" x14ac:dyDescent="0.2">
      <c r="A33" s="37"/>
      <c r="B33" s="41" t="s">
        <v>51</v>
      </c>
      <c r="C33" s="15">
        <v>147103419.34000039</v>
      </c>
      <c r="D33" s="15">
        <v>121675867.53000018</v>
      </c>
      <c r="E33" s="15">
        <v>268779286.8700003</v>
      </c>
      <c r="F33" s="15">
        <v>26185972.420000028</v>
      </c>
      <c r="G33" s="15">
        <v>23916444.380000021</v>
      </c>
      <c r="H33" s="15">
        <v>242593314.45000032</v>
      </c>
      <c r="I33" s="52"/>
    </row>
    <row r="34" spans="1:9" x14ac:dyDescent="0.2">
      <c r="A34" s="37"/>
      <c r="B34" s="41" t="s">
        <v>31</v>
      </c>
      <c r="C34" s="15"/>
      <c r="D34" s="15"/>
      <c r="E34" s="15"/>
      <c r="F34" s="15"/>
      <c r="G34" s="15"/>
      <c r="H34" s="15"/>
    </row>
    <row r="35" spans="1:9" x14ac:dyDescent="0.2">
      <c r="A35" s="39"/>
      <c r="B35" s="41"/>
      <c r="C35" s="15"/>
      <c r="D35" s="15"/>
      <c r="E35" s="15"/>
      <c r="F35" s="15"/>
      <c r="G35" s="15"/>
      <c r="H35" s="15"/>
    </row>
    <row r="36" spans="1:9" x14ac:dyDescent="0.2">
      <c r="A36" s="40" t="s">
        <v>32</v>
      </c>
      <c r="B36" s="42"/>
      <c r="C36" s="15"/>
      <c r="D36" s="15"/>
      <c r="E36" s="15"/>
      <c r="F36" s="15"/>
      <c r="G36" s="15"/>
      <c r="H36" s="15"/>
    </row>
    <row r="37" spans="1:9" x14ac:dyDescent="0.2">
      <c r="A37" s="37"/>
      <c r="B37" s="41" t="s">
        <v>52</v>
      </c>
      <c r="C37" s="15"/>
      <c r="D37" s="15"/>
      <c r="E37" s="15"/>
      <c r="F37" s="15"/>
      <c r="G37" s="15"/>
      <c r="H37" s="15"/>
    </row>
    <row r="38" spans="1:9" ht="22.5" x14ac:dyDescent="0.2">
      <c r="A38" s="37"/>
      <c r="B38" s="41" t="s">
        <v>25</v>
      </c>
      <c r="C38" s="15"/>
      <c r="D38" s="15"/>
      <c r="E38" s="15"/>
      <c r="F38" s="15"/>
      <c r="G38" s="15"/>
      <c r="H38" s="15"/>
    </row>
    <row r="39" spans="1:9" x14ac:dyDescent="0.2">
      <c r="A39" s="37"/>
      <c r="B39" s="41" t="s">
        <v>33</v>
      </c>
      <c r="C39" s="15"/>
      <c r="D39" s="15"/>
      <c r="E39" s="15"/>
      <c r="F39" s="15"/>
      <c r="G39" s="15"/>
      <c r="H39" s="15"/>
    </row>
    <row r="40" spans="1:9" x14ac:dyDescent="0.2">
      <c r="A40" s="37"/>
      <c r="B40" s="41" t="s">
        <v>7</v>
      </c>
      <c r="C40" s="15"/>
      <c r="D40" s="15"/>
      <c r="E40" s="15"/>
      <c r="F40" s="15"/>
      <c r="G40" s="15"/>
      <c r="H40" s="15"/>
    </row>
    <row r="41" spans="1:9" x14ac:dyDescent="0.2">
      <c r="A41" s="39"/>
      <c r="B41" s="41"/>
      <c r="C41" s="15"/>
      <c r="D41" s="15"/>
      <c r="E41" s="15"/>
      <c r="F41" s="15"/>
      <c r="G41" s="15"/>
      <c r="H41" s="15"/>
    </row>
    <row r="42" spans="1:9" x14ac:dyDescent="0.2">
      <c r="A42" s="45"/>
      <c r="B42" s="46" t="s">
        <v>53</v>
      </c>
      <c r="C42" s="22">
        <f>SUM(C5:C41)</f>
        <v>4345204537.9999914</v>
      </c>
      <c r="D42" s="22">
        <f t="shared" ref="D42:G42" si="0">SUM(D5:D41)</f>
        <v>181162026.03999996</v>
      </c>
      <c r="E42" s="22">
        <f t="shared" si="0"/>
        <v>4526366564.0399923</v>
      </c>
      <c r="F42" s="22">
        <f>SUM(F5:F41)</f>
        <v>753737626.8500011</v>
      </c>
      <c r="G42" s="22">
        <f t="shared" si="0"/>
        <v>740055030.75000048</v>
      </c>
      <c r="H42" s="22">
        <f>SUM(H5:H41)</f>
        <v>3772628937.1899915</v>
      </c>
    </row>
    <row r="43" spans="1:9" x14ac:dyDescent="0.2">
      <c r="A43" s="36"/>
      <c r="B43" s="36"/>
      <c r="C43" s="36"/>
      <c r="D43" s="36"/>
      <c r="E43" s="36"/>
      <c r="F43" s="36"/>
      <c r="G43" s="36"/>
      <c r="H43" s="36"/>
    </row>
    <row r="44" spans="1:9" x14ac:dyDescent="0.2">
      <c r="A44" s="36"/>
      <c r="B44" s="36"/>
      <c r="C44" s="36"/>
      <c r="D44" s="36"/>
      <c r="E44" s="36"/>
      <c r="F44" s="36"/>
      <c r="G44" s="36"/>
      <c r="H44" s="36"/>
    </row>
    <row r="45" spans="1:9" x14ac:dyDescent="0.2">
      <c r="A45" s="36"/>
      <c r="B45" s="36"/>
      <c r="C45" s="36"/>
      <c r="D45" s="36"/>
      <c r="E45" s="36"/>
      <c r="F45" s="36"/>
      <c r="G45" s="36"/>
      <c r="H45" s="36"/>
    </row>
  </sheetData>
  <sheetProtection formatCells="0" formatColumns="0" formatRows="0" autoFilter="0"/>
  <mergeCells count="4">
    <mergeCell ref="A1:H1"/>
    <mergeCell ref="A2:B4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CB9791-5AC5-4EBD-B818-7938A6165A5F}">
  <ds:schemaRefs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Veronica</cp:lastModifiedBy>
  <cp:lastPrinted>2018-03-08T21:21:25Z</cp:lastPrinted>
  <dcterms:created xsi:type="dcterms:W3CDTF">2014-02-10T03:37:14Z</dcterms:created>
  <dcterms:modified xsi:type="dcterms:W3CDTF">2018-04-18T22:22:14Z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