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0490" windowHeight="9915"/>
  </bookViews>
  <sheets>
    <sheet name="FF" sheetId="1" r:id="rId1"/>
  </sheets>
  <definedNames>
    <definedName name="_xlnm.Print_Area" localSheetId="0">FF!$A$1:$E$36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C14" i="1"/>
  <c r="E3" i="1"/>
  <c r="E24" i="1" s="1"/>
  <c r="D3" i="1"/>
  <c r="C3" i="1"/>
  <c r="C24" i="1" l="1"/>
  <c r="D24" i="1"/>
</calcChain>
</file>

<file path=xl/sharedStrings.xml><?xml version="1.0" encoding="utf-8"?>
<sst xmlns="http://schemas.openxmlformats.org/spreadsheetml/2006/main" count="29" uniqueCount="28">
  <si>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</si>
  <si>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</si>
  <si>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</si>
  <si>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</si>
  <si>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</si>
  <si>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</si>
  <si>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</si>
  <si>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</si>
  <si>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</si>
  <si>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</si>
  <si>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</si>
  <si>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</si>
  <si>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</si>
  <si>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</si>
  <si>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</si>
  <si>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</si>
  <si>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</si>
  <si>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</si>
  <si>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</si>
  <si>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</si>
  <si>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</si>
  <si>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</si>
  <si>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</si>
  <si>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</si>
  <si>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</si>
  <si>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Universidad de Guanajuato
Flujo de Fondos
Del 1 de enero al 31 de marzo 2018</t>
  </si>
  <si>
    <t xml:space="preserve">Bajo protesta de decir verdad declaramos que los Estados Financieros y sus notas, son razonablemente correctos </t>
  </si>
  <si>
    <t>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</si>
</sst>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vertical="center" wrapText="1"/>
    </xf>
    <xf numFmtId="4" fontId="4" fillId="0" borderId="7" xfId="2" applyNumberFormat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</cellXfs>
  <cellStyles count="3">
    <cellStyle name="Normal" xfId="0" builtinId="0"/>
    <cellStyle name="Normal 2" xfId="1"/>
    <cellStyle name="Normal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33</xdr:row>
      <xdr:rowOff>0</xdr:rowOff>
    </xdr:from>
    <xdr:to>
      <xdr:col>1</xdr:col>
      <xdr:colOff>2495550</xdr:colOff>
      <xdr:row>36</xdr:row>
      <xdr:rowOff>57150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F0357222-3B5B-4FB8-B19B-B464B33CB530}"/>
            </a:ext>
          </a:extLst>
        </xdr:cNvPr>
        <xdr:cNvSpPr txBox="1"/>
      </xdr:nvSpPr>
      <xdr:spPr>
        <a:xfrm>
          <a:off x="742950" y="5314950"/>
          <a:ext cx="1933575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Arial" pitchFamily="34" charset="0"/>
            </a:rPr>
            <a:t>Secretario de Gestión y Desarrollo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Arial" pitchFamily="34" charset="0"/>
            </a:rPr>
            <a:t>Dr. Jorge Alberto Romero Hidalgo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rebuchet MS" panose="020B0603020202020204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885825</xdr:colOff>
      <xdr:row>32</xdr:row>
      <xdr:rowOff>95250</xdr:rowOff>
    </xdr:from>
    <xdr:to>
      <xdr:col>4</xdr:col>
      <xdr:colOff>428625</xdr:colOff>
      <xdr:row>37</xdr:row>
      <xdr:rowOff>57151</xdr:rowOff>
    </xdr:to>
    <xdr:sp macro="" textlink="">
      <xdr:nvSpPr>
        <xdr:cNvPr id="3" name="11 CuadroTexto">
          <a:extLst>
            <a:ext uri="{FF2B5EF4-FFF2-40B4-BE49-F238E27FC236}">
              <a16:creationId xmlns:a16="http://schemas.microsoft.com/office/drawing/2014/main" id="{E533EF1A-A324-4C1E-BAF8-FF93369B3CA3}"/>
            </a:ext>
          </a:extLst>
        </xdr:cNvPr>
        <xdr:cNvSpPr txBox="1"/>
      </xdr:nvSpPr>
      <xdr:spPr>
        <a:xfrm>
          <a:off x="4000500" y="5267325"/>
          <a:ext cx="1905000" cy="6762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Arial" pitchFamily="34" charset="0"/>
            </a:rPr>
            <a:t>Director de Recursos Financieros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Arial" pitchFamily="34" charset="0"/>
            </a:rPr>
            <a:t>C.P. Pedro Rocha Montalvo</a:t>
          </a:r>
        </a:p>
      </xdr:txBody>
    </xdr:sp>
    <xdr:clientData/>
  </xdr:twoCellAnchor>
  <xdr:twoCellAnchor>
    <xdr:from>
      <xdr:col>1</xdr:col>
      <xdr:colOff>561975</xdr:colOff>
      <xdr:row>33</xdr:row>
      <xdr:rowOff>1</xdr:rowOff>
    </xdr:from>
    <xdr:to>
      <xdr:col>1</xdr:col>
      <xdr:colOff>2619375</xdr:colOff>
      <xdr:row>33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408D5D0-122E-49B5-92BF-4CE1B0B4D452}"/>
            </a:ext>
          </a:extLst>
        </xdr:cNvPr>
        <xdr:cNvCxnSpPr/>
      </xdr:nvCxnSpPr>
      <xdr:spPr>
        <a:xfrm>
          <a:off x="742950" y="5314951"/>
          <a:ext cx="205740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866775</xdr:colOff>
      <xdr:row>32</xdr:row>
      <xdr:rowOff>123825</xdr:rowOff>
    </xdr:from>
    <xdr:to>
      <xdr:col>4</xdr:col>
      <xdr:colOff>419100</xdr:colOff>
      <xdr:row>32</xdr:row>
      <xdr:rowOff>123826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EEA8CAD-A784-4FCC-87C4-8214AFF87D35}"/>
            </a:ext>
          </a:extLst>
        </xdr:cNvPr>
        <xdr:cNvCxnSpPr/>
      </xdr:nvCxnSpPr>
      <xdr:spPr>
        <a:xfrm flipV="1">
          <a:off x="3981450" y="5295900"/>
          <a:ext cx="19145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tabSelected="1" workbookViewId="0">
      <selection activeCell="B6" sqref="B6"/>
    </sheetView>
  </sheetViews>
  <sheetFormatPr baseColWidth="10" defaultRowHeight="11.25" x14ac:dyDescent="0.2"/>
  <cols>
    <col min="1" max="1" width="2.7109375" style="1" customWidth="1"/>
    <col min="2" max="2" width="44" style="1" customWidth="1"/>
    <col min="3" max="5" width="17.7109375" style="1" customWidth="1"/>
    <col min="6" max="16384" width="11.42578125" style="1"/>
  </cols>
  <sheetData>
    <row r="1" spans="1:5" ht="39.950000000000003" customHeight="1" x14ac:dyDescent="0.2">
      <c r="A1" s="22" t="s">
        <v>25</v>
      </c>
      <c r="B1" s="23"/>
      <c r="C1" s="23"/>
      <c r="D1" s="23"/>
      <c r="E1" s="24"/>
    </row>
    <row r="2" spans="1:5" ht="22.5" x14ac:dyDescent="0.2">
      <c r="A2" s="25" t="s">
        <v>21</v>
      </c>
      <c r="B2" s="26"/>
      <c r="C2" s="19" t="s">
        <v>23</v>
      </c>
      <c r="D2" s="19" t="s">
        <v>22</v>
      </c>
      <c r="E2" s="19" t="s">
        <v>24</v>
      </c>
    </row>
    <row r="3" spans="1:5" x14ac:dyDescent="0.2">
      <c r="A3" s="16" t="s">
        <v>0</v>
      </c>
      <c r="B3" s="17"/>
      <c r="C3" s="3">
        <f>SUM(C4:C13)</f>
        <v>4526366564.04</v>
      </c>
      <c r="D3" s="3">
        <f t="shared" ref="D3:E3" si="0">SUM(D4:D13)</f>
        <v>1653781501.75</v>
      </c>
      <c r="E3" s="4">
        <f t="shared" si="0"/>
        <v>1653781501.75</v>
      </c>
    </row>
    <row r="4" spans="1:5" x14ac:dyDescent="0.2">
      <c r="A4" s="5"/>
      <c r="B4" s="14" t="s">
        <v>1</v>
      </c>
      <c r="C4" s="20">
        <v>0</v>
      </c>
      <c r="D4" s="20">
        <v>0</v>
      </c>
      <c r="E4" s="21">
        <v>0</v>
      </c>
    </row>
    <row r="5" spans="1:5" x14ac:dyDescent="0.2">
      <c r="A5" s="5"/>
      <c r="B5" s="14" t="s">
        <v>2</v>
      </c>
      <c r="C5" s="20">
        <v>0</v>
      </c>
      <c r="D5" s="20">
        <v>6180476.8200000003</v>
      </c>
      <c r="E5" s="21">
        <v>6180476.8200000003</v>
      </c>
    </row>
    <row r="6" spans="1:5" x14ac:dyDescent="0.2">
      <c r="A6" s="5"/>
      <c r="B6" s="14" t="s">
        <v>3</v>
      </c>
      <c r="C6" s="20">
        <v>0</v>
      </c>
      <c r="D6" s="20">
        <v>0</v>
      </c>
      <c r="E6" s="21">
        <v>0</v>
      </c>
    </row>
    <row r="7" spans="1:5" x14ac:dyDescent="0.2">
      <c r="A7" s="5"/>
      <c r="B7" s="14" t="s">
        <v>4</v>
      </c>
      <c r="C7" s="20">
        <v>0</v>
      </c>
      <c r="D7" s="20">
        <v>0</v>
      </c>
      <c r="E7" s="21">
        <v>0</v>
      </c>
    </row>
    <row r="8" spans="1:5" x14ac:dyDescent="0.2">
      <c r="A8" s="5"/>
      <c r="B8" s="14" t="s">
        <v>5</v>
      </c>
      <c r="C8" s="20">
        <v>37746232.469999999</v>
      </c>
      <c r="D8" s="20">
        <v>7954368.9700000025</v>
      </c>
      <c r="E8" s="21">
        <v>7954368.9700000025</v>
      </c>
    </row>
    <row r="9" spans="1:5" x14ac:dyDescent="0.2">
      <c r="A9" s="5"/>
      <c r="B9" s="14" t="s">
        <v>6</v>
      </c>
      <c r="C9" s="20">
        <v>388138637</v>
      </c>
      <c r="D9" s="20">
        <v>151578715.72000009</v>
      </c>
      <c r="E9" s="21">
        <v>151578715.72000009</v>
      </c>
    </row>
    <row r="10" spans="1:5" x14ac:dyDescent="0.2">
      <c r="A10" s="5"/>
      <c r="B10" s="14" t="s">
        <v>7</v>
      </c>
      <c r="C10" s="20">
        <v>3319063</v>
      </c>
      <c r="D10" s="20">
        <v>1245626.96</v>
      </c>
      <c r="E10" s="21">
        <v>1245626.96</v>
      </c>
    </row>
    <row r="11" spans="1:5" x14ac:dyDescent="0.2">
      <c r="A11" s="5"/>
      <c r="B11" s="14" t="s">
        <v>8</v>
      </c>
      <c r="C11" s="20">
        <v>116263747.78999996</v>
      </c>
      <c r="D11" s="20">
        <v>30108730.609999999</v>
      </c>
      <c r="E11" s="21">
        <v>30108730.609999999</v>
      </c>
    </row>
    <row r="12" spans="1:5" x14ac:dyDescent="0.2">
      <c r="A12" s="5"/>
      <c r="B12" s="14" t="s">
        <v>9</v>
      </c>
      <c r="C12" s="20">
        <v>3094036825.1399999</v>
      </c>
      <c r="D12" s="20">
        <v>569851524.02999997</v>
      </c>
      <c r="E12" s="21">
        <v>569851524.02999997</v>
      </c>
    </row>
    <row r="13" spans="1:5" x14ac:dyDescent="0.2">
      <c r="A13" s="8"/>
      <c r="B13" s="14" t="s">
        <v>10</v>
      </c>
      <c r="C13" s="20">
        <v>886862058.63999999</v>
      </c>
      <c r="D13" s="20">
        <v>886862058.63999999</v>
      </c>
      <c r="E13" s="21">
        <v>886862058.63999999</v>
      </c>
    </row>
    <row r="14" spans="1:5" x14ac:dyDescent="0.2">
      <c r="A14" s="18" t="s">
        <v>11</v>
      </c>
      <c r="B14" s="2"/>
      <c r="C14" s="9">
        <f>SUM(C15:C23)</f>
        <v>4526366564.0400095</v>
      </c>
      <c r="D14" s="9">
        <f t="shared" ref="D14:E14" si="1">SUM(D15:D23)</f>
        <v>753737626.8500005</v>
      </c>
      <c r="E14" s="10">
        <f t="shared" si="1"/>
        <v>740055030.7500006</v>
      </c>
    </row>
    <row r="15" spans="1:5" x14ac:dyDescent="0.2">
      <c r="A15" s="5"/>
      <c r="B15" s="14" t="s">
        <v>12</v>
      </c>
      <c r="C15" s="6">
        <v>2325617160.1800094</v>
      </c>
      <c r="D15" s="6">
        <v>497677644.09000063</v>
      </c>
      <c r="E15" s="7">
        <v>497677644.09000063</v>
      </c>
    </row>
    <row r="16" spans="1:5" x14ac:dyDescent="0.2">
      <c r="A16" s="5"/>
      <c r="B16" s="14" t="s">
        <v>13</v>
      </c>
      <c r="C16" s="6">
        <v>218806524.42000079</v>
      </c>
      <c r="D16" s="6">
        <v>16293838.739999993</v>
      </c>
      <c r="E16" s="7">
        <v>13462973.099999994</v>
      </c>
    </row>
    <row r="17" spans="1:5" x14ac:dyDescent="0.2">
      <c r="A17" s="5"/>
      <c r="B17" s="14" t="s">
        <v>14</v>
      </c>
      <c r="C17" s="6">
        <v>472480072.55999881</v>
      </c>
      <c r="D17" s="6">
        <v>41511593.079999976</v>
      </c>
      <c r="E17" s="7">
        <v>37223605.149999961</v>
      </c>
    </row>
    <row r="18" spans="1:5" x14ac:dyDescent="0.2">
      <c r="A18" s="5"/>
      <c r="B18" s="14" t="s">
        <v>9</v>
      </c>
      <c r="C18" s="6">
        <v>490190050.44000018</v>
      </c>
      <c r="D18" s="6">
        <v>103939303.74999999</v>
      </c>
      <c r="E18" s="7">
        <v>100036501.27</v>
      </c>
    </row>
    <row r="19" spans="1:5" x14ac:dyDescent="0.2">
      <c r="A19" s="5"/>
      <c r="B19" s="14" t="s">
        <v>15</v>
      </c>
      <c r="C19" s="6">
        <v>323329758.4799999</v>
      </c>
      <c r="D19" s="6">
        <v>37748815.899999984</v>
      </c>
      <c r="E19" s="7">
        <v>35203415.939999983</v>
      </c>
    </row>
    <row r="20" spans="1:5" x14ac:dyDescent="0.2">
      <c r="A20" s="5"/>
      <c r="B20" s="14" t="s">
        <v>16</v>
      </c>
      <c r="C20" s="6">
        <v>695942997.96000016</v>
      </c>
      <c r="D20" s="6">
        <v>56566431.289999999</v>
      </c>
      <c r="E20" s="7">
        <v>56450891.200000003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20</v>
      </c>
      <c r="C24" s="12">
        <f>C3-C14</f>
        <v>-9.5367431640625E-6</v>
      </c>
      <c r="D24" s="12">
        <f>D3-D14</f>
        <v>900043874.8999995</v>
      </c>
      <c r="E24" s="13">
        <f>E3-E14</f>
        <v>913726470.9999994</v>
      </c>
    </row>
    <row r="26" spans="1:5" ht="15" x14ac:dyDescent="0.25">
      <c r="A26" s="27" t="s">
        <v>26</v>
      </c>
    </row>
    <row r="27" spans="1:5" ht="15" x14ac:dyDescent="0.25">
      <c r="A27" s="27" t="s">
        <v>27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</vt:lpstr>
      <vt:lpstr>FF!Área_de_impresión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2018-04-26T16:55:12Z</cp:lastPrinted>
  <dcterms:created xsi:type="dcterms:W3CDTF">2017-12-20T04:54:53Z</dcterms:created>
  <dcterms:modified xsi:type="dcterms:W3CDTF">2018-04-26T16:55:28Z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