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Nueva carpeta\Digitales\"/>
    </mc:Choice>
  </mc:AlternateContent>
  <bookViews>
    <workbookView xWindow="0" yWindow="0" windowWidth="24000" windowHeight="9510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71027"/>
</workbook>
</file>

<file path=xl/calcChain.xml><?xml version="1.0" encoding="utf-8"?>
<calcChain xmlns="http://schemas.openxmlformats.org/spreadsheetml/2006/main">
  <c r="D18" i="1" l="1"/>
  <c r="F8" i="1"/>
  <c r="F13" i="1" s="1"/>
  <c r="E8" i="1"/>
  <c r="E13" i="1" s="1"/>
  <c r="D8" i="1"/>
  <c r="D13" i="1" s="1"/>
  <c r="C8" i="1"/>
  <c r="C13" i="1" s="1"/>
  <c r="G4" i="1"/>
  <c r="G5" i="1"/>
  <c r="G6" i="1"/>
  <c r="G7" i="1"/>
  <c r="G9" i="1"/>
  <c r="G10" i="1"/>
  <c r="G11" i="1"/>
  <c r="G12" i="1"/>
  <c r="G3" i="1"/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/>
  <c r="E23" i="1"/>
  <c r="D23" i="1"/>
  <c r="C23" i="1"/>
  <c r="F23" i="1" l="1"/>
  <c r="G8" i="1"/>
  <c r="G13" i="1" l="1"/>
  <c r="G23" i="1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<sst xmlns="http://schemas.openxmlformats.org/spreadsheetml/2006/main" count="30" uniqueCount="30">
  <si>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</si>
  <si>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</si>
  <si>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</si>
  <si>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</si>
  <si>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</si>
  <si>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</si>
  <si>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</si>
  <si>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</si>
  <si>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</si>
  <si>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</si>
  <si>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</si>
  <si>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</si>
  <si>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</si>
  <si>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</si>
  <si>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</si>
  <si>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</si>
  <si>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</si>
  <si>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</si>
  <si>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</si>
  <si>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</si>
  <si>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</si>
  <si>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</si>
  <si>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</si>
  <si>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</si>
  <si>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</si>
  <si>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</si>
  <si>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</si>
  <si>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</si>
  <si>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</si>
  <si>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UNIVERSIDAD DE GUANAJUATO
ESTADO DE VARIACIÓN EN LA HACIENDA PÚBLICA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</si>
</sst>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_-* #,##0_-;\-* #,##0_-;_-* &quot;-&quot;??_-;_-@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167" fontId="3" fillId="0" borderId="0" xfId="17" applyNumberFormat="1" applyFont="1" applyFill="1" applyBorder="1" applyAlignment="1" applyProtection="1">
      <alignment horizontal="right"/>
      <protection locked="0"/>
    </xf>
    <xf numFmtId="167" fontId="2" fillId="0" borderId="0" xfId="17" applyNumberFormat="1" applyFont="1" applyFill="1" applyBorder="1" applyAlignment="1" applyProtection="1">
      <alignment horizontal="right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8">
    <cellStyle name="=C:\WINNT\SYSTEM32\COMMAND.COM" xfId="1"/>
    <cellStyle name="Euro" xfId="2"/>
    <cellStyle name="Millares" xfId="17" builtinId="3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9" t="s">
        <v>29</v>
      </c>
      <c r="B1" s="30"/>
      <c r="C1" s="30"/>
      <c r="D1" s="30"/>
      <c r="E1" s="30"/>
      <c r="F1" s="30"/>
      <c r="G1" s="30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v>6573578340</v>
      </c>
      <c r="D4" s="7">
        <v>-502131192</v>
      </c>
      <c r="E4" s="7">
        <v>424410155</v>
      </c>
      <c r="F4" s="7">
        <v>11870584</v>
      </c>
      <c r="G4" s="14">
        <f t="shared" ref="G4" si="1">SUM(C4:F4)</f>
        <v>6507727887</v>
      </c>
    </row>
    <row r="5" spans="1:7" x14ac:dyDescent="0.2">
      <c r="A5" s="8">
        <v>3110</v>
      </c>
      <c r="B5" s="9" t="s">
        <v>1</v>
      </c>
      <c r="C5" s="5">
        <v>-1642116</v>
      </c>
      <c r="D5" s="5"/>
      <c r="E5" s="5"/>
      <c r="F5" s="5">
        <v>0</v>
      </c>
      <c r="G5" s="13">
        <f t="shared" si="0"/>
        <v>-1642116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 x14ac:dyDescent="0.2">
      <c r="A8" s="17">
        <v>900002</v>
      </c>
      <c r="B8" s="6" t="s">
        <v>4</v>
      </c>
      <c r="C8" s="7">
        <f>SUM(C9:C12)+C5</f>
        <v>-3044282872</v>
      </c>
      <c r="D8" s="7">
        <f>SUM(D9:D12)</f>
        <v>3410975126</v>
      </c>
      <c r="E8" s="7">
        <f>+SUM(E9:E12)</f>
        <v>-75029550</v>
      </c>
      <c r="F8" s="7">
        <f>SUM(F9:F12)</f>
        <v>0</v>
      </c>
      <c r="G8" s="14">
        <f t="shared" si="0"/>
        <v>291662704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>
        <v>349380605</v>
      </c>
      <c r="F9" s="5">
        <v>0</v>
      </c>
      <c r="G9" s="13">
        <f t="shared" si="0"/>
        <v>349380605</v>
      </c>
    </row>
    <row r="10" spans="1:7" x14ac:dyDescent="0.2">
      <c r="A10" s="8">
        <v>3220</v>
      </c>
      <c r="B10" s="9" t="s">
        <v>7</v>
      </c>
      <c r="C10" s="5"/>
      <c r="D10" s="5">
        <v>368334370</v>
      </c>
      <c r="E10" s="5">
        <v>-424410155</v>
      </c>
      <c r="F10" s="5">
        <v>0</v>
      </c>
      <c r="G10" s="13">
        <f t="shared" si="0"/>
        <v>-56075785</v>
      </c>
    </row>
    <row r="11" spans="1:7" x14ac:dyDescent="0.2">
      <c r="A11" s="8">
        <v>3230</v>
      </c>
      <c r="B11" s="9" t="s">
        <v>8</v>
      </c>
      <c r="C11" s="5">
        <v>-3042640756</v>
      </c>
      <c r="D11" s="5">
        <v>3042640756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+C8+C4</f>
        <v>3529295468</v>
      </c>
      <c r="D13" s="7">
        <f>+D4+D8</f>
        <v>2908843934</v>
      </c>
      <c r="E13" s="7">
        <f>+E8+E4</f>
        <v>349380605</v>
      </c>
      <c r="F13" s="7">
        <f>+F3+F4+F8</f>
        <v>11870584</v>
      </c>
      <c r="G13" s="14">
        <f>+G3+G4+G8</f>
        <v>6799390591</v>
      </c>
    </row>
    <row r="14" spans="1:7" x14ac:dyDescent="0.2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2">SUM(C14:F14)</f>
        <v>0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2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2"/>
        <v>0</v>
      </c>
    </row>
    <row r="17" spans="1:7" x14ac:dyDescent="0.2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2"/>
        <v>0</v>
      </c>
    </row>
    <row r="18" spans="1:7" ht="22.5" x14ac:dyDescent="0.2">
      <c r="A18" s="17">
        <v>900005</v>
      </c>
      <c r="B18" s="6" t="s">
        <v>22</v>
      </c>
      <c r="C18" s="5"/>
      <c r="D18" s="28">
        <f>SUM(D19:D22)</f>
        <v>334512385</v>
      </c>
      <c r="E18" s="7">
        <f>SUM(E19:E22)</f>
        <v>48488374</v>
      </c>
      <c r="F18" s="7">
        <f>SUM(F19:F22)</f>
        <v>0</v>
      </c>
      <c r="G18" s="14">
        <f t="shared" si="2"/>
        <v>383000759</v>
      </c>
    </row>
    <row r="19" spans="1:7" x14ac:dyDescent="0.2">
      <c r="A19" s="8">
        <v>3210</v>
      </c>
      <c r="B19" s="9" t="s">
        <v>23</v>
      </c>
      <c r="C19" s="5"/>
      <c r="D19" s="27"/>
      <c r="E19" s="27">
        <v>397868979</v>
      </c>
      <c r="F19" s="5">
        <v>0</v>
      </c>
      <c r="G19" s="13">
        <f t="shared" si="2"/>
        <v>397868979</v>
      </c>
    </row>
    <row r="20" spans="1:7" x14ac:dyDescent="0.2">
      <c r="A20" s="8">
        <v>3220</v>
      </c>
      <c r="B20" s="9" t="s">
        <v>24</v>
      </c>
      <c r="C20" s="5"/>
      <c r="D20" s="27">
        <v>334512385</v>
      </c>
      <c r="E20" s="27">
        <v>-349380605</v>
      </c>
      <c r="F20" s="5">
        <v>0</v>
      </c>
      <c r="G20" s="13">
        <f t="shared" si="2"/>
        <v>-14868220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2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2"/>
        <v>0</v>
      </c>
    </row>
    <row r="23" spans="1:7" x14ac:dyDescent="0.2">
      <c r="A23" s="18">
        <v>900006</v>
      </c>
      <c r="B23" s="15" t="s">
        <v>27</v>
      </c>
      <c r="C23" s="16">
        <f>C13+C14</f>
        <v>3529295468</v>
      </c>
      <c r="D23" s="20">
        <f>D13</f>
        <v>2908843934</v>
      </c>
      <c r="E23" s="20">
        <f>E13+E18</f>
        <v>397868979</v>
      </c>
      <c r="F23" s="20">
        <f>F13+F14+F18</f>
        <v>11870584</v>
      </c>
      <c r="G23" s="21">
        <f>G13+G14+G18</f>
        <v>7182391350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G3 G8 G5:G7 G9:G12 F14:F23 E18 C23 C14:E17 D23:E23 C21:E22 C18 G14:G23 C19:C20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cp:lastPrinted>2014-10-16T04:37:39Z</cp:lastPrinted>
  <dcterms:created xsi:type="dcterms:W3CDTF">2012-12-11T20:30:33Z</dcterms:created>
  <dcterms:modified xsi:type="dcterms:W3CDTF">2016-08-10T18:35:25Z</dcterms:modified>
</cp:coreProperties>
</file>