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Hernandez\Documents\2016\ASEG\Informe trimestral 2do trim\Digitales\"/>
    </mc:Choice>
  </mc:AlternateContent>
  <bookViews>
    <workbookView xWindow="0" yWindow="0" windowWidth="24000" windowHeight="9510" tabRatio="946" firstSheet="10" activeTab="27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'ESF-03'!$A$7:$K$110</definedName>
    <definedName name="_xlnm._FilterDatabase" localSheetId="9" hidden="1">'ESF-08'!$A$7:$H$101</definedName>
    <definedName name="_xlnm.Print_Area" localSheetId="17">'EA-01'!$A$1:$D$47</definedName>
    <definedName name="_xlnm.Print_Area" localSheetId="18">'EA-02'!$A$1:$E$20</definedName>
    <definedName name="_xlnm.Print_Area" localSheetId="19">'EA-03 '!$A$1:$E$155</definedName>
    <definedName name="_xlnm.Print_Area" localSheetId="22">'EFE-01  '!$A$1:$E$164</definedName>
    <definedName name="_xlnm.Print_Area" localSheetId="23">'EFE-02'!$A$1:$D$34</definedName>
    <definedName name="_xlnm.Print_Area" localSheetId="24">'EFE-03'!$A$1:$C$43</definedName>
    <definedName name="_xlnm.Print_Area" localSheetId="2">'ESF-01'!$A$1:$E$79</definedName>
    <definedName name="_xlnm.Print_Area" localSheetId="3">'ESF-02 '!$A$1:$G$38</definedName>
    <definedName name="_xlnm.Print_Area" localSheetId="4">'ESF-03'!$A$1:$I$117</definedName>
    <definedName name="_xlnm.Print_Area" localSheetId="5">'ESF-04'!$A$1:$H$8</definedName>
    <definedName name="_xlnm.Print_Area" localSheetId="7">'ESF-06 '!$A$1:$G$21</definedName>
    <definedName name="_xlnm.Print_Area" localSheetId="8">'ESF-07'!$A$1:$E$18</definedName>
    <definedName name="_xlnm.Print_Area" localSheetId="9">'ESF-08'!$A$1:$F$50</definedName>
    <definedName name="_xlnm.Print_Area" localSheetId="10">'ESF-09'!$A$1:$F$36</definedName>
    <definedName name="_xlnm.Print_Area" localSheetId="11">'ESF-10'!$A$1:$H$8</definedName>
    <definedName name="_xlnm.Print_Area" localSheetId="12">'ESF-11'!$A$1:$D$13</definedName>
    <definedName name="_xlnm.Print_Area" localSheetId="13">'ESF-12 '!$A$1:$H$30</definedName>
    <definedName name="_xlnm.Print_Area" localSheetId="14">'ESF-13'!$A$1:$E$15</definedName>
    <definedName name="_xlnm.Print_Area" localSheetId="15">'ESF-14'!$A$1:$E$24</definedName>
    <definedName name="_xlnm.Print_Area" localSheetId="16">'ESF-15'!$A$1:$AA$20</definedName>
    <definedName name="_xlnm.Print_Area" localSheetId="27">Memoria!$A$1:$E$74</definedName>
    <definedName name="_xlnm.Print_Area" localSheetId="1">'Notas a los Edos Financieros'!$A$1:$B$40</definedName>
    <definedName name="_xlnm.Print_Area" localSheetId="20">'VHP-01'!$A$1:$G$16</definedName>
    <definedName name="_xlnm.Print_Area" localSheetId="21">'VHP-02'!$A$1:$F$25</definedName>
    <definedName name="_xlnm.Print_Titles" localSheetId="17">'EA-01'!$1:$7</definedName>
    <definedName name="_xlnm.Print_Titles" localSheetId="19">'EA-03 '!$1:$7</definedName>
    <definedName name="_xlnm.Print_Titles" localSheetId="22">'EFE-01  '!$1:$7</definedName>
    <definedName name="_xlnm.Print_Titles" localSheetId="1">'Notas a los Edos Financieros'!$1:$7</definedName>
  </definedNames>
  <calcPr calcId="171027"/>
</workbook>
</file>

<file path=xl/calcChain.xml><?xml version="1.0" encoding="utf-8"?>
<calcChain xmlns="http://schemas.openxmlformats.org/spreadsheetml/2006/main">
  <c r="E66" i="23" l="1"/>
  <c r="E65" i="23"/>
  <c r="E64" i="23"/>
  <c r="E63" i="23"/>
  <c r="E62" i="23"/>
  <c r="C63" i="23"/>
  <c r="D63" i="23"/>
  <c r="C15" i="26"/>
  <c r="C9" i="26"/>
  <c r="C20" i="26" s="1"/>
</calcChain>
</file>

<file path=xl/sharedStrings.xml><?xml version="1.0" encoding="utf-8"?>
<sst xmlns="http://schemas.openxmlformats.org/spreadsheetml/2006/main" count="1525" uniqueCount="1063">
  <si>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</si>
  <si>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</si>
  <si>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</si>
  <si>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</si>
  <si>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</si>
  <si>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</si>
  <si>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</si>
  <si>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</si>
  <si>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</si>
  <si>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</si>
  <si>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</si>
  <si>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</si>
  <si>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</si>
  <si>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</si>
  <si>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</si>
  <si>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</si>
  <si>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</si>
  <si>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</si>
  <si>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</si>
  <si>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</si>
  <si>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</si>
  <si>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</si>
  <si>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</si>
  <si>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</si>
  <si>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</si>
  <si>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</si>
  <si>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</si>
  <si>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</si>
  <si>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</si>
  <si>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</si>
  <si>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</si>
  <si>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</si>
  <si>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</si>
  <si>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</si>
  <si>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</si>
  <si>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</si>
  <si>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</si>
  <si>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</si>
  <si>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</si>
  <si>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</si>
  <si>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</si>
  <si>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</si>
  <si>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</si>
  <si>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</si>
  <si>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</si>
  <si>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</si>
  <si>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</si>
  <si>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</si>
  <si>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</si>
  <si>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</si>
  <si>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</si>
  <si>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</si>
  <si>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</si>
  <si>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</si>
  <si>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</si>
  <si>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</si>
  <si>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</si>
  <si>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</si>
  <si>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</si>
  <si>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</si>
  <si>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</si>
  <si>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</si>
  <si>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</si>
  <si>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</si>
  <si>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</si>
  <si>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</si>
  <si>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</si>
  <si>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</si>
  <si>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</si>
  <si>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</si>
  <si>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</si>
  <si>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</si>
  <si>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</si>
  <si>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</si>
  <si>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</si>
  <si>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</si>
  <si>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</si>
  <si>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</si>
  <si>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</si>
  <si>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</si>
  <si>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</si>
  <si>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</si>
  <si>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</si>
  <si>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</si>
  <si>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</si>
  <si>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</si>
  <si>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</si>
  <si>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</si>
  <si>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</si>
  <si>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</si>
  <si>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</si>
  <si>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</si>
  <si>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</si>
  <si>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</si>
  <si>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</si>
  <si>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</si>
  <si>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</si>
  <si>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</si>
  <si>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</si>
  <si>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</si>
  <si>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</si>
  <si>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</si>
  <si>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</si>
  <si>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</si>
  <si>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</si>
  <si>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</si>
  <si>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</si>
  <si>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</si>
  <si>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</si>
  <si>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</si>
  <si>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</si>
  <si>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</si>
  <si>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</si>
  <si>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</si>
  <si>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</si>
  <si>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</si>
  <si>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</si>
  <si>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</si>
  <si>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</si>
  <si>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</si>
  <si>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</si>
  <si>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</si>
  <si>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</si>
  <si>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</si>
  <si>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</si>
  <si>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</si>
  <si>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</si>
  <si>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</si>
  <si>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</si>
  <si>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</si>
  <si>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</si>
  <si>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</si>
  <si>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</si>
  <si>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</si>
  <si>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</si>
  <si>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</si>
  <si>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</si>
  <si>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</si>
  <si>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</si>
  <si>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</si>
  <si>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</si>
  <si>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</si>
  <si>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</si>
  <si>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</si>
  <si>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</si>
  <si>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</si>
  <si>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</si>
  <si>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</si>
  <si>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</si>
  <si>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</si>
  <si>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</si>
  <si>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</si>
  <si>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</si>
  <si>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</si>
  <si>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</si>
  <si>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</si>
  <si>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</si>
  <si>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</si>
  <si>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</si>
  <si>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</si>
  <si>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</si>
  <si>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</si>
  <si>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</si>
  <si>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</si>
  <si>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</si>
  <si>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</si>
  <si>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</si>
  <si>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</si>
  <si>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</si>
  <si>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</si>
  <si>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</si>
  <si>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</si>
  <si>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</si>
  <si>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</si>
  <si>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</si>
  <si>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</si>
  <si>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</si>
  <si>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</si>
  <si>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</si>
  <si>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</si>
  <si>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</si>
  <si>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</si>
  <si>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</si>
  <si>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</si>
  <si>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</si>
  <si>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</si>
  <si>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</si>
  <si>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</si>
  <si>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</si>
  <si>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</si>
  <si>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</si>
  <si>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</si>
  <si>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</si>
  <si>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</si>
  <si>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</si>
  <si>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</si>
  <si>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</si>
  <si>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</si>
  <si>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</si>
  <si>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</si>
  <si>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</si>
  <si>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</si>
  <si>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</si>
  <si>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</si>
  <si>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</si>
  <si>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</si>
  <si>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</si>
  <si>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</si>
  <si>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</si>
  <si>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</si>
  <si>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</si>
  <si>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</si>
  <si>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</si>
  <si>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</si>
  <si>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</si>
  <si>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</si>
  <si>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</si>
  <si>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</si>
  <si>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</si>
  <si>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</si>
  <si>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</si>
  <si>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</si>
  <si>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</si>
  <si>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</si>
  <si>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</si>
  <si>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</si>
  <si>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</si>
  <si>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</si>
  <si>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</si>
  <si>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</si>
  <si>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</si>
  <si>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</si>
  <si>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</si>
  <si>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</si>
  <si>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</si>
  <si>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</si>
  <si>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</si>
  <si>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</si>
  <si>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</si>
  <si>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</si>
  <si>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</si>
  <si>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</si>
  <si>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</si>
  <si>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</si>
  <si>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</si>
  <si>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</si>
  <si>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</si>
  <si>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</si>
  <si>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</si>
  <si>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</si>
  <si>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</si>
  <si>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</si>
  <si>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</si>
  <si>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</si>
  <si>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</si>
  <si>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</si>
  <si>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</si>
  <si>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</si>
  <si>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</si>
  <si>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</si>
  <si>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</si>
  <si>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</si>
  <si>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</si>
  <si>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</si>
  <si>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</si>
  <si>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</si>
  <si>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</si>
  <si>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</si>
  <si>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</si>
  <si>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</si>
  <si>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</si>
  <si>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</si>
  <si>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</si>
  <si>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</si>
  <si>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</si>
  <si>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</si>
  <si>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</si>
  <si>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</si>
  <si>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</si>
  <si>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</si>
  <si>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</si>
  <si>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</si>
  <si>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</si>
  <si>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</si>
  <si>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</si>
  <si>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</si>
  <si>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</si>
  <si>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</si>
  <si>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</si>
  <si>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</si>
  <si>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</si>
  <si>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</si>
  <si>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</si>
  <si>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</si>
  <si>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</si>
  <si>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</si>
  <si>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</si>
  <si>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</si>
  <si>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</si>
  <si>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</si>
  <si>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</si>
  <si>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</si>
  <si>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</si>
  <si>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</si>
  <si>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</si>
  <si>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</si>
  <si>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</si>
  <si>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</si>
  <si>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</si>
  <si>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</si>
  <si>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</si>
  <si>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</si>
  <si>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</si>
  <si>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</si>
  <si>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</si>
  <si>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</si>
  <si>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</si>
  <si>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</si>
  <si>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</si>
  <si>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</si>
  <si>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</si>
  <si>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</si>
  <si>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</si>
  <si>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</si>
  <si>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</si>
  <si>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</si>
  <si>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</si>
  <si>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</si>
  <si>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</si>
  <si>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</si>
  <si>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</si>
  <si>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</si>
  <si>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</si>
  <si>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</si>
  <si>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</si>
  <si>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</si>
  <si>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</si>
  <si>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</si>
  <si>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</si>
  <si>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</si>
  <si>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</si>
  <si>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</si>
  <si>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</si>
  <si>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</si>
  <si>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</si>
  <si>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</si>
  <si>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</si>
  <si>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</si>
  <si>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</si>
  <si>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</si>
  <si>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</si>
  <si>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</si>
  <si>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</si>
  <si>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</si>
  <si>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</si>
  <si>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</si>
  <si>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</si>
  <si>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</si>
  <si>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</si>
  <si>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</si>
  <si>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</si>
  <si>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</si>
  <si>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</si>
  <si>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</si>
  <si>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</si>
  <si>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</si>
  <si>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</si>
  <si>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</si>
  <si>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</si>
  <si>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</si>
  <si>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</si>
  <si>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</si>
  <si>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</si>
  <si>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</si>
  <si>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</si>
  <si>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</si>
  <si>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</si>
  <si>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</si>
  <si>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</si>
  <si>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</si>
  <si>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</si>
  <si>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</si>
  <si>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</si>
  <si>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</si>
  <si>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</si>
  <si>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</si>
  <si>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</si>
  <si>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</si>
  <si>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</si>
  <si>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</si>
  <si>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</si>
  <si>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</si>
  <si>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>111400000001</t>
  </si>
  <si>
    <t>VALORES EN BANCOS</t>
  </si>
  <si>
    <t>111500000001</t>
  </si>
  <si>
    <t>HSBC</t>
  </si>
  <si>
    <t>111500000002</t>
  </si>
  <si>
    <t>SANTANDER</t>
  </si>
  <si>
    <t>111500000003</t>
  </si>
  <si>
    <t>111500000005</t>
  </si>
  <si>
    <t>BBVBANCOMER</t>
  </si>
  <si>
    <t>112100000001</t>
  </si>
  <si>
    <t xml:space="preserve">FONDO DE AHORRO BANORTE </t>
  </si>
  <si>
    <t>112200000101</t>
  </si>
  <si>
    <t>SUELDOS PAGADOS POR ANTICIPADO</t>
  </si>
  <si>
    <t>112200000103</t>
  </si>
  <si>
    <t>PRÉSTAMOS A PLAZO</t>
  </si>
  <si>
    <t>112200000104</t>
  </si>
  <si>
    <t>PRÉSTAMO TERRENO Y/O CONSTRUCCION VIVIENDAS ASTAUG</t>
  </si>
  <si>
    <t>112200000105</t>
  </si>
  <si>
    <t>PRÉSTAMOS A CORTO PLAZO ASTAUG</t>
  </si>
  <si>
    <t>112200000107</t>
  </si>
  <si>
    <t>CREDITO EN LLANTAS</t>
  </si>
  <si>
    <t>112200000108</t>
  </si>
  <si>
    <t>PRÉSTAMO PARA UNIFORMACION</t>
  </si>
  <si>
    <t>112200000109</t>
  </si>
  <si>
    <t>DIFERENCIA EN DECLARACION ISPT</t>
  </si>
  <si>
    <t>112200000110</t>
  </si>
  <si>
    <t>DIVERSAS</t>
  </si>
  <si>
    <t>112200000111</t>
  </si>
  <si>
    <t>CUENTAS POR COBRAR A EMPLEADOS CON LICENCIA</t>
  </si>
  <si>
    <t>112200000115</t>
  </si>
  <si>
    <t>PLAN DE PERMANENCIA</t>
  </si>
  <si>
    <t>112200000119</t>
  </si>
  <si>
    <t>BECARIOS PROMEP</t>
  </si>
  <si>
    <t>112200000120</t>
  </si>
  <si>
    <t>RED MEDICA</t>
  </si>
  <si>
    <t>112200000201</t>
  </si>
  <si>
    <t>PRESTAMOS ALUMNOS</t>
  </si>
  <si>
    <t>112200000301</t>
  </si>
  <si>
    <t>CUENTAS POR COBRAR FONDO DE OPERACIÓN GENERICO</t>
  </si>
  <si>
    <t>112200000302</t>
  </si>
  <si>
    <t>CUENTAS POR COBRAR FONDO DE OPERACIÓN ESPECIFICA</t>
  </si>
  <si>
    <t>112200000304</t>
  </si>
  <si>
    <t>CUENTAS POR COBRAR FONDO DE ACTIVOS FIJOS</t>
  </si>
  <si>
    <t>112200000305</t>
  </si>
  <si>
    <t>CUENTAS POR COBRAR FONDO DE RESERVA</t>
  </si>
  <si>
    <t>112300000100</t>
  </si>
  <si>
    <t>SECRETARIA DE HACIENDA Y CREDITO PUBLICO</t>
  </si>
  <si>
    <t>112300000200</t>
  </si>
  <si>
    <t>DEUDORES DIVERSOS</t>
  </si>
  <si>
    <t>112300000300</t>
  </si>
  <si>
    <t>GASTOS POR COMPROBAR</t>
  </si>
  <si>
    <t>112300000301</t>
  </si>
  <si>
    <t>GASTOS POR COMPROBAR 2013</t>
  </si>
  <si>
    <t>112300000400</t>
  </si>
  <si>
    <t>RESPONSIVAS PENDIENTES</t>
  </si>
  <si>
    <t>113100000100</t>
  </si>
  <si>
    <t>PROVEEDORES</t>
  </si>
  <si>
    <t>113100000300</t>
  </si>
  <si>
    <t>DEPÓSITOS EN GARANTÍA</t>
  </si>
  <si>
    <t>113400000400</t>
  </si>
  <si>
    <t>ANTICIPO A CONTRATISTAS POR OBRAS A CORTO PLAZO</t>
  </si>
  <si>
    <t>No aplica</t>
  </si>
  <si>
    <t>115112110100</t>
  </si>
  <si>
    <t>MATERIALES, ÚTILES Y EQUIPOS MENORES DE OFICINA</t>
  </si>
  <si>
    <t>PROMEDIOS</t>
  </si>
  <si>
    <t>115112120100</t>
  </si>
  <si>
    <t>MATERIALES Y UTILES DE IMPRESIÓN Y REPRODUCCION</t>
  </si>
  <si>
    <t>115112140100</t>
  </si>
  <si>
    <t>MATERIALES, ÚTILES Y EQUIPOS MENORES DE TECNOLOGÍAS DE LA INFORMACIÓN Y COMUNICACIONES</t>
  </si>
  <si>
    <t>115112160100</t>
  </si>
  <si>
    <t>MATERIAL DE LIMPIEZA</t>
  </si>
  <si>
    <t>115112170100</t>
  </si>
  <si>
    <t>MATERIALES Y UTILES DE ENSEÑANZA</t>
  </si>
  <si>
    <t>115122210100</t>
  </si>
  <si>
    <t>PRODUCTOS ALIMENTICIOS PARA PERSONAS</t>
  </si>
  <si>
    <t>115132460100</t>
  </si>
  <si>
    <t>MATERIAL ELECTRICO Y ELECTRONICO</t>
  </si>
  <si>
    <t>115132470100</t>
  </si>
  <si>
    <t>ARTICULOS METALICOS PARA LA CONSTRUCCIÓN</t>
  </si>
  <si>
    <t>115132490100</t>
  </si>
  <si>
    <t>OTROS MATERIALES Y ARTÍCULOS DE CONSTRUCCIÓN Y REPARACIÓN</t>
  </si>
  <si>
    <t>115142540100</t>
  </si>
  <si>
    <t>MATERIALES, ACCESORIOS Y SUMISTROS MÉDICOS</t>
  </si>
  <si>
    <t>115182910100</t>
  </si>
  <si>
    <t>HERRAMIENTAS MENORES</t>
  </si>
  <si>
    <t>115182920100</t>
  </si>
  <si>
    <t>REFACCIONES Y ACCESORIOS MENORES DE EDIFICIOS</t>
  </si>
  <si>
    <t>115182940100</t>
  </si>
  <si>
    <t>REFACCIONES Y ACCESORIOS MENORES DE EQUIPO DE COMPUTO Y TECNOLOGÍAS DE LA INFORMACIÓN</t>
  </si>
  <si>
    <t>121300000001000003</t>
  </si>
  <si>
    <t>Banorte, 2438-1, FOBECA</t>
  </si>
  <si>
    <t>TERCEROS</t>
  </si>
  <si>
    <t>FOBECA</t>
  </si>
  <si>
    <t>ADMINISTRAR LOS RECURSOS ASIGNADOS A LA UNIVERSIDAD DE GUANAJUATO EN CADA UNO DE LOS CONVENIOS</t>
  </si>
  <si>
    <t>121300000001000008</t>
  </si>
  <si>
    <t>Fideicomiso Seguro contra Accidentes</t>
  </si>
  <si>
    <t>SEGURO CONTRA ACCIDENTES</t>
  </si>
  <si>
    <t>121300000001000010</t>
  </si>
  <si>
    <t>Fideicomiso Física 00041902-000</t>
  </si>
  <si>
    <t>FÍSICA</t>
  </si>
  <si>
    <t>121300000001000013</t>
  </si>
  <si>
    <t>Banamex135762-8</t>
  </si>
  <si>
    <t>121300000001000016</t>
  </si>
  <si>
    <t>Fideicomiso Fondo Universitario Patrimonial (Patronato)</t>
  </si>
  <si>
    <t xml:space="preserve">FONDO UNIVERSITARIO PATRIMONIAL </t>
  </si>
  <si>
    <t>121300000001000017</t>
  </si>
  <si>
    <t>Santander Serfin,0200151215 Jubilaciones y Pensiones</t>
  </si>
  <si>
    <t>PENSIONES Y JUBILACIONES</t>
  </si>
  <si>
    <t>121300000001000018</t>
  </si>
  <si>
    <t>2001797 FAM Santander</t>
  </si>
  <si>
    <t>FAM</t>
  </si>
  <si>
    <t>121300000001000019</t>
  </si>
  <si>
    <t>2001798-1 PROMEP SANTANDER</t>
  </si>
  <si>
    <t>PRODEP</t>
  </si>
  <si>
    <t>121300000001000020</t>
  </si>
  <si>
    <t>PIFI BANCOMER 0194646460</t>
  </si>
  <si>
    <t>PROFOCIE</t>
  </si>
  <si>
    <t>1214000000010000001</t>
  </si>
  <si>
    <t>CAPITAL CONTABLE GUALDRA</t>
  </si>
  <si>
    <t>SOCIO MAYORITARIO</t>
  </si>
  <si>
    <t>GUALDRA, SA DE CV</t>
  </si>
  <si>
    <t>1214000000010000002</t>
  </si>
  <si>
    <t>CAPITAL CONTABLE ESTACIONAMIENTO LAS HUERTAS</t>
  </si>
  <si>
    <t>SOCIO MINORITARIO</t>
  </si>
  <si>
    <t xml:space="preserve">ESTACIONAMIENTO LAS HUERTAS SA DE CV </t>
  </si>
  <si>
    <t>123105810100</t>
  </si>
  <si>
    <t>TERRENOS</t>
  </si>
  <si>
    <t>123200000100</t>
  </si>
  <si>
    <t>VIVIENDAS</t>
  </si>
  <si>
    <t>123305830100</t>
  </si>
  <si>
    <t>EDIFICIOS NO HABITACIONAL</t>
  </si>
  <si>
    <t>123406220100</t>
  </si>
  <si>
    <t>ADAPTACION Y ACONDICIONAMIENTO DE EDIFICIOS</t>
  </si>
  <si>
    <t>123600000100</t>
  </si>
  <si>
    <t>CONTRUCCIONES DE OBRAS EN PROCESO</t>
  </si>
  <si>
    <t>124115110100</t>
  </si>
  <si>
    <t>MUEBLES DE OFICINA Y ESTANTERIA</t>
  </si>
  <si>
    <t>124135150100</t>
  </si>
  <si>
    <t>EQUIPO DE COMPUTO Y TECNOLOGIAS DE INFORMACION</t>
  </si>
  <si>
    <t>124195190100</t>
  </si>
  <si>
    <t>OTROS MOBILIARIOS Y EQUIPOS DE ADMINISTRACION</t>
  </si>
  <si>
    <t>124215210100</t>
  </si>
  <si>
    <t>EQUIPOS Y APARATOS AUDIOVISUALES</t>
  </si>
  <si>
    <t>124235230200</t>
  </si>
  <si>
    <t>Cámaras fotográficas y de video   </t>
  </si>
  <si>
    <t>124245290100</t>
  </si>
  <si>
    <t>OTRO MOBILIARIO Y EQUIPO EDUCACIONAL</t>
  </si>
  <si>
    <t>124215210200</t>
  </si>
  <si>
    <t>Equipos y aparatos audivisuales</t>
  </si>
  <si>
    <t>124315310100</t>
  </si>
  <si>
    <t>EQUIPO MEDICO Y DE LABORATORIO</t>
  </si>
  <si>
    <t>124415410100</t>
  </si>
  <si>
    <t>AUTOMOVILES Y CAMIONES</t>
  </si>
  <si>
    <t>124315310300</t>
  </si>
  <si>
    <t>Equipo médico y de laboratorio</t>
  </si>
  <si>
    <t>124615610100</t>
  </si>
  <si>
    <t>MAQUINARIA Y EQUIPO AGROPECUARIO</t>
  </si>
  <si>
    <t>124665660600</t>
  </si>
  <si>
    <t>Equipos de generación eléctrica, aparatos y accesorios eléctricos   </t>
  </si>
  <si>
    <t>124655650100</t>
  </si>
  <si>
    <t>EQUIPO DE COMUNICACIÓN Y TELECOMUNICACIÓN</t>
  </si>
  <si>
    <t>124695690100</t>
  </si>
  <si>
    <t>OTROS EQUIPOS</t>
  </si>
  <si>
    <t>124715130100</t>
  </si>
  <si>
    <t>BIENES ARTISTICOS CULTURALES Y CIENTIFICOS</t>
  </si>
  <si>
    <t>126106200100000001</t>
  </si>
  <si>
    <t xml:space="preserve"> DEPRECIACIÓN ACUMULADA DE EDIFICIOS</t>
  </si>
  <si>
    <t>Liena recta</t>
  </si>
  <si>
    <t>126206220100000002</t>
  </si>
  <si>
    <t>DEPRECIACIÓN ACUMULADA DE INFRAESTRUCTURA</t>
  </si>
  <si>
    <t>126305110100000001</t>
  </si>
  <si>
    <t>Depreciación Acumulada de Muebles de oficina y estantería</t>
  </si>
  <si>
    <t>126305120100000002</t>
  </si>
  <si>
    <t>Depreciación Acumulada de Muebles, excepto de oficina y estantería</t>
  </si>
  <si>
    <t>126305130100000003</t>
  </si>
  <si>
    <t>Depreciación Acumulada Bienes artísticos, culturales y científicos</t>
  </si>
  <si>
    <t>126305150100000005</t>
  </si>
  <si>
    <t>Depreciación Acumulada de equipo de cómputo y tecnologías de información</t>
  </si>
  <si>
    <t>126305190100000009</t>
  </si>
  <si>
    <t>Depreciación Acumulada de otros mobiliarios y equipos de administración</t>
  </si>
  <si>
    <t>126305210200000001</t>
  </si>
  <si>
    <t>Depreciación Acumulada de equipos y aparatos audiovisuales</t>
  </si>
  <si>
    <t>126305220200000002</t>
  </si>
  <si>
    <t>Depreciación Acumulada de aparatos deportivos</t>
  </si>
  <si>
    <t>126305230200000003</t>
  </si>
  <si>
    <t>Depreciación Acumulada de cámaras fotográficas y de video</t>
  </si>
  <si>
    <t>126305290200000009</t>
  </si>
  <si>
    <t>Depreciación Acumulada de otro mobiliario y equipo educacional y recreativo</t>
  </si>
  <si>
    <t>126305310300000001</t>
  </si>
  <si>
    <t>Depreciación Acumulada de equipo médico y de laboratorio</t>
  </si>
  <si>
    <t>126305320300000002</t>
  </si>
  <si>
    <t>Depreciación Acumulada de instrumental médico</t>
  </si>
  <si>
    <t>126305410400000001</t>
  </si>
  <si>
    <t>Depreciación Acumulada de automoviles y camiones</t>
  </si>
  <si>
    <t>126305420400000003</t>
  </si>
  <si>
    <t>Depreciación Acumulada de carrocerías y remolques</t>
  </si>
  <si>
    <t>126305450400000004</t>
  </si>
  <si>
    <t>Depreciación Acumulada de embarcaciones</t>
  </si>
  <si>
    <t>126305490400000009</t>
  </si>
  <si>
    <t>Depreciación Acumulada de otros equipos de transporte</t>
  </si>
  <si>
    <t>126305610600000001</t>
  </si>
  <si>
    <t>Depreciación Acumulada de maquinaria y equipo agropecuario</t>
  </si>
  <si>
    <t>126305620600000002</t>
  </si>
  <si>
    <t>Depreciación Acumulada de maquinaria y equipo industrial</t>
  </si>
  <si>
    <t>126305630600000003</t>
  </si>
  <si>
    <t>Depreciación Acumulada de maquinaria y equipo de construcción</t>
  </si>
  <si>
    <t>126305650600000005</t>
  </si>
  <si>
    <t>Depreciación Acumulada de equipo de comunicación y telecomunicación</t>
  </si>
  <si>
    <t>126305660600000006</t>
  </si>
  <si>
    <t>Depreciación Acumulada de equipos de generación eléctrica, aparatos y accesorios eléctricos</t>
  </si>
  <si>
    <t>126305670600000007</t>
  </si>
  <si>
    <t>Depreciación Acumulada de herramientas y máquinas - herramienta</t>
  </si>
  <si>
    <t>126305690600000009</t>
  </si>
  <si>
    <t>Depreciación Acumulada de otros equipos</t>
  </si>
  <si>
    <t>Ver notas de gestión administrativa</t>
  </si>
  <si>
    <t>125105910100</t>
  </si>
  <si>
    <t>SOFTWARE</t>
  </si>
  <si>
    <t>127500000100</t>
  </si>
  <si>
    <t>BENEFICIOS AL RETIRO DE EMPLEADOS PAGADOS POR ADELANTADO</t>
  </si>
  <si>
    <t>211100000101</t>
  </si>
  <si>
    <t>SUELDOS PENDIENTES DE PAGO</t>
  </si>
  <si>
    <t>211100000102</t>
  </si>
  <si>
    <t>DIVERSOS</t>
  </si>
  <si>
    <t>211200000100</t>
  </si>
  <si>
    <t>PROVEEDORES POR PAGAR</t>
  </si>
  <si>
    <t>211500000100</t>
  </si>
  <si>
    <t>TRANSFERENCIAS OTORGADAS POR EL GOBIERNO DEL ESTADO POR PAGAR A CORTO PLAZO</t>
  </si>
  <si>
    <t>211500000200</t>
  </si>
  <si>
    <t>TRANSFERENCIAS OTORGADAS POR LA FEDERACIÓN POR PAGAR A CORTO PLAZO</t>
  </si>
  <si>
    <t>211700000101</t>
  </si>
  <si>
    <t>211700000102</t>
  </si>
  <si>
    <t>ISSEG SEGUROS AL PERSONAL</t>
  </si>
  <si>
    <t>211700000103</t>
  </si>
  <si>
    <t>RETENCIONES AL PERSONAL</t>
  </si>
  <si>
    <t>211700000104</t>
  </si>
  <si>
    <t>APORTACIONES</t>
  </si>
  <si>
    <t>211700000105</t>
  </si>
  <si>
    <t>PROYECTOS</t>
  </si>
  <si>
    <t>211700000201</t>
  </si>
  <si>
    <t>IMPUESTOS RETENIDOS</t>
  </si>
  <si>
    <t>211700000301</t>
  </si>
  <si>
    <t>IMPUESTOS RETENIDOS ESTADO</t>
  </si>
  <si>
    <t>211900000301</t>
  </si>
  <si>
    <t>CUENTAS POR PAGAR ENTRE FONDO DE OPERACIÓN GENERICO</t>
  </si>
  <si>
    <t>211900000302</t>
  </si>
  <si>
    <t>CUENTAS POR PAGAR ENTRE FONDO DE OPERACIÓN ESPECIFICA</t>
  </si>
  <si>
    <t>216500000001</t>
  </si>
  <si>
    <t>FAFEF 2011</t>
  </si>
  <si>
    <t>216500000100</t>
  </si>
  <si>
    <t>ASOCIACIONES SINDICALES</t>
  </si>
  <si>
    <t>216500000200</t>
  </si>
  <si>
    <t>CUOTAS SINDICALES Y RETENCIONES ASPAAUG</t>
  </si>
  <si>
    <t>219900000100</t>
  </si>
  <si>
    <t>ACREEDORES DE LA INSTITUCION</t>
  </si>
  <si>
    <t>219900000200</t>
  </si>
  <si>
    <t>RETENCIONES A FAVOR DE TERCEROS</t>
  </si>
  <si>
    <t>219900000300</t>
  </si>
  <si>
    <t>FIDEICOMISOS A FAVOR DE TERCEROS</t>
  </si>
  <si>
    <t>219900000400</t>
  </si>
  <si>
    <t>OTROS PASIVOS</t>
  </si>
  <si>
    <t>412907100001</t>
  </si>
  <si>
    <t>APORTACIONES DE SEGURIDAD SOCIAL</t>
  </si>
  <si>
    <t>416406100001</t>
  </si>
  <si>
    <t>INGRESOS POR APLICACIÓN/COMPENSACIÓN DECRETO 05 DICIEMBRE 2008</t>
  </si>
  <si>
    <t>417307100001</t>
  </si>
  <si>
    <t>INSCRIPCIONES</t>
  </si>
  <si>
    <t>417307100002</t>
  </si>
  <si>
    <t>CURSOS Y TALLERES</t>
  </si>
  <si>
    <t>417307100003</t>
  </si>
  <si>
    <t>DIPLOMADOS</t>
  </si>
  <si>
    <t>417307100004</t>
  </si>
  <si>
    <t>EXÁMENES</t>
  </si>
  <si>
    <t>417307100005</t>
  </si>
  <si>
    <t>EXPEDICIÓN DE DOCUMENTOS</t>
  </si>
  <si>
    <t>417307100006</t>
  </si>
  <si>
    <t>CERTIFICACIÓN DE DOCUMENTOS</t>
  </si>
  <si>
    <t>417307100007</t>
  </si>
  <si>
    <t>INCORPORACIONES</t>
  </si>
  <si>
    <t>417307100008</t>
  </si>
  <si>
    <t>OTROS INGRESOS POR VENTA DE BIENES Y SERVICIOS DE ORGANISMOS DESCENTRALIZADOS</t>
  </si>
  <si>
    <t>417307100009</t>
  </si>
  <si>
    <t>RENTA DE CAFETERIAS</t>
  </si>
  <si>
    <t>417307100010</t>
  </si>
  <si>
    <t>INGRESOS POR SERVICIOS DE FOTOCOPIADO Y REPRODUCCIÓN</t>
  </si>
  <si>
    <t>417307100011</t>
  </si>
  <si>
    <t>INGRESOS POR LIBRERÍAS</t>
  </si>
  <si>
    <t>417307100012</t>
  </si>
  <si>
    <t>INGRESOS POR RENTA DE INSTALACIONES</t>
  </si>
  <si>
    <t>417307100013</t>
  </si>
  <si>
    <t>INGRESOS DE TIENDAS</t>
  </si>
  <si>
    <t>417307100014</t>
  </si>
  <si>
    <t>INGRESOS POR SERVICIOS DE IMPRENTA</t>
  </si>
  <si>
    <t>417307100019</t>
  </si>
  <si>
    <t>ORGANIZACIÓN DE EVENTOS</t>
  </si>
  <si>
    <t>417307100020</t>
  </si>
  <si>
    <t>VENTA DE PUBLICACIONES</t>
  </si>
  <si>
    <t>417307100021</t>
  </si>
  <si>
    <t>RECUPERACIONES</t>
  </si>
  <si>
    <t>417307100022</t>
  </si>
  <si>
    <t>RECUPERACONES DEPORTIVAS</t>
  </si>
  <si>
    <t>417307100023</t>
  </si>
  <si>
    <t>INTERCAMBIO ACADÉMICO</t>
  </si>
  <si>
    <t>417307100024</t>
  </si>
  <si>
    <t>SERVICIO BIBLIOTECARIO</t>
  </si>
  <si>
    <t>417307100025</t>
  </si>
  <si>
    <t>INTERNET</t>
  </si>
  <si>
    <t>417307100026</t>
  </si>
  <si>
    <t>VENTA DE PRODUCTOS</t>
  </si>
  <si>
    <t>417307100027</t>
  </si>
  <si>
    <t>SERVICIOS MÉDICOS</t>
  </si>
  <si>
    <t>417307100028</t>
  </si>
  <si>
    <t>SERVICIOS DE LABORATORIO</t>
  </si>
  <si>
    <t>417307100029</t>
  </si>
  <si>
    <t>REGALÍAS</t>
  </si>
  <si>
    <t>417307100031</t>
  </si>
  <si>
    <t>MUSEOS, SALAS Y EXPOSICIONES</t>
  </si>
  <si>
    <t>417307100032</t>
  </si>
  <si>
    <t>INGRESOS GENERADOS POR GRUPOS ARTISTICOS</t>
  </si>
  <si>
    <t>417307100033</t>
  </si>
  <si>
    <t>OTROS</t>
  </si>
  <si>
    <t>417307100034</t>
  </si>
  <si>
    <t>SERVICIOS DE APOYO TÉCNICO</t>
  </si>
  <si>
    <t>417307100036</t>
  </si>
  <si>
    <t>CAPACITACIÓN</t>
  </si>
  <si>
    <t>417307100037</t>
  </si>
  <si>
    <t>ESTUDIOS</t>
  </si>
  <si>
    <t>417307100039</t>
  </si>
  <si>
    <t>SERVICIOS ESPECIALIZADOS</t>
  </si>
  <si>
    <t>417307100040</t>
  </si>
  <si>
    <t>417307100041</t>
  </si>
  <si>
    <t>417307100038</t>
  </si>
  <si>
    <t>APOYO LOGÍSTICO Y ORGANIZACIÓN</t>
  </si>
  <si>
    <t>421308300002</t>
  </si>
  <si>
    <t>INGRESOS POR PROYECTOS Y CONVENIOS FEDERALES</t>
  </si>
  <si>
    <t>421308300003</t>
  </si>
  <si>
    <t>INGRESOS POR PROYECTOS Y CONVENIOS ESTATALES</t>
  </si>
  <si>
    <t>421308300004</t>
  </si>
  <si>
    <t>INGRESOS POR PROYECTOS Y CONVENIOS MUNICIPALES</t>
  </si>
  <si>
    <t>421308300005</t>
  </si>
  <si>
    <t>INGRESOS POR PROYECTOS Y CONVENIOS INTERNACIONALES</t>
  </si>
  <si>
    <t>421308300006</t>
  </si>
  <si>
    <t>PROYECTOS Y CONVENIOS</t>
  </si>
  <si>
    <t>421308300008</t>
  </si>
  <si>
    <t>TRANSFERENCIAS A FIDEICOMISOS, MANDATOS ANALOGOS</t>
  </si>
  <si>
    <t>422309100005</t>
  </si>
  <si>
    <t>SUBSIDIO ESTATAL EXTRAORDINARIO</t>
  </si>
  <si>
    <t>422309300001</t>
  </si>
  <si>
    <t>SUBSIDIO FEDERAL ORDINARIO</t>
  </si>
  <si>
    <t>422309300002</t>
  </si>
  <si>
    <t>SUBSIDIO FEDERAL EXTRAORDINARIO</t>
  </si>
  <si>
    <t>422309300004</t>
  </si>
  <si>
    <t>SUBSIDIO ESTATAL ORDINARIO</t>
  </si>
  <si>
    <t>422409400001</t>
  </si>
  <si>
    <t>DONATIVOS</t>
  </si>
  <si>
    <t>431105100001</t>
  </si>
  <si>
    <t>INTERESES GENERALES</t>
  </si>
  <si>
    <t>PRODUCTOS FINANCIEROS</t>
  </si>
  <si>
    <t>431105100002</t>
  </si>
  <si>
    <t>INTERESES ESPECIFICOS</t>
  </si>
  <si>
    <t>431108300001</t>
  </si>
  <si>
    <t>INTERESES POR INVERSIONES, CUENTAS BANCARIAS Y OTROS, ETC</t>
  </si>
  <si>
    <t>431108300002</t>
  </si>
  <si>
    <t>INTERESES</t>
  </si>
  <si>
    <t>439300000001</t>
  </si>
  <si>
    <t>VARIACIÓN POR MONEDA EXTRANJERA</t>
  </si>
  <si>
    <t>439908300001</t>
  </si>
  <si>
    <t>INGRESOS POR SUCESIONES</t>
  </si>
  <si>
    <t>439908300002</t>
  </si>
  <si>
    <t>439908300003</t>
  </si>
  <si>
    <t>INGRESOS POR SANCIONES</t>
  </si>
  <si>
    <t>SANCIONES, DESCUENTOS</t>
  </si>
  <si>
    <t>511101130</t>
  </si>
  <si>
    <t>Sueldos Base</t>
  </si>
  <si>
    <t>511201210</t>
  </si>
  <si>
    <t>Honorarios</t>
  </si>
  <si>
    <t>511201220</t>
  </si>
  <si>
    <t>Sueldo base a personal eventual</t>
  </si>
  <si>
    <t>511301310</t>
  </si>
  <si>
    <t>Primas por años de servicios efectivos prestados</t>
  </si>
  <si>
    <t>511301320</t>
  </si>
  <si>
    <t>Primas de vacaciones, dominical y gratificación de fin de año</t>
  </si>
  <si>
    <t>511301330</t>
  </si>
  <si>
    <t>Horas extraordinarias</t>
  </si>
  <si>
    <t>511301340</t>
  </si>
  <si>
    <t>Compensaciones</t>
  </si>
  <si>
    <t>511401410</t>
  </si>
  <si>
    <t>Aportaciones de seguridad social</t>
  </si>
  <si>
    <t>511401440</t>
  </si>
  <si>
    <t>Aportaciones para seguros</t>
  </si>
  <si>
    <t>511501510</t>
  </si>
  <si>
    <t>Cuotas para el fondo de ahorro y fondo de trabajo</t>
  </si>
  <si>
    <t>511501520</t>
  </si>
  <si>
    <t>Indemnizaciones</t>
  </si>
  <si>
    <t>511501530</t>
  </si>
  <si>
    <t>Prestaciones y haberes de retiro</t>
  </si>
  <si>
    <t>511501540</t>
  </si>
  <si>
    <t>Prestaciones contractuales</t>
  </si>
  <si>
    <t>511501590</t>
  </si>
  <si>
    <t>Otras prestaciones sociales y económicas</t>
  </si>
  <si>
    <t>511601710</t>
  </si>
  <si>
    <t>Estímulos</t>
  </si>
  <si>
    <t>512102110</t>
  </si>
  <si>
    <t>Materiales, útiles y equipos menores de oficina</t>
  </si>
  <si>
    <t>512102120</t>
  </si>
  <si>
    <t>Materiales y útiles de impresión y reproducción</t>
  </si>
  <si>
    <t>Material estadÍstico y geográfico</t>
  </si>
  <si>
    <t>512102140</t>
  </si>
  <si>
    <t>Materiales, útiles y equipos menores de tecnologías de la información y comunicaciones</t>
  </si>
  <si>
    <t>512102150</t>
  </si>
  <si>
    <t>Material impreso e información digital</t>
  </si>
  <si>
    <t>512102160</t>
  </si>
  <si>
    <t>Material de limpieza</t>
  </si>
  <si>
    <t>512102170</t>
  </si>
  <si>
    <t>Materiales y útiles de enseñanza</t>
  </si>
  <si>
    <t>512102180</t>
  </si>
  <si>
    <t>Materiales para fotocredencialización</t>
  </si>
  <si>
    <t>512202210</t>
  </si>
  <si>
    <t>Productos alimenticios para personas</t>
  </si>
  <si>
    <t>512202220</t>
  </si>
  <si>
    <t>Productos alimenticios para animales</t>
  </si>
  <si>
    <t>512202230</t>
  </si>
  <si>
    <t>Utensilios para el servicio de alimentación</t>
  </si>
  <si>
    <t>512402410</t>
  </si>
  <si>
    <t>Productos minerales no metálicos</t>
  </si>
  <si>
    <t>512402420</t>
  </si>
  <si>
    <t>Cemento y productos de concreto</t>
  </si>
  <si>
    <t>512402430</t>
  </si>
  <si>
    <t>Cal, yeso y productos de yeso</t>
  </si>
  <si>
    <t>512402440</t>
  </si>
  <si>
    <t>Madera y productos de madera</t>
  </si>
  <si>
    <t>512402450</t>
  </si>
  <si>
    <t>Vidrio y productos de vidrio</t>
  </si>
  <si>
    <t>512402460</t>
  </si>
  <si>
    <t>Material eléctrico y electrónico</t>
  </si>
  <si>
    <t>512402470</t>
  </si>
  <si>
    <t>Artículos metálicos para construcción</t>
  </si>
  <si>
    <t>512402480</t>
  </si>
  <si>
    <t>Materiales complementarios</t>
  </si>
  <si>
    <t>512402490</t>
  </si>
  <si>
    <t>Otros materiales y artículos de construcción y reparación</t>
  </si>
  <si>
    <t>512502510</t>
  </si>
  <si>
    <t>Productos químicos básicos</t>
  </si>
  <si>
    <t>512502520</t>
  </si>
  <si>
    <t>Fertilizantes, pesticidas y otros agroquímicos</t>
  </si>
  <si>
    <t>512502530</t>
  </si>
  <si>
    <t>Medicinas y productos farmacéuticos</t>
  </si>
  <si>
    <t>512502540</t>
  </si>
  <si>
    <t>Materiales, accesorios y suministros médicos</t>
  </si>
  <si>
    <t>512502550</t>
  </si>
  <si>
    <t>Materiales, accesorios y suministros de laboratorio</t>
  </si>
  <si>
    <t>512502560</t>
  </si>
  <si>
    <t>Hules, plasticos y derivados</t>
  </si>
  <si>
    <t>512502590</t>
  </si>
  <si>
    <t>Otros productos químicos</t>
  </si>
  <si>
    <t>512602610</t>
  </si>
  <si>
    <t>Combustibles, lubricantes y aditivos</t>
  </si>
  <si>
    <t>512602620</t>
  </si>
  <si>
    <t>Carbon y sus derivados</t>
  </si>
  <si>
    <t>512702710</t>
  </si>
  <si>
    <t>Vestuario, uniformes</t>
  </si>
  <si>
    <t>512702720</t>
  </si>
  <si>
    <t>Prendas de seguridad y protección personal</t>
  </si>
  <si>
    <t>512702730</t>
  </si>
  <si>
    <t>Artículos deportivos</t>
  </si>
  <si>
    <t>512702740</t>
  </si>
  <si>
    <t>Productos textiles</t>
  </si>
  <si>
    <t>512702750</t>
  </si>
  <si>
    <t>Blancos y otros productos textiles excepto prendas de vestir</t>
  </si>
  <si>
    <t>512902910</t>
  </si>
  <si>
    <t>Herramientas menores</t>
  </si>
  <si>
    <t>512902920</t>
  </si>
  <si>
    <t xml:space="preserve">Refacciones y accesorios menores de edificios </t>
  </si>
  <si>
    <t>512902930</t>
  </si>
  <si>
    <t>Otros artículos y materiales de consumo</t>
  </si>
  <si>
    <t>512902940</t>
  </si>
  <si>
    <t>Refacciones y accesorios menores de equipo de computo y tecnologías de la información</t>
  </si>
  <si>
    <t>512902950</t>
  </si>
  <si>
    <t>Refacciones y accesorios menores de equipo e instrumental médico y de laboratorio</t>
  </si>
  <si>
    <t>512902960</t>
  </si>
  <si>
    <t xml:space="preserve">Refacciones y accesorios menores de equipo de transporte </t>
  </si>
  <si>
    <t>512902980</t>
  </si>
  <si>
    <t xml:space="preserve">Refacciones y accesorios menores de maquinaria y otros equipos </t>
  </si>
  <si>
    <t>512902990</t>
  </si>
  <si>
    <t>Refacciones y accesorios menores de otros bienes muebles</t>
  </si>
  <si>
    <t>513103110</t>
  </si>
  <si>
    <t>Energía Eléctrica</t>
  </si>
  <si>
    <t>513103120</t>
  </si>
  <si>
    <t>Gas L.P.</t>
  </si>
  <si>
    <t>513103130</t>
  </si>
  <si>
    <t>Agua</t>
  </si>
  <si>
    <t>513103140</t>
  </si>
  <si>
    <t>Telefonía tradicional</t>
  </si>
  <si>
    <t>513103150</t>
  </si>
  <si>
    <t>Telefonía celular</t>
  </si>
  <si>
    <t>513103160</t>
  </si>
  <si>
    <t>Servicios de telecomunicaciones y satélites</t>
  </si>
  <si>
    <t>513103170</t>
  </si>
  <si>
    <t>Servicios de acceso a internet</t>
  </si>
  <si>
    <t>513103180</t>
  </si>
  <si>
    <t>Servicios postales y telegráficos</t>
  </si>
  <si>
    <t>513103190</t>
  </si>
  <si>
    <t>Servicios integrales en materia de telecomunicación</t>
  </si>
  <si>
    <t>513203220</t>
  </si>
  <si>
    <t>Arrendamiento de edificios</t>
  </si>
  <si>
    <t>513203230</t>
  </si>
  <si>
    <t>Arrendamiento de mobiliario  y equipo de administración, educacional y recreativo</t>
  </si>
  <si>
    <t>513203250</t>
  </si>
  <si>
    <t>Arrendamiento de equipo de transporte</t>
  </si>
  <si>
    <t>513203270</t>
  </si>
  <si>
    <t>Arrendamiento de activos intangibles</t>
  </si>
  <si>
    <t>513203290</t>
  </si>
  <si>
    <t>Otros arrendamientos</t>
  </si>
  <si>
    <t>513303310</t>
  </si>
  <si>
    <t>Servicios legales, de contabilidad, auditoria y relacionados</t>
  </si>
  <si>
    <t>513303320</t>
  </si>
  <si>
    <t>Servicios de diseño, arquitectura, ingeniería y actividades relacionadas</t>
  </si>
  <si>
    <t>513303330</t>
  </si>
  <si>
    <t>Servicios de consultoría administrativa, procesos, técnica y en tecnologías de la información</t>
  </si>
  <si>
    <t>513303340</t>
  </si>
  <si>
    <t>Servicios de capacitación</t>
  </si>
  <si>
    <t>513303350</t>
  </si>
  <si>
    <t>Servicios de investigación científica y desarrollo</t>
  </si>
  <si>
    <t>513303360</t>
  </si>
  <si>
    <t>Servicios de apoyo administrativo, fotocopiado e impresión</t>
  </si>
  <si>
    <t>513303370</t>
  </si>
  <si>
    <t xml:space="preserve">Servicios de protección y seguridad </t>
  </si>
  <si>
    <t>513303380</t>
  </si>
  <si>
    <t>Servicios de vigilancia</t>
  </si>
  <si>
    <t>513303390</t>
  </si>
  <si>
    <t>Servicios Profesionales, Científicos y Técnicos integrales</t>
  </si>
  <si>
    <t>513403410</t>
  </si>
  <si>
    <t>Servicios financieros y bancarios</t>
  </si>
  <si>
    <t>513403430</t>
  </si>
  <si>
    <t>Servicios de recaudación, traslado y custodia de valores</t>
  </si>
  <si>
    <t>513403440</t>
  </si>
  <si>
    <t>Seguros de responsabilidad patrimonial y fianzas</t>
  </si>
  <si>
    <t>513403450</t>
  </si>
  <si>
    <t>Seguro de Bienes Patrimoniales</t>
  </si>
  <si>
    <t>513403470</t>
  </si>
  <si>
    <t>Fletes y maniobras</t>
  </si>
  <si>
    <t>513503510</t>
  </si>
  <si>
    <t>Conservación y mantenimiento menor de inmuebles</t>
  </si>
  <si>
    <t>513503520</t>
  </si>
  <si>
    <t>Instalación, reparación y mantenimiento de mobiliario y equipo de administración, educacional y recreativo</t>
  </si>
  <si>
    <t>513503530</t>
  </si>
  <si>
    <t>Instalación, reparación y mantenimiento de equipo de computo y tecnología de la información</t>
  </si>
  <si>
    <t>513503540</t>
  </si>
  <si>
    <t>Instalación, reparación y mantenimiento de equipo e instrumental medico y de laboratorio</t>
  </si>
  <si>
    <t>513503550</t>
  </si>
  <si>
    <t>Reparación y mantenimiento de equipo de transporte</t>
  </si>
  <si>
    <t>513503570</t>
  </si>
  <si>
    <t>Instalación, reparación y mantenimiento de maquinaria, otros equipos y herramienta</t>
  </si>
  <si>
    <t>513503580</t>
  </si>
  <si>
    <t>Servicios de limpieza y manejo de desechos</t>
  </si>
  <si>
    <t>513503590</t>
  </si>
  <si>
    <t>Servicios de jardinería y fumigación</t>
  </si>
  <si>
    <t>513603610</t>
  </si>
  <si>
    <t>Difusión por radio, televisión y otros medios</t>
  </si>
  <si>
    <t>513603630</t>
  </si>
  <si>
    <t>Servicios de creatividad, preproducción y producción de publicidad, excepto internet</t>
  </si>
  <si>
    <t>513603650</t>
  </si>
  <si>
    <t>Servicios de la industria fílmica, del sonido y del video</t>
  </si>
  <si>
    <t>513603660</t>
  </si>
  <si>
    <t>Servicio de creación y difusión de contenido exclusivamente a través de Internet</t>
  </si>
  <si>
    <t>513603690</t>
  </si>
  <si>
    <t>Otros servicios de información</t>
  </si>
  <si>
    <t>513703710</t>
  </si>
  <si>
    <t>Pasajes aéreos</t>
  </si>
  <si>
    <t>513703720</t>
  </si>
  <si>
    <t>Pasajes terrestres</t>
  </si>
  <si>
    <t>513703750</t>
  </si>
  <si>
    <t>Viáticos en el país</t>
  </si>
  <si>
    <t>513703760</t>
  </si>
  <si>
    <t>Viáticos en el extranjero</t>
  </si>
  <si>
    <t>513703780</t>
  </si>
  <si>
    <t>Servicios integrales de traslado y viáticos</t>
  </si>
  <si>
    <t>513703790</t>
  </si>
  <si>
    <t>Otros servicios de traslado y hospedaje</t>
  </si>
  <si>
    <t>513803810</t>
  </si>
  <si>
    <t>Gastos de ceremonial</t>
  </si>
  <si>
    <t>513803820</t>
  </si>
  <si>
    <t xml:space="preserve">Gastos de orden social y cultural </t>
  </si>
  <si>
    <t>513903920</t>
  </si>
  <si>
    <t>Impuestos y derechos</t>
  </si>
  <si>
    <t>513903980</t>
  </si>
  <si>
    <t>Impuesto sobre nóminas y otros que se deriven de una relación laboral</t>
  </si>
  <si>
    <t>524204420</t>
  </si>
  <si>
    <t>Becas y otras ayudas para programas de capacitación</t>
  </si>
  <si>
    <t>524304430</t>
  </si>
  <si>
    <t>Aportaciones de Gastos de Administración Institucional</t>
  </si>
  <si>
    <t>524304440</t>
  </si>
  <si>
    <t>Aportaciones al Fondo de Investigación</t>
  </si>
  <si>
    <t>524304450</t>
  </si>
  <si>
    <t>Ayudas sociales a instituciones sin fines de lucro</t>
  </si>
  <si>
    <t>524304470</t>
  </si>
  <si>
    <t>Ayudas sociales a entidades de interés público</t>
  </si>
  <si>
    <t>525104510</t>
  </si>
  <si>
    <t>Pensiones</t>
  </si>
  <si>
    <t>525204520</t>
  </si>
  <si>
    <t>528104810</t>
  </si>
  <si>
    <t>Donativos a instituciones sin fines de lucro</t>
  </si>
  <si>
    <t>551300000</t>
  </si>
  <si>
    <t>Depreciación de Bienes Inmuebles</t>
  </si>
  <si>
    <t>551400000</t>
  </si>
  <si>
    <t>Depreciación de Infraestructura</t>
  </si>
  <si>
    <t>551500000</t>
  </si>
  <si>
    <t>Depreciación de Bienes Muebles</t>
  </si>
  <si>
    <t>552107920</t>
  </si>
  <si>
    <t>Provisiones de Pasivos a Corto Plazo</t>
  </si>
  <si>
    <t>559900000</t>
  </si>
  <si>
    <t>551800000</t>
  </si>
  <si>
    <t>311000000100</t>
  </si>
  <si>
    <t>PATRIMONIO</t>
  </si>
  <si>
    <t>VARIOS</t>
  </si>
  <si>
    <t>321000000100</t>
  </si>
  <si>
    <t>RESULTADO DEL EJERCICIO</t>
  </si>
  <si>
    <t>322000000100</t>
  </si>
  <si>
    <t>RESULTADO DE EJERCICIOS ANTERIORES</t>
  </si>
  <si>
    <t>323100000000</t>
  </si>
  <si>
    <t>REVALUOS DE BIENES INMUEBLES</t>
  </si>
  <si>
    <t>111100000002</t>
  </si>
  <si>
    <t>FONDOS FIJOS DE OPERACIÓN</t>
  </si>
  <si>
    <t>EFECTIVO</t>
  </si>
  <si>
    <t>111200000001</t>
  </si>
  <si>
    <t>BANAMEX</t>
  </si>
  <si>
    <t>111200000002</t>
  </si>
  <si>
    <t>BANCOMER</t>
  </si>
  <si>
    <t>111200000003</t>
  </si>
  <si>
    <t>111200000004</t>
  </si>
  <si>
    <t>111200000005</t>
  </si>
  <si>
    <t>SCOTIABANK</t>
  </si>
  <si>
    <t>111200000006</t>
  </si>
  <si>
    <t>BANORTE</t>
  </si>
  <si>
    <t>111200000008</t>
  </si>
  <si>
    <t>BANCO DEL BAJIO</t>
  </si>
  <si>
    <t>111200000009</t>
  </si>
  <si>
    <t>BANREGIO</t>
  </si>
  <si>
    <t>111200000010</t>
  </si>
  <si>
    <t>BANCO INTERACCIONES</t>
  </si>
  <si>
    <t>BANCOS/TESORERIA</t>
  </si>
  <si>
    <t>111300000001</t>
  </si>
  <si>
    <t>BANCOS/DEPENDENCIAS Y OTROS</t>
  </si>
  <si>
    <t>INVERSIONES TEMPORALES (HASTA 3 MESES)</t>
  </si>
  <si>
    <t>FONDOS CON AFECTACION ESPECIFICA</t>
  </si>
  <si>
    <t xml:space="preserve">BANORTE </t>
  </si>
  <si>
    <t xml:space="preserve"> INVERSIONES FINANCIERAS A CORTO PLAZO</t>
  </si>
  <si>
    <t>121300000001</t>
  </si>
  <si>
    <t>FIDEICOMISOS, MANDATOS Y CONTRATOS ANALOGOS</t>
  </si>
  <si>
    <t>Construcciones en Proceso de Bienes Propios</t>
  </si>
  <si>
    <t>Equipo médico y de laboratorio  </t>
  </si>
  <si>
    <t>124655650600</t>
  </si>
  <si>
    <t>Equipo de comunicación y telecomunicación</t>
  </si>
  <si>
    <t>Otros equipos</t>
  </si>
  <si>
    <t>124295290100</t>
  </si>
  <si>
    <t>Otro mobiliario y equipo educacional y recreativo</t>
  </si>
  <si>
    <t>Maquinaria y equipo agropecuario</t>
  </si>
  <si>
    <t>124225220200</t>
  </si>
  <si>
    <t>124295290200</t>
  </si>
  <si>
    <t>124415410400</t>
  </si>
  <si>
    <t>124615610600</t>
  </si>
  <si>
    <t>124625620600</t>
  </si>
  <si>
    <t>124675670600</t>
  </si>
  <si>
    <t>Software</t>
  </si>
  <si>
    <t>Aparatos deportivos</t>
  </si>
  <si>
    <t>Cámaras fotográficas y de video</t>
  </si>
  <si>
    <t>Automoviles y camiones</t>
  </si>
  <si>
    <t>Maquinaria y equipo industrial</t>
  </si>
  <si>
    <t>Equipos de generación eléctrica, aparatos y accesorios eléctricos</t>
  </si>
  <si>
    <t>Herramientas y máquinas-herramientas</t>
  </si>
  <si>
    <t/>
  </si>
  <si>
    <t>124695690600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</si>
</sst>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  <font>
      <sz val="10"/>
      <color rgb="FF000000"/>
      <name val="Trebuchet MS"/>
      <family val="2"/>
    </font>
    <font>
      <sz val="10"/>
      <color theme="1"/>
      <name val="Trebuchet MS"/>
      <family val="2"/>
    </font>
    <font>
      <b/>
      <sz val="10"/>
      <color rgb="FF000000"/>
      <name val="Trebuchet MS"/>
      <family val="2"/>
    </font>
    <font>
      <b/>
      <sz val="10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0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467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top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4" fontId="14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0" borderId="28" xfId="0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8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28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2" fontId="14" fillId="2" borderId="28" xfId="1" applyNumberFormat="1" applyFont="1" applyFill="1" applyBorder="1" applyAlignment="1">
      <alignment horizontal="center" vertical="center" wrapText="1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4" fontId="14" fillId="0" borderId="28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49" fontId="9" fillId="0" borderId="28" xfId="0" applyNumberFormat="1" applyFont="1" applyFill="1" applyBorder="1" applyAlignment="1">
      <alignment horizontal="left" vertical="center" wrapText="1"/>
    </xf>
    <xf numFmtId="49" fontId="9" fillId="0" borderId="25" xfId="0" applyNumberFormat="1" applyFont="1" applyFill="1" applyBorder="1" applyAlignment="1">
      <alignment horizontal="left" vertical="center" wrapText="1"/>
    </xf>
    <xf numFmtId="3" fontId="9" fillId="0" borderId="25" xfId="0" applyNumberFormat="1" applyFont="1" applyFill="1" applyBorder="1" applyAlignment="1">
      <alignment wrapText="1"/>
    </xf>
    <xf numFmtId="49" fontId="9" fillId="0" borderId="26" xfId="0" applyNumberFormat="1" applyFont="1" applyFill="1" applyBorder="1" applyAlignment="1">
      <alignment horizontal="left" vertical="center" wrapText="1"/>
    </xf>
    <xf numFmtId="49" fontId="9" fillId="0" borderId="27" xfId="0" applyNumberFormat="1" applyFont="1" applyFill="1" applyBorder="1" applyAlignment="1">
      <alignment horizontal="left" vertical="center" wrapText="1"/>
    </xf>
    <xf numFmtId="164" fontId="9" fillId="0" borderId="26" xfId="1" applyNumberFormat="1" applyFont="1" applyFill="1" applyBorder="1" applyAlignment="1">
      <alignment horizontal="left" vertical="center" wrapText="1"/>
    </xf>
    <xf numFmtId="164" fontId="9" fillId="0" borderId="27" xfId="1" applyNumberFormat="1" applyFont="1" applyFill="1" applyBorder="1" applyAlignment="1">
      <alignment horizontal="left" vertical="center" wrapText="1"/>
    </xf>
    <xf numFmtId="164" fontId="9" fillId="0" borderId="27" xfId="8" applyNumberFormat="1" applyFont="1" applyFill="1" applyBorder="1" applyAlignment="1">
      <alignment horizontal="right" vertical="center" wrapText="1"/>
    </xf>
    <xf numFmtId="164" fontId="9" fillId="0" borderId="1" xfId="1" applyNumberFormat="1" applyFont="1" applyFill="1" applyBorder="1" applyAlignment="1">
      <alignment horizontal="left" vertical="center" wrapText="1"/>
    </xf>
    <xf numFmtId="164" fontId="9" fillId="0" borderId="26" xfId="1" applyNumberFormat="1" applyFont="1" applyFill="1" applyBorder="1" applyAlignment="1">
      <alignment vertical="center" wrapText="1"/>
    </xf>
    <xf numFmtId="164" fontId="9" fillId="0" borderId="25" xfId="1" applyNumberFormat="1" applyFont="1" applyFill="1" applyBorder="1" applyAlignment="1">
      <alignment horizontal="left" vertical="center" wrapText="1"/>
    </xf>
    <xf numFmtId="164" fontId="9" fillId="0" borderId="25" xfId="8" applyNumberFormat="1" applyFont="1" applyFill="1" applyBorder="1" applyAlignment="1">
      <alignment horizontal="right" vertical="center" wrapText="1"/>
    </xf>
    <xf numFmtId="0" fontId="9" fillId="0" borderId="27" xfId="1" applyNumberFormat="1" applyFont="1" applyFill="1" applyBorder="1" applyAlignment="1">
      <alignment horizontal="right" vertical="center" wrapText="1"/>
    </xf>
    <xf numFmtId="0" fontId="9" fillId="0" borderId="27" xfId="1" applyNumberFormat="1" applyFont="1" applyFill="1" applyBorder="1" applyAlignment="1">
      <alignment vertical="center" wrapText="1"/>
    </xf>
    <xf numFmtId="164" fontId="9" fillId="0" borderId="27" xfId="8" applyNumberFormat="1" applyFont="1" applyFill="1" applyBorder="1" applyAlignment="1">
      <alignment vertical="center" wrapText="1"/>
    </xf>
    <xf numFmtId="164" fontId="9" fillId="0" borderId="5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vertical="center" wrapText="1"/>
    </xf>
    <xf numFmtId="49" fontId="9" fillId="0" borderId="34" xfId="0" applyNumberFormat="1" applyFont="1" applyFill="1" applyBorder="1" applyAlignment="1">
      <alignment horizontal="left" vertical="center" wrapText="1"/>
    </xf>
    <xf numFmtId="164" fontId="9" fillId="0" borderId="25" xfId="8" applyNumberFormat="1" applyFont="1" applyFill="1" applyBorder="1" applyAlignment="1">
      <alignment wrapText="1"/>
    </xf>
    <xf numFmtId="164" fontId="9" fillId="0" borderId="1" xfId="8" applyNumberFormat="1" applyFont="1" applyBorder="1" applyAlignment="1">
      <alignment wrapText="1"/>
    </xf>
    <xf numFmtId="49" fontId="9" fillId="0" borderId="0" xfId="0" applyNumberFormat="1" applyFont="1" applyFill="1" applyBorder="1" applyAlignment="1">
      <alignment wrapText="1"/>
    </xf>
    <xf numFmtId="49" fontId="9" fillId="0" borderId="25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3" fontId="9" fillId="0" borderId="1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left" vertical="center" wrapText="1"/>
    </xf>
    <xf numFmtId="3" fontId="2" fillId="0" borderId="1" xfId="3" applyNumberFormat="1" applyFont="1" applyFill="1" applyBorder="1" applyAlignment="1">
      <alignment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left" vertical="center" wrapText="1"/>
    </xf>
    <xf numFmtId="3" fontId="2" fillId="0" borderId="38" xfId="3" applyNumberFormat="1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center" vertical="center" wrapText="1"/>
    </xf>
    <xf numFmtId="3" fontId="9" fillId="0" borderId="29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vertical="center" wrapText="1"/>
    </xf>
    <xf numFmtId="3" fontId="9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Border="1" applyAlignment="1">
      <alignment horizontal="right" vertical="center" wrapText="1"/>
    </xf>
    <xf numFmtId="9" fontId="9" fillId="0" borderId="0" xfId="9" applyFont="1"/>
    <xf numFmtId="9" fontId="9" fillId="0" borderId="0" xfId="9" applyFont="1" applyFill="1"/>
    <xf numFmtId="9" fontId="14" fillId="2" borderId="5" xfId="9" applyFont="1" applyFill="1" applyBorder="1" applyAlignment="1">
      <alignment horizontal="center" vertical="center" wrapText="1"/>
    </xf>
    <xf numFmtId="9" fontId="9" fillId="0" borderId="1" xfId="9" applyFont="1" applyBorder="1" applyAlignment="1">
      <alignment wrapText="1"/>
    </xf>
    <xf numFmtId="9" fontId="14" fillId="3" borderId="1" xfId="9" applyFont="1" applyFill="1" applyBorder="1" applyAlignment="1">
      <alignment wrapText="1"/>
    </xf>
    <xf numFmtId="3" fontId="9" fillId="0" borderId="28" xfId="0" applyNumberFormat="1" applyFont="1" applyFill="1" applyBorder="1" applyAlignment="1">
      <alignment horizontal="right" wrapText="1"/>
    </xf>
    <xf numFmtId="3" fontId="9" fillId="0" borderId="1" xfId="0" applyNumberFormat="1" applyFont="1" applyBorder="1" applyAlignment="1"/>
    <xf numFmtId="3" fontId="9" fillId="0" borderId="28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wrapText="1"/>
    </xf>
    <xf numFmtId="164" fontId="9" fillId="0" borderId="1" xfId="8" applyNumberFormat="1" applyFont="1" applyFill="1" applyBorder="1" applyAlignment="1">
      <alignment wrapText="1"/>
    </xf>
    <xf numFmtId="49" fontId="9" fillId="0" borderId="1" xfId="0" applyNumberFormat="1" applyFont="1" applyBorder="1" applyAlignment="1">
      <alignment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32" xfId="0" applyNumberFormat="1" applyFont="1" applyFill="1" applyBorder="1" applyAlignment="1">
      <alignment horizontal="left" vertical="center" wrapText="1"/>
    </xf>
    <xf numFmtId="0" fontId="9" fillId="0" borderId="39" xfId="0" applyFont="1" applyBorder="1"/>
    <xf numFmtId="0" fontId="9" fillId="0" borderId="1" xfId="0" quotePrefix="1" applyFont="1" applyBorder="1"/>
    <xf numFmtId="0" fontId="9" fillId="0" borderId="1" xfId="0" applyFont="1" applyBorder="1" applyAlignment="1">
      <alignment vertical="center"/>
    </xf>
    <xf numFmtId="3" fontId="9" fillId="0" borderId="28" xfId="0" applyNumberFormat="1" applyFont="1" applyFill="1" applyBorder="1" applyAlignment="1">
      <alignment wrapText="1"/>
    </xf>
    <xf numFmtId="10" fontId="9" fillId="0" borderId="25" xfId="7" applyNumberFormat="1" applyFont="1" applyFill="1" applyBorder="1" applyAlignment="1">
      <alignment horizontal="center" wrapText="1"/>
    </xf>
    <xf numFmtId="49" fontId="9" fillId="0" borderId="28" xfId="0" applyNumberFormat="1" applyFont="1" applyFill="1" applyBorder="1" applyAlignment="1"/>
    <xf numFmtId="0" fontId="9" fillId="0" borderId="28" xfId="0" applyNumberFormat="1" applyFont="1" applyFill="1" applyBorder="1" applyAlignment="1"/>
    <xf numFmtId="49" fontId="9" fillId="0" borderId="28" xfId="0" applyNumberFormat="1" applyFont="1" applyFill="1" applyBorder="1" applyAlignment="1">
      <alignment vertical="center" wrapText="1"/>
    </xf>
    <xf numFmtId="0" fontId="9" fillId="0" borderId="24" xfId="0" applyNumberFormat="1" applyFont="1" applyFill="1" applyBorder="1" applyAlignment="1"/>
    <xf numFmtId="49" fontId="9" fillId="0" borderId="26" xfId="0" applyNumberFormat="1" applyFont="1" applyFill="1" applyBorder="1" applyAlignment="1">
      <alignment vertical="center" wrapText="1"/>
    </xf>
    <xf numFmtId="49" fontId="9" fillId="0" borderId="24" xfId="0" applyNumberFormat="1" applyFont="1" applyFill="1" applyBorder="1" applyAlignment="1"/>
    <xf numFmtId="49" fontId="9" fillId="0" borderId="1" xfId="0" applyNumberFormat="1" applyFont="1" applyFill="1" applyBorder="1" applyAlignment="1"/>
    <xf numFmtId="0" fontId="9" fillId="0" borderId="26" xfId="0" applyNumberFormat="1" applyFont="1" applyFill="1" applyBorder="1" applyAlignment="1"/>
    <xf numFmtId="49" fontId="9" fillId="0" borderId="26" xfId="0" applyNumberFormat="1" applyFont="1" applyFill="1" applyBorder="1" applyAlignment="1"/>
    <xf numFmtId="49" fontId="9" fillId="0" borderId="28" xfId="0" applyNumberFormat="1" applyFont="1" applyFill="1" applyBorder="1" applyAlignment="1">
      <alignment vertical="center"/>
    </xf>
    <xf numFmtId="9" fontId="14" fillId="3" borderId="28" xfId="9" applyFont="1" applyFill="1" applyBorder="1" applyAlignment="1">
      <alignment wrapText="1"/>
    </xf>
    <xf numFmtId="3" fontId="9" fillId="0" borderId="28" xfId="0" applyNumberFormat="1" applyFont="1" applyFill="1" applyBorder="1" applyAlignment="1">
      <alignment horizontal="right" vertical="center" wrapText="1"/>
    </xf>
    <xf numFmtId="4" fontId="9" fillId="0" borderId="25" xfId="0" applyNumberFormat="1" applyFont="1" applyFill="1" applyBorder="1" applyAlignment="1">
      <alignment vertical="center" wrapText="1"/>
    </xf>
    <xf numFmtId="164" fontId="9" fillId="0" borderId="28" xfId="8" applyNumberFormat="1" applyFont="1" applyFill="1" applyBorder="1" applyAlignment="1">
      <alignment horizontal="right" wrapText="1"/>
    </xf>
    <xf numFmtId="164" fontId="9" fillId="0" borderId="25" xfId="8" applyNumberFormat="1" applyFont="1" applyFill="1" applyBorder="1" applyAlignment="1">
      <alignment vertical="center" wrapText="1"/>
    </xf>
    <xf numFmtId="0" fontId="14" fillId="0" borderId="28" xfId="0" applyFont="1" applyFill="1" applyBorder="1" applyAlignment="1">
      <alignment horizontal="left" vertical="center" wrapText="1"/>
    </xf>
    <xf numFmtId="164" fontId="14" fillId="0" borderId="28" xfId="8" applyNumberFormat="1" applyFont="1" applyFill="1" applyBorder="1" applyAlignment="1">
      <alignment horizontal="right" wrapText="1"/>
    </xf>
    <xf numFmtId="0" fontId="9" fillId="0" borderId="28" xfId="0" quotePrefix="1" applyFont="1" applyFill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31" xfId="0" applyFont="1" applyBorder="1" applyAlignment="1">
      <alignment horizontal="left" vertical="center" wrapText="1"/>
    </xf>
    <xf numFmtId="164" fontId="24" fillId="0" borderId="1" xfId="1" applyNumberFormat="1" applyFont="1" applyBorder="1" applyAlignment="1">
      <alignment horizontal="right" vertical="center"/>
    </xf>
    <xf numFmtId="164" fontId="9" fillId="0" borderId="29" xfId="8" applyNumberFormat="1" applyFont="1" applyFill="1" applyBorder="1" applyAlignment="1">
      <alignment horizontal="right"/>
    </xf>
    <xf numFmtId="4" fontId="14" fillId="0" borderId="1" xfId="0" applyNumberFormat="1" applyFont="1" applyFill="1" applyBorder="1"/>
    <xf numFmtId="4" fontId="9" fillId="0" borderId="1" xfId="0" applyNumberFormat="1" applyFont="1" applyFill="1" applyBorder="1"/>
    <xf numFmtId="4" fontId="14" fillId="0" borderId="32" xfId="3" applyNumberFormat="1" applyFont="1" applyFill="1" applyBorder="1" applyAlignment="1">
      <alignment horizontal="right" vertical="center" wrapText="1"/>
    </xf>
    <xf numFmtId="4" fontId="14" fillId="0" borderId="28" xfId="3" applyNumberFormat="1" applyFont="1" applyFill="1" applyBorder="1" applyAlignment="1">
      <alignment horizontal="right" vertical="center" wrapText="1"/>
    </xf>
    <xf numFmtId="4" fontId="14" fillId="0" borderId="33" xfId="3" applyNumberFormat="1" applyFont="1" applyFill="1" applyBorder="1" applyAlignment="1">
      <alignment horizontal="right" vertical="center" wrapText="1"/>
    </xf>
    <xf numFmtId="4" fontId="14" fillId="0" borderId="24" xfId="3" applyNumberFormat="1" applyFont="1" applyFill="1" applyBorder="1" applyAlignment="1">
      <alignment horizontal="right" vertical="center" wrapText="1"/>
    </xf>
    <xf numFmtId="0" fontId="23" fillId="0" borderId="28" xfId="0" quotePrefix="1" applyFont="1" applyBorder="1" applyAlignment="1">
      <alignment horizontal="left" vertical="center" wrapText="1"/>
    </xf>
    <xf numFmtId="0" fontId="25" fillId="0" borderId="32" xfId="0" applyFont="1" applyBorder="1" applyAlignment="1">
      <alignment horizontal="left" vertical="center" wrapText="1"/>
    </xf>
    <xf numFmtId="3" fontId="26" fillId="0" borderId="30" xfId="0" applyNumberFormat="1" applyFont="1" applyFill="1" applyBorder="1" applyAlignment="1">
      <alignment horizontal="right" vertical="center" wrapText="1"/>
    </xf>
    <xf numFmtId="3" fontId="26" fillId="0" borderId="40" xfId="0" applyNumberFormat="1" applyFont="1" applyFill="1" applyBorder="1" applyAlignment="1">
      <alignment horizontal="right" vertical="center" wrapText="1"/>
    </xf>
    <xf numFmtId="0" fontId="23" fillId="0" borderId="32" xfId="0" applyFont="1" applyBorder="1" applyAlignment="1">
      <alignment wrapText="1"/>
    </xf>
    <xf numFmtId="9" fontId="14" fillId="3" borderId="32" xfId="9" applyFont="1" applyFill="1" applyBorder="1" applyAlignment="1">
      <alignment horizontal="right"/>
    </xf>
    <xf numFmtId="43" fontId="14" fillId="0" borderId="28" xfId="8" applyFont="1" applyFill="1" applyBorder="1" applyAlignment="1">
      <alignment horizontal="center" vertical="center" wrapText="1"/>
    </xf>
    <xf numFmtId="0" fontId="9" fillId="0" borderId="1" xfId="4" quotePrefix="1" applyFont="1" applyFill="1" applyBorder="1" applyAlignment="1">
      <alignment horizontal="center"/>
    </xf>
    <xf numFmtId="43" fontId="14" fillId="0" borderId="28" xfId="3" applyNumberFormat="1" applyFont="1" applyFill="1" applyBorder="1" applyAlignment="1">
      <alignment horizontal="center" vertical="center" wrapText="1"/>
    </xf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9" fillId="0" borderId="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9" fontId="9" fillId="0" borderId="5" xfId="9" applyFont="1" applyBorder="1" applyAlignment="1">
      <alignment horizontal="center" vertical="center" wrapText="1"/>
    </xf>
    <xf numFmtId="9" fontId="9" fillId="0" borderId="19" xfId="9" applyFont="1" applyBorder="1" applyAlignment="1">
      <alignment horizontal="center" vertical="center" wrapText="1"/>
    </xf>
    <xf numFmtId="9" fontId="9" fillId="0" borderId="2" xfId="9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</cellXfs>
  <cellStyles count="10">
    <cellStyle name="Millares" xfId="8" builtinId="3"/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" xfId="9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11"/>
  </cols>
  <sheetData>
    <row r="2020" spans="1:1" x14ac:dyDescent="0.2">
      <c r="A2020" s="7" t="s">
        <v>386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38"/>
  <sheetViews>
    <sheetView zoomScaleNormal="100" zoomScaleSheetLayoutView="100" workbookViewId="0">
      <pane ySplit="2" topLeftCell="A3" activePane="bottomLeft" state="frozen"/>
      <selection pane="bottomLeft" activeCell="A15" sqref="A15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 x14ac:dyDescent="0.2">
      <c r="A1" s="449" t="s">
        <v>157</v>
      </c>
      <c r="B1" s="450"/>
      <c r="C1" s="1"/>
    </row>
    <row r="2" spans="1:3" ht="15" customHeight="1" x14ac:dyDescent="0.2">
      <c r="A2" s="279" t="s">
        <v>155</v>
      </c>
      <c r="B2" s="280" t="s">
        <v>156</v>
      </c>
    </row>
    <row r="3" spans="1:3" x14ac:dyDescent="0.2">
      <c r="A3" s="215"/>
      <c r="B3" s="219"/>
    </row>
    <row r="4" spans="1:3" x14ac:dyDescent="0.2">
      <c r="A4" s="216"/>
      <c r="B4" s="220" t="s">
        <v>197</v>
      </c>
    </row>
    <row r="5" spans="1:3" x14ac:dyDescent="0.2">
      <c r="A5" s="216"/>
      <c r="B5" s="220"/>
    </row>
    <row r="6" spans="1:3" x14ac:dyDescent="0.2">
      <c r="A6" s="216"/>
      <c r="B6" s="241" t="s">
        <v>0</v>
      </c>
    </row>
    <row r="7" spans="1:3" x14ac:dyDescent="0.2">
      <c r="A7" s="216" t="s">
        <v>1</v>
      </c>
      <c r="B7" s="221" t="s">
        <v>2</v>
      </c>
    </row>
    <row r="8" spans="1:3" x14ac:dyDescent="0.2">
      <c r="A8" s="216" t="s">
        <v>3</v>
      </c>
      <c r="B8" s="221" t="s">
        <v>4</v>
      </c>
    </row>
    <row r="9" spans="1:3" x14ac:dyDescent="0.2">
      <c r="A9" s="216" t="s">
        <v>5</v>
      </c>
      <c r="B9" s="221" t="s">
        <v>6</v>
      </c>
    </row>
    <row r="10" spans="1:3" x14ac:dyDescent="0.2">
      <c r="A10" s="216" t="s">
        <v>319</v>
      </c>
      <c r="B10" s="221" t="s">
        <v>320</v>
      </c>
    </row>
    <row r="11" spans="1:3" x14ac:dyDescent="0.2">
      <c r="A11" s="216" t="s">
        <v>7</v>
      </c>
      <c r="B11" s="221" t="s">
        <v>8</v>
      </c>
    </row>
    <row r="12" spans="1:3" x14ac:dyDescent="0.2">
      <c r="A12" s="216" t="s">
        <v>9</v>
      </c>
      <c r="B12" s="221" t="s">
        <v>10</v>
      </c>
    </row>
    <row r="13" spans="1:3" x14ac:dyDescent="0.2">
      <c r="A13" s="216" t="s">
        <v>11</v>
      </c>
      <c r="B13" s="221" t="s">
        <v>12</v>
      </c>
    </row>
    <row r="14" spans="1:3" x14ac:dyDescent="0.2">
      <c r="A14" s="216" t="s">
        <v>13</v>
      </c>
      <c r="B14" s="221" t="s">
        <v>14</v>
      </c>
    </row>
    <row r="15" spans="1:3" x14ac:dyDescent="0.2">
      <c r="A15" s="216" t="s">
        <v>15</v>
      </c>
      <c r="B15" s="221" t="s">
        <v>16</v>
      </c>
    </row>
    <row r="16" spans="1:3" x14ac:dyDescent="0.2">
      <c r="A16" s="216" t="s">
        <v>17</v>
      </c>
      <c r="B16" s="221" t="s">
        <v>18</v>
      </c>
    </row>
    <row r="17" spans="1:2" x14ac:dyDescent="0.2">
      <c r="A17" s="216" t="s">
        <v>19</v>
      </c>
      <c r="B17" s="221" t="s">
        <v>20</v>
      </c>
    </row>
    <row r="18" spans="1:2" x14ac:dyDescent="0.2">
      <c r="A18" s="216" t="s">
        <v>21</v>
      </c>
      <c r="B18" s="221" t="s">
        <v>22</v>
      </c>
    </row>
    <row r="19" spans="1:2" x14ac:dyDescent="0.2">
      <c r="A19" s="216" t="s">
        <v>23</v>
      </c>
      <c r="B19" s="221" t="s">
        <v>24</v>
      </c>
    </row>
    <row r="20" spans="1:2" x14ac:dyDescent="0.2">
      <c r="A20" s="216" t="s">
        <v>25</v>
      </c>
      <c r="B20" s="221" t="s">
        <v>26</v>
      </c>
    </row>
    <row r="21" spans="1:2" x14ac:dyDescent="0.2">
      <c r="A21" s="216" t="s">
        <v>27</v>
      </c>
      <c r="B21" s="221" t="s">
        <v>28</v>
      </c>
    </row>
    <row r="22" spans="1:2" x14ac:dyDescent="0.2">
      <c r="A22" s="216" t="s">
        <v>285</v>
      </c>
      <c r="B22" s="221" t="s">
        <v>29</v>
      </c>
    </row>
    <row r="23" spans="1:2" x14ac:dyDescent="0.2">
      <c r="A23" s="216" t="s">
        <v>286</v>
      </c>
      <c r="B23" s="221" t="s">
        <v>30</v>
      </c>
    </row>
    <row r="24" spans="1:2" x14ac:dyDescent="0.2">
      <c r="A24" s="216" t="s">
        <v>287</v>
      </c>
      <c r="B24" s="221" t="s">
        <v>31</v>
      </c>
    </row>
    <row r="25" spans="1:2" x14ac:dyDescent="0.2">
      <c r="A25" s="216" t="s">
        <v>32</v>
      </c>
      <c r="B25" s="221" t="s">
        <v>33</v>
      </c>
    </row>
    <row r="26" spans="1:2" x14ac:dyDescent="0.2">
      <c r="A26" s="216" t="s">
        <v>34</v>
      </c>
      <c r="B26" s="221" t="s">
        <v>35</v>
      </c>
    </row>
    <row r="27" spans="1:2" x14ac:dyDescent="0.2">
      <c r="A27" s="216" t="s">
        <v>36</v>
      </c>
      <c r="B27" s="221" t="s">
        <v>37</v>
      </c>
    </row>
    <row r="28" spans="1:2" x14ac:dyDescent="0.2">
      <c r="A28" s="216" t="s">
        <v>38</v>
      </c>
      <c r="B28" s="221" t="s">
        <v>39</v>
      </c>
    </row>
    <row r="29" spans="1:2" x14ac:dyDescent="0.2">
      <c r="A29" s="216" t="s">
        <v>261</v>
      </c>
      <c r="B29" s="221" t="s">
        <v>262</v>
      </c>
    </row>
    <row r="30" spans="1:2" x14ac:dyDescent="0.2">
      <c r="A30" s="216"/>
      <c r="B30" s="221"/>
    </row>
    <row r="31" spans="1:2" x14ac:dyDescent="0.2">
      <c r="A31" s="216"/>
      <c r="B31" s="241"/>
    </row>
    <row r="32" spans="1:2" x14ac:dyDescent="0.2">
      <c r="A32" s="216" t="s">
        <v>213</v>
      </c>
      <c r="B32" s="221" t="s">
        <v>195</v>
      </c>
    </row>
    <row r="33" spans="1:2" x14ac:dyDescent="0.2">
      <c r="A33" s="216" t="s">
        <v>214</v>
      </c>
      <c r="B33" s="221" t="s">
        <v>196</v>
      </c>
    </row>
    <row r="34" spans="1:2" x14ac:dyDescent="0.2">
      <c r="A34" s="216"/>
      <c r="B34" s="221"/>
    </row>
    <row r="35" spans="1:2" x14ac:dyDescent="0.2">
      <c r="A35" s="216"/>
      <c r="B35" s="220" t="s">
        <v>198</v>
      </c>
    </row>
    <row r="36" spans="1:2" x14ac:dyDescent="0.2">
      <c r="A36" s="216" t="s">
        <v>210</v>
      </c>
      <c r="B36" s="221" t="s">
        <v>41</v>
      </c>
    </row>
    <row r="37" spans="1:2" x14ac:dyDescent="0.2">
      <c r="A37" s="216"/>
      <c r="B37" s="221" t="s">
        <v>42</v>
      </c>
    </row>
    <row r="38" spans="1:2" ht="12" thickBot="1" x14ac:dyDescent="0.25">
      <c r="A38" s="217"/>
      <c r="B38" s="218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opLeftCell="A22" zoomScaleNormal="100" zoomScaleSheetLayoutView="90" workbookViewId="0">
      <selection activeCell="A22" sqref="A1:XFD1048576"/>
    </sheetView>
  </sheetViews>
  <sheetFormatPr baseColWidth="10" defaultRowHeight="11.25" x14ac:dyDescent="0.2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7" customWidth="1"/>
    <col min="6" max="6" width="14.7109375" style="19" customWidth="1"/>
    <col min="7" max="16384" width="11.42578125" style="19"/>
  </cols>
  <sheetData>
    <row r="1" spans="1:6" s="8" customFormat="1" x14ac:dyDescent="0.2">
      <c r="A1" s="3" t="s">
        <v>43</v>
      </c>
      <c r="B1" s="3"/>
      <c r="C1" s="4"/>
      <c r="D1" s="5"/>
      <c r="E1" s="6"/>
      <c r="F1" s="7"/>
    </row>
    <row r="2" spans="1:6" s="8" customFormat="1" x14ac:dyDescent="0.2">
      <c r="A2" s="3" t="s">
        <v>199</v>
      </c>
      <c r="B2" s="3"/>
      <c r="C2" s="4"/>
      <c r="D2" s="5"/>
      <c r="E2" s="6"/>
    </row>
    <row r="3" spans="1:6" s="8" customFormat="1" x14ac:dyDescent="0.2">
      <c r="C3" s="9"/>
      <c r="D3" s="5"/>
      <c r="E3" s="6"/>
    </row>
    <row r="4" spans="1:6" s="8" customFormat="1" x14ac:dyDescent="0.2">
      <c r="C4" s="9"/>
      <c r="D4" s="5"/>
      <c r="E4" s="6"/>
    </row>
    <row r="5" spans="1:6" s="8" customFormat="1" ht="11.25" customHeight="1" x14ac:dyDescent="0.2">
      <c r="A5" s="10" t="s">
        <v>141</v>
      </c>
      <c r="B5" s="11"/>
      <c r="C5" s="9"/>
      <c r="D5" s="4"/>
      <c r="E5" s="12" t="s">
        <v>45</v>
      </c>
    </row>
    <row r="6" spans="1:6" s="8" customFormat="1" x14ac:dyDescent="0.2">
      <c r="A6" s="13"/>
      <c r="B6" s="13"/>
      <c r="C6" s="14"/>
      <c r="D6" s="3"/>
      <c r="E6" s="4"/>
      <c r="F6" s="3"/>
    </row>
    <row r="7" spans="1:6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 x14ac:dyDescent="0.2">
      <c r="A8" s="354" t="s">
        <v>392</v>
      </c>
      <c r="B8" s="355" t="s">
        <v>393</v>
      </c>
      <c r="C8" s="356">
        <v>0</v>
      </c>
      <c r="D8" s="144"/>
      <c r="E8" s="135"/>
    </row>
    <row r="9" spans="1:6" ht="11.25" customHeight="1" x14ac:dyDescent="0.2">
      <c r="A9" s="158"/>
      <c r="B9" s="158"/>
      <c r="C9" s="135"/>
      <c r="D9" s="144"/>
      <c r="E9" s="135"/>
    </row>
    <row r="10" spans="1:6" ht="11.25" customHeight="1" x14ac:dyDescent="0.2">
      <c r="A10" s="158"/>
      <c r="B10" s="158"/>
      <c r="C10" s="135"/>
      <c r="D10" s="144"/>
      <c r="E10" s="135"/>
    </row>
    <row r="11" spans="1:6" ht="11.25" customHeight="1" x14ac:dyDescent="0.2">
      <c r="A11" s="158"/>
      <c r="B11" s="158"/>
      <c r="C11" s="135"/>
      <c r="D11" s="144"/>
      <c r="E11" s="135"/>
    </row>
    <row r="12" spans="1:6" ht="11.25" customHeight="1" x14ac:dyDescent="0.2">
      <c r="A12" s="158"/>
      <c r="B12" s="158"/>
      <c r="C12" s="135"/>
      <c r="D12" s="144"/>
      <c r="E12" s="135"/>
    </row>
    <row r="13" spans="1:6" ht="11.25" customHeight="1" x14ac:dyDescent="0.2">
      <c r="A13" s="158"/>
      <c r="B13" s="158"/>
      <c r="C13" s="135"/>
      <c r="D13" s="144"/>
      <c r="E13" s="135"/>
    </row>
    <row r="14" spans="1:6" ht="11.25" customHeight="1" x14ac:dyDescent="0.2">
      <c r="A14" s="158"/>
      <c r="B14" s="158"/>
      <c r="C14" s="135"/>
      <c r="D14" s="144"/>
      <c r="E14" s="135"/>
    </row>
    <row r="15" spans="1:6" ht="11.25" customHeight="1" x14ac:dyDescent="0.2">
      <c r="A15" s="158"/>
      <c r="B15" s="158"/>
      <c r="C15" s="135"/>
      <c r="D15" s="144"/>
      <c r="E15" s="135"/>
    </row>
    <row r="16" spans="1:6" ht="11.25" customHeight="1" x14ac:dyDescent="0.2">
      <c r="A16" s="158"/>
      <c r="B16" s="158"/>
      <c r="C16" s="135"/>
      <c r="D16" s="144"/>
      <c r="E16" s="135"/>
    </row>
    <row r="17" spans="1:6" ht="11.25" customHeight="1" x14ac:dyDescent="0.2">
      <c r="A17" s="158"/>
      <c r="B17" s="158"/>
      <c r="C17" s="135"/>
      <c r="D17" s="144"/>
      <c r="E17" s="135"/>
    </row>
    <row r="18" spans="1:6" x14ac:dyDescent="0.2">
      <c r="A18" s="158"/>
      <c r="B18" s="158"/>
      <c r="C18" s="135"/>
      <c r="D18" s="144"/>
      <c r="E18" s="135"/>
    </row>
    <row r="19" spans="1:6" x14ac:dyDescent="0.2">
      <c r="A19" s="158"/>
      <c r="B19" s="158"/>
      <c r="C19" s="135"/>
      <c r="D19" s="144"/>
      <c r="E19" s="135"/>
    </row>
    <row r="20" spans="1:6" x14ac:dyDescent="0.2">
      <c r="A20" s="159"/>
      <c r="B20" s="159"/>
      <c r="C20" s="149"/>
      <c r="D20" s="144"/>
      <c r="E20" s="149"/>
    </row>
    <row r="21" spans="1:6" x14ac:dyDescent="0.2">
      <c r="A21" s="160"/>
      <c r="B21" s="160" t="s">
        <v>223</v>
      </c>
      <c r="C21" s="20">
        <v>0</v>
      </c>
      <c r="D21" s="143"/>
      <c r="E21" s="20"/>
    </row>
    <row r="22" spans="1:6" x14ac:dyDescent="0.2">
      <c r="A22" s="161"/>
      <c r="B22" s="161"/>
      <c r="C22" s="162"/>
      <c r="D22" s="161"/>
      <c r="E22" s="162"/>
    </row>
    <row r="23" spans="1:6" x14ac:dyDescent="0.2">
      <c r="A23" s="161"/>
      <c r="B23" s="161"/>
      <c r="C23" s="162"/>
      <c r="D23" s="161"/>
      <c r="E23" s="162"/>
    </row>
    <row r="24" spans="1:6" ht="11.25" customHeight="1" x14ac:dyDescent="0.2">
      <c r="A24" s="10" t="s">
        <v>211</v>
      </c>
      <c r="B24" s="11"/>
      <c r="C24" s="22"/>
      <c r="D24" s="12" t="s">
        <v>45</v>
      </c>
    </row>
    <row r="25" spans="1:6" x14ac:dyDescent="0.2">
      <c r="A25" s="8"/>
      <c r="B25" s="8"/>
      <c r="C25" s="9"/>
      <c r="D25" s="5"/>
      <c r="E25" s="6"/>
      <c r="F25" s="8"/>
    </row>
    <row r="26" spans="1:6" ht="15" customHeight="1" x14ac:dyDescent="0.2">
      <c r="A26" s="15" t="s">
        <v>46</v>
      </c>
      <c r="B26" s="16" t="s">
        <v>47</v>
      </c>
      <c r="C26" s="17" t="s">
        <v>48</v>
      </c>
      <c r="D26" s="18" t="s">
        <v>49</v>
      </c>
      <c r="E26" s="24"/>
    </row>
    <row r="27" spans="1:6" ht="11.25" customHeight="1" x14ac:dyDescent="0.2">
      <c r="A27" s="357" t="s">
        <v>394</v>
      </c>
      <c r="B27" s="358" t="s">
        <v>395</v>
      </c>
      <c r="C27" s="356">
        <v>623880</v>
      </c>
      <c r="D27" s="135"/>
      <c r="E27" s="25"/>
    </row>
    <row r="28" spans="1:6" ht="11.25" customHeight="1" x14ac:dyDescent="0.2">
      <c r="A28" s="354" t="s">
        <v>396</v>
      </c>
      <c r="B28" s="355" t="s">
        <v>397</v>
      </c>
      <c r="C28" s="356">
        <v>413735528</v>
      </c>
      <c r="D28" s="135"/>
      <c r="E28" s="25"/>
    </row>
    <row r="29" spans="1:6" ht="11.25" customHeight="1" x14ac:dyDescent="0.2">
      <c r="A29" s="354" t="s">
        <v>398</v>
      </c>
      <c r="B29" s="355" t="s">
        <v>395</v>
      </c>
      <c r="C29" s="356">
        <v>6391097</v>
      </c>
      <c r="D29" s="135"/>
      <c r="E29" s="25"/>
    </row>
    <row r="30" spans="1:6" ht="11.25" customHeight="1" x14ac:dyDescent="0.2">
      <c r="A30" s="354" t="s">
        <v>399</v>
      </c>
      <c r="B30" s="355" t="s">
        <v>400</v>
      </c>
      <c r="C30" s="356">
        <v>0</v>
      </c>
      <c r="D30" s="135"/>
      <c r="E30" s="25"/>
    </row>
    <row r="31" spans="1:6" ht="11.25" customHeight="1" x14ac:dyDescent="0.2">
      <c r="A31" s="153"/>
      <c r="B31" s="163"/>
      <c r="C31" s="146"/>
      <c r="D31" s="135"/>
      <c r="E31" s="25"/>
    </row>
    <row r="32" spans="1:6" ht="11.25" customHeight="1" x14ac:dyDescent="0.2">
      <c r="A32" s="153"/>
      <c r="B32" s="163"/>
      <c r="C32" s="146"/>
      <c r="D32" s="135"/>
      <c r="E32" s="25"/>
    </row>
    <row r="33" spans="1:5" ht="11.25" customHeight="1" x14ac:dyDescent="0.2">
      <c r="A33" s="153"/>
      <c r="B33" s="163"/>
      <c r="C33" s="146"/>
      <c r="D33" s="135"/>
      <c r="E33" s="25"/>
    </row>
    <row r="34" spans="1:5" ht="11.25" customHeight="1" x14ac:dyDescent="0.2">
      <c r="A34" s="153"/>
      <c r="B34" s="163"/>
      <c r="C34" s="146"/>
      <c r="D34" s="135"/>
      <c r="E34" s="25"/>
    </row>
    <row r="35" spans="1:5" ht="11.25" customHeight="1" x14ac:dyDescent="0.2">
      <c r="A35" s="153"/>
      <c r="B35" s="163"/>
      <c r="C35" s="146"/>
      <c r="D35" s="135"/>
      <c r="E35" s="25"/>
    </row>
    <row r="36" spans="1:5" ht="11.25" customHeight="1" x14ac:dyDescent="0.2">
      <c r="A36" s="153"/>
      <c r="B36" s="163"/>
      <c r="C36" s="146"/>
      <c r="D36" s="135"/>
      <c r="E36" s="25"/>
    </row>
    <row r="37" spans="1:5" ht="11.25" customHeight="1" x14ac:dyDescent="0.2">
      <c r="A37" s="153"/>
      <c r="B37" s="163"/>
      <c r="C37" s="146"/>
      <c r="D37" s="135"/>
      <c r="E37" s="25"/>
    </row>
    <row r="38" spans="1:5" ht="11.25" customHeight="1" x14ac:dyDescent="0.2">
      <c r="A38" s="153"/>
      <c r="B38" s="163"/>
      <c r="C38" s="146"/>
      <c r="D38" s="135"/>
      <c r="E38" s="25"/>
    </row>
    <row r="39" spans="1:5" ht="11.25" customHeight="1" x14ac:dyDescent="0.2">
      <c r="A39" s="153"/>
      <c r="B39" s="163"/>
      <c r="C39" s="146"/>
      <c r="D39" s="135"/>
      <c r="E39" s="25"/>
    </row>
    <row r="40" spans="1:5" ht="11.25" customHeight="1" x14ac:dyDescent="0.2">
      <c r="A40" s="153"/>
      <c r="B40" s="163"/>
      <c r="C40" s="146"/>
      <c r="D40" s="135"/>
      <c r="E40" s="25"/>
    </row>
    <row r="41" spans="1:5" ht="11.25" customHeight="1" x14ac:dyDescent="0.2">
      <c r="A41" s="153"/>
      <c r="B41" s="163"/>
      <c r="C41" s="146"/>
      <c r="D41" s="135"/>
      <c r="E41" s="25"/>
    </row>
    <row r="42" spans="1:5" ht="11.25" customHeight="1" x14ac:dyDescent="0.2">
      <c r="A42" s="153"/>
      <c r="B42" s="163"/>
      <c r="C42" s="146"/>
      <c r="D42" s="135"/>
      <c r="E42" s="25"/>
    </row>
    <row r="43" spans="1:5" ht="11.25" customHeight="1" x14ac:dyDescent="0.2">
      <c r="A43" s="153"/>
      <c r="B43" s="163"/>
      <c r="C43" s="146"/>
      <c r="D43" s="135"/>
      <c r="E43" s="25"/>
    </row>
    <row r="44" spans="1:5" ht="11.25" customHeight="1" x14ac:dyDescent="0.2">
      <c r="A44" s="153"/>
      <c r="B44" s="163"/>
      <c r="C44" s="146"/>
      <c r="D44" s="135"/>
      <c r="E44" s="25"/>
    </row>
    <row r="45" spans="1:5" ht="11.25" customHeight="1" x14ac:dyDescent="0.2">
      <c r="A45" s="153"/>
      <c r="B45" s="163"/>
      <c r="C45" s="146"/>
      <c r="D45" s="135"/>
      <c r="E45" s="25"/>
    </row>
    <row r="46" spans="1:5" ht="11.25" customHeight="1" x14ac:dyDescent="0.2">
      <c r="A46" s="153"/>
      <c r="B46" s="163"/>
      <c r="C46" s="146"/>
      <c r="D46" s="135"/>
      <c r="E46" s="25"/>
    </row>
    <row r="47" spans="1:5" ht="11.25" customHeight="1" x14ac:dyDescent="0.2">
      <c r="A47" s="153"/>
      <c r="B47" s="163"/>
      <c r="C47" s="146"/>
      <c r="D47" s="135"/>
      <c r="E47" s="25"/>
    </row>
    <row r="48" spans="1:5" ht="11.25" customHeight="1" x14ac:dyDescent="0.2">
      <c r="A48" s="153"/>
      <c r="B48" s="163"/>
      <c r="C48" s="146"/>
      <c r="D48" s="135"/>
      <c r="E48" s="25"/>
    </row>
    <row r="49" spans="1:6" ht="11.25" customHeight="1" x14ac:dyDescent="0.2">
      <c r="A49" s="153"/>
      <c r="B49" s="163"/>
      <c r="C49" s="146"/>
      <c r="D49" s="135"/>
      <c r="E49" s="25"/>
    </row>
    <row r="50" spans="1:6" ht="11.25" customHeight="1" x14ac:dyDescent="0.2">
      <c r="A50" s="153"/>
      <c r="B50" s="163"/>
      <c r="C50" s="146"/>
      <c r="D50" s="135"/>
      <c r="E50" s="25"/>
    </row>
    <row r="51" spans="1:6" ht="11.25" customHeight="1" x14ac:dyDescent="0.2">
      <c r="A51" s="153"/>
      <c r="B51" s="163"/>
      <c r="C51" s="146"/>
      <c r="D51" s="135"/>
      <c r="E51" s="25"/>
    </row>
    <row r="52" spans="1:6" x14ac:dyDescent="0.2">
      <c r="A52" s="164"/>
      <c r="B52" s="164" t="s">
        <v>224</v>
      </c>
      <c r="C52" s="26">
        <v>420750505</v>
      </c>
      <c r="D52" s="145"/>
      <c r="E52" s="27"/>
    </row>
    <row r="53" spans="1:6" x14ac:dyDescent="0.2">
      <c r="A53" s="157"/>
      <c r="B53" s="157"/>
      <c r="C53" s="165"/>
      <c r="D53" s="157"/>
      <c r="E53" s="165"/>
      <c r="F53" s="8"/>
    </row>
    <row r="54" spans="1:6" x14ac:dyDescent="0.2">
      <c r="A54" s="157"/>
      <c r="B54" s="157"/>
      <c r="C54" s="165"/>
      <c r="D54" s="157"/>
      <c r="E54" s="165"/>
      <c r="F54" s="8"/>
    </row>
    <row r="55" spans="1:6" ht="11.25" customHeight="1" x14ac:dyDescent="0.2">
      <c r="A55" s="10" t="s">
        <v>148</v>
      </c>
      <c r="B55" s="11"/>
      <c r="C55" s="22"/>
      <c r="D55" s="8"/>
      <c r="E55" s="12" t="s">
        <v>45</v>
      </c>
    </row>
    <row r="56" spans="1:6" x14ac:dyDescent="0.2">
      <c r="A56" s="8"/>
      <c r="B56" s="8"/>
      <c r="C56" s="9"/>
      <c r="D56" s="8"/>
      <c r="E56" s="9"/>
      <c r="F56" s="8"/>
    </row>
    <row r="57" spans="1:6" ht="15" customHeight="1" x14ac:dyDescent="0.2">
      <c r="A57" s="15" t="s">
        <v>46</v>
      </c>
      <c r="B57" s="16" t="s">
        <v>47</v>
      </c>
      <c r="C57" s="17" t="s">
        <v>48</v>
      </c>
      <c r="D57" s="18" t="s">
        <v>49</v>
      </c>
      <c r="E57" s="17" t="s">
        <v>50</v>
      </c>
      <c r="F57" s="28"/>
    </row>
    <row r="58" spans="1:6" x14ac:dyDescent="0.2">
      <c r="A58" s="357" t="s">
        <v>401</v>
      </c>
      <c r="B58" s="355" t="s">
        <v>402</v>
      </c>
      <c r="C58" s="356">
        <v>8856021</v>
      </c>
      <c r="D58" s="146"/>
      <c r="E58" s="135"/>
      <c r="F58" s="25"/>
    </row>
    <row r="59" spans="1:6" x14ac:dyDescent="0.2">
      <c r="A59" s="153"/>
      <c r="B59" s="163"/>
      <c r="C59" s="146"/>
      <c r="D59" s="146"/>
      <c r="E59" s="135"/>
      <c r="F59" s="25"/>
    </row>
    <row r="60" spans="1:6" x14ac:dyDescent="0.2">
      <c r="A60" s="153"/>
      <c r="B60" s="163"/>
      <c r="C60" s="146"/>
      <c r="D60" s="146"/>
      <c r="E60" s="135"/>
      <c r="F60" s="25"/>
    </row>
    <row r="61" spans="1:6" x14ac:dyDescent="0.2">
      <c r="A61" s="153"/>
      <c r="B61" s="163"/>
      <c r="C61" s="146"/>
      <c r="D61" s="146"/>
      <c r="E61" s="135"/>
      <c r="F61" s="25"/>
    </row>
    <row r="62" spans="1:6" x14ac:dyDescent="0.2">
      <c r="A62" s="153"/>
      <c r="B62" s="163"/>
      <c r="C62" s="146"/>
      <c r="D62" s="146"/>
      <c r="E62" s="135"/>
      <c r="F62" s="25"/>
    </row>
    <row r="63" spans="1:6" x14ac:dyDescent="0.2">
      <c r="A63" s="153"/>
      <c r="B63" s="163"/>
      <c r="C63" s="146"/>
      <c r="D63" s="146"/>
      <c r="E63" s="135"/>
      <c r="F63" s="25"/>
    </row>
    <row r="64" spans="1:6" x14ac:dyDescent="0.2">
      <c r="A64" s="153"/>
      <c r="B64" s="163"/>
      <c r="C64" s="146"/>
      <c r="D64" s="146"/>
      <c r="E64" s="135"/>
      <c r="F64" s="25"/>
    </row>
    <row r="65" spans="1:6" x14ac:dyDescent="0.2">
      <c r="A65" s="164"/>
      <c r="B65" s="164" t="s">
        <v>225</v>
      </c>
      <c r="C65" s="26">
        <v>8856021</v>
      </c>
      <c r="D65" s="147"/>
      <c r="E65" s="20"/>
      <c r="F65" s="27"/>
    </row>
    <row r="66" spans="1:6" x14ac:dyDescent="0.2">
      <c r="A66" s="157"/>
      <c r="B66" s="157"/>
      <c r="C66" s="165"/>
      <c r="D66" s="157"/>
      <c r="E66" s="165"/>
      <c r="F66" s="8"/>
    </row>
    <row r="67" spans="1:6" x14ac:dyDescent="0.2">
      <c r="A67" s="157"/>
      <c r="B67" s="157"/>
      <c r="C67" s="165"/>
      <c r="D67" s="157"/>
      <c r="E67" s="165"/>
      <c r="F67" s="8"/>
    </row>
    <row r="68" spans="1:6" ht="11.25" customHeight="1" x14ac:dyDescent="0.2">
      <c r="A68" s="10" t="s">
        <v>149</v>
      </c>
      <c r="B68" s="11"/>
      <c r="C68" s="22"/>
      <c r="D68" s="8"/>
      <c r="E68" s="12" t="s">
        <v>45</v>
      </c>
    </row>
    <row r="69" spans="1:6" x14ac:dyDescent="0.2">
      <c r="A69" s="8"/>
      <c r="B69" s="8"/>
      <c r="C69" s="9"/>
      <c r="D69" s="8"/>
      <c r="E69" s="9"/>
      <c r="F69" s="8"/>
    </row>
    <row r="70" spans="1:6" ht="15" customHeight="1" x14ac:dyDescent="0.2">
      <c r="A70" s="15" t="s">
        <v>46</v>
      </c>
      <c r="B70" s="16" t="s">
        <v>47</v>
      </c>
      <c r="C70" s="17" t="s">
        <v>48</v>
      </c>
      <c r="D70" s="18" t="s">
        <v>49</v>
      </c>
      <c r="E70" s="17" t="s">
        <v>50</v>
      </c>
      <c r="F70" s="28"/>
    </row>
    <row r="71" spans="1:6" x14ac:dyDescent="0.2">
      <c r="A71" s="158"/>
      <c r="B71" s="158"/>
      <c r="C71" s="135"/>
      <c r="D71" s="135"/>
      <c r="E71" s="135"/>
      <c r="F71" s="25"/>
    </row>
    <row r="72" spans="1:6" x14ac:dyDescent="0.2">
      <c r="A72" s="158"/>
      <c r="B72" s="158"/>
      <c r="C72" s="135"/>
      <c r="D72" s="135"/>
      <c r="E72" s="135"/>
      <c r="F72" s="25"/>
    </row>
    <row r="73" spans="1:6" x14ac:dyDescent="0.2">
      <c r="A73" s="158"/>
      <c r="B73" s="158"/>
      <c r="C73" s="135"/>
      <c r="D73" s="135"/>
      <c r="E73" s="135"/>
      <c r="F73" s="25"/>
    </row>
    <row r="74" spans="1:6" x14ac:dyDescent="0.2">
      <c r="A74" s="158"/>
      <c r="B74" s="158"/>
      <c r="C74" s="135"/>
      <c r="D74" s="135"/>
      <c r="E74" s="135"/>
      <c r="F74" s="25"/>
    </row>
    <row r="75" spans="1:6" x14ac:dyDescent="0.2">
      <c r="A75" s="158"/>
      <c r="B75" s="158"/>
      <c r="C75" s="135"/>
      <c r="D75" s="135"/>
      <c r="E75" s="135"/>
      <c r="F75" s="25"/>
    </row>
    <row r="76" spans="1:6" x14ac:dyDescent="0.2">
      <c r="A76" s="158"/>
      <c r="B76" s="158"/>
      <c r="C76" s="135"/>
      <c r="D76" s="135"/>
      <c r="E76" s="135"/>
      <c r="F76" s="25"/>
    </row>
    <row r="77" spans="1:6" x14ac:dyDescent="0.2">
      <c r="A77" s="158"/>
      <c r="B77" s="158"/>
      <c r="C77" s="135"/>
      <c r="D77" s="135"/>
      <c r="E77" s="135"/>
      <c r="F77" s="25"/>
    </row>
    <row r="78" spans="1:6" x14ac:dyDescent="0.2">
      <c r="A78" s="166"/>
      <c r="B78" s="166" t="s">
        <v>226</v>
      </c>
      <c r="C78" s="30">
        <v>0</v>
      </c>
      <c r="D78" s="148"/>
      <c r="E78" s="31"/>
      <c r="F78" s="27"/>
    </row>
  </sheetData>
  <dataValidations count="5">
    <dataValidation allowBlank="1" showInputMessage="1" showErrorMessage="1" prompt="En los casos en que la inversión se localice en dos o mas tipos de instrumentos, se detallará cada una de ellas y el importe invertido." sqref="E7 E57 E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Saldo final de la Información Financiera Trimestral que se presenta (trimestral: 1er, 2do, 3ro. o 4to.)." sqref="C7 C26 C57 C70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Normal="100" zoomScaleSheetLayoutView="100" workbookViewId="0">
      <selection sqref="A1:XFD104857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7" x14ac:dyDescent="0.2">
      <c r="A1" s="3" t="s">
        <v>43</v>
      </c>
      <c r="B1" s="3"/>
      <c r="G1" s="32"/>
    </row>
    <row r="2" spans="1:7" x14ac:dyDescent="0.2">
      <c r="A2" s="3" t="s">
        <v>199</v>
      </c>
      <c r="B2" s="3"/>
      <c r="C2" s="21"/>
      <c r="D2" s="21"/>
    </row>
    <row r="3" spans="1:7" x14ac:dyDescent="0.2">
      <c r="B3" s="3"/>
      <c r="C3" s="21"/>
      <c r="D3" s="21"/>
    </row>
    <row r="5" spans="1:7" s="35" customFormat="1" ht="11.25" customHeight="1" x14ac:dyDescent="0.2">
      <c r="A5" s="33" t="s">
        <v>142</v>
      </c>
      <c r="B5" s="33"/>
      <c r="C5" s="34"/>
      <c r="D5" s="34"/>
      <c r="E5" s="9"/>
      <c r="F5" s="9"/>
      <c r="G5" s="261" t="s">
        <v>51</v>
      </c>
    </row>
    <row r="6" spans="1:7" x14ac:dyDescent="0.2">
      <c r="A6" s="13"/>
      <c r="B6" s="13"/>
      <c r="C6" s="4"/>
      <c r="D6" s="4"/>
      <c r="E6" s="4"/>
      <c r="F6" s="4"/>
      <c r="G6" s="4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314">
        <v>2015</v>
      </c>
      <c r="E7" s="284" t="s">
        <v>207</v>
      </c>
      <c r="F7" s="284" t="s">
        <v>158</v>
      </c>
      <c r="G7" s="36" t="s">
        <v>52</v>
      </c>
    </row>
    <row r="8" spans="1:7" x14ac:dyDescent="0.2">
      <c r="A8" s="359" t="s">
        <v>403</v>
      </c>
      <c r="B8" s="360" t="s">
        <v>404</v>
      </c>
      <c r="C8" s="356">
        <v>14200771</v>
      </c>
      <c r="D8" s="361">
        <v>10548710</v>
      </c>
      <c r="E8" s="361">
        <v>4375540</v>
      </c>
      <c r="F8" s="360">
        <v>3463156.3499998674</v>
      </c>
      <c r="G8" s="362">
        <v>3605853.9499998894</v>
      </c>
    </row>
    <row r="9" spans="1:7" s="283" customFormat="1" x14ac:dyDescent="0.2">
      <c r="A9" s="363" t="s">
        <v>405</v>
      </c>
      <c r="B9" s="364" t="s">
        <v>406</v>
      </c>
      <c r="C9" s="356">
        <v>4533</v>
      </c>
      <c r="D9" s="365">
        <v>8259</v>
      </c>
      <c r="E9" s="365">
        <v>19719</v>
      </c>
      <c r="F9" s="364">
        <v>571449.89</v>
      </c>
      <c r="G9" s="362">
        <v>832938.77000000048</v>
      </c>
    </row>
    <row r="10" spans="1:7" s="283" customFormat="1" x14ac:dyDescent="0.2">
      <c r="A10" s="363" t="s">
        <v>407</v>
      </c>
      <c r="B10" s="364" t="s">
        <v>408</v>
      </c>
      <c r="C10" s="356">
        <v>0</v>
      </c>
      <c r="D10" s="365">
        <v>0</v>
      </c>
      <c r="E10" s="365">
        <v>120872</v>
      </c>
      <c r="F10" s="364">
        <v>120871.69</v>
      </c>
      <c r="G10" s="362">
        <v>120871.69</v>
      </c>
    </row>
    <row r="11" spans="1:7" s="283" customFormat="1" x14ac:dyDescent="0.2">
      <c r="A11" s="363" t="s">
        <v>409</v>
      </c>
      <c r="B11" s="364" t="s">
        <v>410</v>
      </c>
      <c r="C11" s="356">
        <v>0</v>
      </c>
      <c r="D11" s="365">
        <v>0</v>
      </c>
      <c r="E11" s="365">
        <v>15244332</v>
      </c>
      <c r="F11" s="364">
        <v>16005402.890000708</v>
      </c>
      <c r="G11" s="362">
        <v>17867814.91000028</v>
      </c>
    </row>
    <row r="12" spans="1:7" s="283" customFormat="1" x14ac:dyDescent="0.2">
      <c r="A12" s="363" t="s">
        <v>411</v>
      </c>
      <c r="B12" s="360" t="s">
        <v>412</v>
      </c>
      <c r="C12" s="356">
        <v>0</v>
      </c>
      <c r="D12" s="366">
        <v>0</v>
      </c>
      <c r="E12" s="367">
        <v>0</v>
      </c>
      <c r="F12" s="367">
        <v>0</v>
      </c>
      <c r="G12" s="362">
        <v>1110.439999999915</v>
      </c>
    </row>
    <row r="13" spans="1:7" s="283" customFormat="1" x14ac:dyDescent="0.2">
      <c r="A13" s="363" t="s">
        <v>413</v>
      </c>
      <c r="B13" s="367" t="s">
        <v>414</v>
      </c>
      <c r="C13" s="356">
        <v>400</v>
      </c>
      <c r="D13" s="366">
        <v>400</v>
      </c>
      <c r="E13" s="368">
        <v>1912</v>
      </c>
      <c r="F13" s="364">
        <v>1911.9599999999991</v>
      </c>
      <c r="G13" s="362">
        <v>22552.239999999994</v>
      </c>
    </row>
    <row r="14" spans="1:7" s="283" customFormat="1" x14ac:dyDescent="0.2">
      <c r="A14" s="363" t="s">
        <v>415</v>
      </c>
      <c r="B14" s="364" t="s">
        <v>416</v>
      </c>
      <c r="C14" s="356">
        <v>36601</v>
      </c>
      <c r="D14" s="361">
        <v>2122</v>
      </c>
      <c r="E14" s="368">
        <v>-1069</v>
      </c>
      <c r="F14" s="364">
        <v>38101.670000000042</v>
      </c>
      <c r="G14" s="362">
        <v>188533.95999999996</v>
      </c>
    </row>
    <row r="15" spans="1:7" s="283" customFormat="1" x14ac:dyDescent="0.2">
      <c r="A15" s="363" t="s">
        <v>417</v>
      </c>
      <c r="B15" s="364" t="s">
        <v>418</v>
      </c>
      <c r="C15" s="356">
        <v>1000144</v>
      </c>
      <c r="D15" s="361">
        <v>1095300</v>
      </c>
      <c r="E15" s="365">
        <v>987265</v>
      </c>
      <c r="F15" s="364">
        <v>1267600.4199999985</v>
      </c>
      <c r="G15" s="362">
        <v>1167795</v>
      </c>
    </row>
    <row r="16" spans="1:7" s="283" customFormat="1" x14ac:dyDescent="0.2">
      <c r="A16" s="363" t="s">
        <v>419</v>
      </c>
      <c r="B16" s="360" t="s">
        <v>420</v>
      </c>
      <c r="C16" s="356">
        <v>7853</v>
      </c>
      <c r="D16" s="365">
        <v>7853</v>
      </c>
      <c r="E16" s="365">
        <v>12058</v>
      </c>
      <c r="F16" s="360">
        <v>27886.61000000003</v>
      </c>
      <c r="G16" s="362">
        <v>106584.60999999999</v>
      </c>
    </row>
    <row r="17" spans="1:9" s="283" customFormat="1" x14ac:dyDescent="0.2">
      <c r="A17" s="363" t="s">
        <v>421</v>
      </c>
      <c r="B17" s="364" t="s">
        <v>422</v>
      </c>
      <c r="C17" s="356">
        <v>0</v>
      </c>
      <c r="D17" s="366">
        <v>0</v>
      </c>
      <c r="E17" s="367">
        <v>0</v>
      </c>
      <c r="F17" s="364">
        <v>-46700</v>
      </c>
      <c r="G17" s="362">
        <v>3022975</v>
      </c>
    </row>
    <row r="18" spans="1:9" s="283" customFormat="1" x14ac:dyDescent="0.2">
      <c r="A18" s="363" t="s">
        <v>423</v>
      </c>
      <c r="B18" s="364" t="s">
        <v>424</v>
      </c>
      <c r="C18" s="356">
        <v>3065615</v>
      </c>
      <c r="D18" s="365">
        <v>3294413</v>
      </c>
      <c r="E18" s="365">
        <v>4325899</v>
      </c>
      <c r="F18" s="364">
        <v>5481867.419999999</v>
      </c>
      <c r="G18" s="362">
        <v>2569585.9899999998</v>
      </c>
    </row>
    <row r="19" spans="1:9" s="283" customFormat="1" x14ac:dyDescent="0.2">
      <c r="A19" s="363" t="s">
        <v>425</v>
      </c>
      <c r="B19" s="364" t="s">
        <v>426</v>
      </c>
      <c r="C19" s="356">
        <v>42779669</v>
      </c>
      <c r="D19" s="365">
        <v>39878039</v>
      </c>
      <c r="E19" s="365">
        <v>37089433</v>
      </c>
      <c r="F19" s="364">
        <v>41095088.706400007</v>
      </c>
      <c r="G19" s="362">
        <v>0</v>
      </c>
    </row>
    <row r="20" spans="1:9" s="283" customFormat="1" x14ac:dyDescent="0.2">
      <c r="A20" s="363" t="s">
        <v>427</v>
      </c>
      <c r="B20" s="360" t="s">
        <v>428</v>
      </c>
      <c r="C20" s="356">
        <v>39000</v>
      </c>
      <c r="D20" s="361">
        <v>39000</v>
      </c>
      <c r="E20" s="361">
        <v>606270</v>
      </c>
      <c r="F20" s="360">
        <v>602045</v>
      </c>
      <c r="G20" s="362">
        <v>136575</v>
      </c>
    </row>
    <row r="21" spans="1:9" x14ac:dyDescent="0.2">
      <c r="A21" s="363" t="s">
        <v>429</v>
      </c>
      <c r="B21" s="364" t="s">
        <v>430</v>
      </c>
      <c r="C21" s="356">
        <v>0</v>
      </c>
      <c r="D21" s="361">
        <v>0</v>
      </c>
      <c r="E21" s="361">
        <v>33081383</v>
      </c>
      <c r="F21" s="364">
        <v>51438150</v>
      </c>
      <c r="G21" s="369">
        <v>8075723.4699999914</v>
      </c>
    </row>
    <row r="22" spans="1:9" x14ac:dyDescent="0.2">
      <c r="A22" s="363" t="s">
        <v>431</v>
      </c>
      <c r="B22" s="364" t="s">
        <v>432</v>
      </c>
      <c r="C22" s="356">
        <v>0</v>
      </c>
      <c r="D22" s="361">
        <v>78169</v>
      </c>
      <c r="E22" s="361">
        <v>22729170</v>
      </c>
      <c r="F22" s="364">
        <v>21884002</v>
      </c>
      <c r="G22" s="362">
        <v>15723496.299999997</v>
      </c>
    </row>
    <row r="23" spans="1:9" x14ac:dyDescent="0.2">
      <c r="A23" s="363" t="s">
        <v>433</v>
      </c>
      <c r="B23" s="364" t="s">
        <v>434</v>
      </c>
      <c r="C23" s="356">
        <v>-55844</v>
      </c>
      <c r="D23" s="365">
        <v>-55844</v>
      </c>
      <c r="E23" s="361">
        <v>-109259</v>
      </c>
      <c r="F23" s="367">
        <v>0</v>
      </c>
      <c r="G23" s="370">
        <v>0</v>
      </c>
    </row>
    <row r="24" spans="1:9" x14ac:dyDescent="0.2">
      <c r="A24" s="363" t="s">
        <v>435</v>
      </c>
      <c r="B24" s="364" t="s">
        <v>436</v>
      </c>
      <c r="C24" s="356">
        <v>0</v>
      </c>
      <c r="D24" s="365">
        <v>0</v>
      </c>
      <c r="E24" s="365">
        <v>153703</v>
      </c>
      <c r="F24" s="364">
        <v>53253</v>
      </c>
      <c r="G24" s="362">
        <v>40091</v>
      </c>
    </row>
    <row r="25" spans="1:9" x14ac:dyDescent="0.2">
      <c r="A25" s="153"/>
      <c r="B25" s="153"/>
      <c r="C25" s="168"/>
      <c r="D25" s="168"/>
      <c r="E25" s="168"/>
      <c r="F25" s="168"/>
      <c r="G25" s="168"/>
      <c r="I25" s="37"/>
    </row>
    <row r="26" spans="1:9" x14ac:dyDescent="0.2">
      <c r="A26" s="155"/>
      <c r="B26" s="155" t="s">
        <v>227</v>
      </c>
      <c r="C26" s="169">
        <v>61078742</v>
      </c>
      <c r="D26" s="169">
        <v>54896421</v>
      </c>
      <c r="E26" s="169">
        <v>118637228</v>
      </c>
      <c r="F26" s="169">
        <v>142004087.60640058</v>
      </c>
      <c r="G26" s="169">
        <v>53482502.330000162</v>
      </c>
    </row>
    <row r="27" spans="1:9" x14ac:dyDescent="0.2">
      <c r="A27" s="157"/>
      <c r="B27" s="157"/>
      <c r="C27" s="165"/>
      <c r="D27" s="165"/>
      <c r="E27" s="165"/>
      <c r="F27" s="165"/>
      <c r="G27" s="165"/>
    </row>
    <row r="28" spans="1:9" x14ac:dyDescent="0.2">
      <c r="A28" s="157"/>
      <c r="B28" s="157"/>
      <c r="C28" s="165"/>
      <c r="D28" s="165"/>
      <c r="E28" s="165"/>
      <c r="F28" s="165"/>
      <c r="G28" s="165"/>
    </row>
    <row r="29" spans="1:9" s="35" customFormat="1" ht="11.25" customHeight="1" x14ac:dyDescent="0.2">
      <c r="A29" s="33" t="s">
        <v>150</v>
      </c>
      <c r="B29" s="33"/>
      <c r="C29" s="34"/>
      <c r="D29" s="34"/>
      <c r="E29" s="9"/>
      <c r="F29" s="9"/>
      <c r="G29" s="261" t="s">
        <v>51</v>
      </c>
    </row>
    <row r="30" spans="1:9" x14ac:dyDescent="0.2">
      <c r="A30" s="13"/>
      <c r="B30" s="13"/>
      <c r="C30" s="4"/>
      <c r="D30" s="4"/>
      <c r="E30" s="4"/>
      <c r="F30" s="4"/>
      <c r="G30" s="4"/>
    </row>
    <row r="31" spans="1:9" ht="15" customHeight="1" x14ac:dyDescent="0.2">
      <c r="A31" s="15" t="s">
        <v>46</v>
      </c>
      <c r="B31" s="16" t="s">
        <v>47</v>
      </c>
      <c r="C31" s="17" t="s">
        <v>48</v>
      </c>
      <c r="D31" s="314">
        <v>2015</v>
      </c>
      <c r="E31" s="284" t="s">
        <v>207</v>
      </c>
      <c r="F31" s="284" t="s">
        <v>158</v>
      </c>
      <c r="G31" s="36" t="s">
        <v>52</v>
      </c>
    </row>
    <row r="32" spans="1:9" x14ac:dyDescent="0.2">
      <c r="A32" s="153"/>
      <c r="B32" s="153"/>
      <c r="C32" s="168"/>
      <c r="D32" s="168"/>
      <c r="E32" s="168"/>
      <c r="F32" s="168"/>
      <c r="G32" s="168"/>
    </row>
    <row r="33" spans="1:7" s="256" customFormat="1" x14ac:dyDescent="0.2">
      <c r="A33" s="153"/>
      <c r="B33" s="153"/>
      <c r="C33" s="168"/>
      <c r="D33" s="168"/>
      <c r="E33" s="168"/>
      <c r="F33" s="168"/>
      <c r="G33" s="168"/>
    </row>
    <row r="34" spans="1:7" x14ac:dyDescent="0.2">
      <c r="A34" s="153"/>
      <c r="B34" s="153"/>
      <c r="C34" s="168"/>
      <c r="D34" s="168"/>
      <c r="E34" s="168"/>
      <c r="F34" s="168"/>
      <c r="G34" s="168"/>
    </row>
    <row r="35" spans="1:7" x14ac:dyDescent="0.2">
      <c r="A35" s="153"/>
      <c r="B35" s="153"/>
      <c r="C35" s="168"/>
      <c r="D35" s="168"/>
      <c r="E35" s="168"/>
      <c r="F35" s="168"/>
      <c r="G35" s="168"/>
    </row>
    <row r="36" spans="1:7" x14ac:dyDescent="0.2">
      <c r="A36" s="155"/>
      <c r="B36" s="155" t="s">
        <v>228</v>
      </c>
      <c r="C36" s="169">
        <v>0</v>
      </c>
      <c r="D36" s="169">
        <v>0</v>
      </c>
      <c r="E36" s="169">
        <v>0</v>
      </c>
      <c r="F36" s="169">
        <v>0</v>
      </c>
      <c r="G36" s="169">
        <v>0</v>
      </c>
    </row>
  </sheetData>
  <dataValidations count="7">
    <dataValidation allowBlank="1" showInputMessage="1" showErrorMessage="1" prompt="Saldo final al 31 de diciembre de 2012." sqref="G7 G31"/>
    <dataValidation allowBlank="1" showInputMessage="1" showErrorMessage="1" prompt="Corresponde al nombre o descripción de la cuenta de acuerdo al Plan de Cuentas emitido por el CONAC." sqref="B7 B31"/>
    <dataValidation allowBlank="1" showInputMessage="1" showErrorMessage="1" prompt="Saldo final al 31 de diciembre de 2013." sqref="F7 F31"/>
    <dataValidation allowBlank="1" showInputMessage="1" showErrorMessage="1" prompt="Saldo final al 31 de diciembre de 2014." sqref="E31 E7"/>
    <dataValidation allowBlank="1" showInputMessage="1" showErrorMessage="1" prompt="Saldo final al 31 de diciembre de 2015." sqref="D31 D7"/>
    <dataValidation allowBlank="1" showInputMessage="1" showErrorMessage="1" prompt="Corresponde al número de la cuenta de acuerdo al Plan de Cuentas emitido por el CONAC (DOF 23/12/2015)." sqref="A7 A31"/>
    <dataValidation allowBlank="1" showInputMessage="1" showErrorMessage="1" prompt="Saldo final de la Información Financiera Trimestral que se presenta (trimestral: 1er, 2do, 3ro. o 4to.)." sqref="C7 C31"/>
  </dataValidations>
  <pageMargins left="0.7" right="0.7" top="0.75" bottom="0.75" header="0.3" footer="0.3"/>
  <pageSetup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"/>
  <sheetViews>
    <sheetView topLeftCell="A43" zoomScaleNormal="100" zoomScaleSheetLayoutView="100" workbookViewId="0">
      <selection activeCell="A43" sqref="A1:XFD104857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 x14ac:dyDescent="0.2">
      <c r="A1" s="3" t="s">
        <v>43</v>
      </c>
      <c r="B1" s="3"/>
      <c r="I1" s="7"/>
    </row>
    <row r="2" spans="1:10" x14ac:dyDescent="0.2">
      <c r="A2" s="3" t="s">
        <v>199</v>
      </c>
      <c r="B2" s="3"/>
    </row>
    <row r="3" spans="1:10" x14ac:dyDescent="0.2">
      <c r="J3" s="19"/>
    </row>
    <row r="4" spans="1:10" x14ac:dyDescent="0.2">
      <c r="J4" s="19"/>
    </row>
    <row r="5" spans="1:10" ht="11.25" customHeight="1" x14ac:dyDescent="0.2">
      <c r="A5" s="10" t="s">
        <v>143</v>
      </c>
      <c r="B5" s="11"/>
      <c r="E5" s="38"/>
      <c r="F5" s="38"/>
      <c r="I5" s="54" t="s">
        <v>53</v>
      </c>
    </row>
    <row r="6" spans="1:10" x14ac:dyDescent="0.2">
      <c r="A6" s="39"/>
      <c r="B6" s="39"/>
      <c r="C6" s="38"/>
      <c r="D6" s="38"/>
      <c r="E6" s="38"/>
      <c r="F6" s="38"/>
    </row>
    <row r="7" spans="1:10" ht="15" customHeight="1" x14ac:dyDescent="0.2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 x14ac:dyDescent="0.2">
      <c r="A8" s="355" t="s">
        <v>437</v>
      </c>
      <c r="B8" s="371" t="s">
        <v>438</v>
      </c>
      <c r="C8" s="372">
        <v>759373</v>
      </c>
      <c r="D8" s="373">
        <v>759373</v>
      </c>
      <c r="E8" s="136"/>
      <c r="F8" s="136"/>
      <c r="G8" s="137"/>
      <c r="H8" s="141"/>
      <c r="I8" s="142"/>
    </row>
    <row r="9" spans="1:10" x14ac:dyDescent="0.2">
      <c r="A9" s="355" t="s">
        <v>439</v>
      </c>
      <c r="B9" s="371" t="s">
        <v>440</v>
      </c>
      <c r="C9" s="372">
        <v>4834879</v>
      </c>
      <c r="D9" s="373">
        <v>4834879</v>
      </c>
      <c r="E9" s="136"/>
      <c r="F9" s="136"/>
      <c r="G9" s="137"/>
      <c r="H9" s="141"/>
      <c r="I9" s="142"/>
    </row>
    <row r="10" spans="1:10" x14ac:dyDescent="0.2">
      <c r="A10" s="355" t="s">
        <v>441</v>
      </c>
      <c r="B10" s="371" t="s">
        <v>442</v>
      </c>
      <c r="C10" s="372">
        <v>44732</v>
      </c>
      <c r="D10" s="373">
        <v>44732</v>
      </c>
      <c r="E10" s="136"/>
      <c r="F10" s="136"/>
      <c r="G10" s="137"/>
      <c r="H10" s="141"/>
      <c r="I10" s="142"/>
    </row>
    <row r="11" spans="1:10" x14ac:dyDescent="0.2">
      <c r="A11" s="355" t="s">
        <v>443</v>
      </c>
      <c r="B11" s="371" t="s">
        <v>444</v>
      </c>
      <c r="C11" s="372">
        <v>3745757</v>
      </c>
      <c r="D11" s="373">
        <v>3745757</v>
      </c>
      <c r="E11" s="136"/>
      <c r="F11" s="136"/>
      <c r="G11" s="137"/>
      <c r="H11" s="141"/>
      <c r="I11" s="142"/>
    </row>
    <row r="12" spans="1:10" x14ac:dyDescent="0.2">
      <c r="A12" s="355" t="s">
        <v>445</v>
      </c>
      <c r="B12" s="371" t="s">
        <v>446</v>
      </c>
      <c r="C12" s="372">
        <v>5764923</v>
      </c>
      <c r="D12" s="373">
        <v>5764923</v>
      </c>
      <c r="E12" s="136"/>
      <c r="F12" s="136"/>
      <c r="G12" s="137"/>
      <c r="H12" s="141"/>
      <c r="I12" s="142"/>
    </row>
    <row r="13" spans="1:10" s="275" customFormat="1" x14ac:dyDescent="0.2">
      <c r="A13" s="163"/>
      <c r="B13" s="170"/>
      <c r="C13" s="138"/>
      <c r="D13" s="136"/>
      <c r="E13" s="136"/>
      <c r="F13" s="136"/>
      <c r="G13" s="137"/>
      <c r="H13" s="141"/>
      <c r="I13" s="142"/>
    </row>
    <row r="14" spans="1:10" x14ac:dyDescent="0.2">
      <c r="A14" s="163"/>
      <c r="B14" s="170"/>
      <c r="C14" s="138"/>
      <c r="D14" s="136"/>
      <c r="E14" s="136"/>
      <c r="F14" s="136"/>
      <c r="G14" s="137"/>
      <c r="H14" s="141"/>
      <c r="I14" s="142"/>
    </row>
    <row r="15" spans="1:10" x14ac:dyDescent="0.2">
      <c r="A15" s="155"/>
      <c r="B15" s="155" t="s">
        <v>229</v>
      </c>
      <c r="C15" s="169">
        <v>15149664</v>
      </c>
      <c r="D15" s="169">
        <v>15149664</v>
      </c>
      <c r="E15" s="169">
        <v>0</v>
      </c>
      <c r="F15" s="169">
        <v>0</v>
      </c>
      <c r="G15" s="169">
        <v>0</v>
      </c>
      <c r="H15" s="143"/>
      <c r="I15" s="143"/>
    </row>
    <row r="16" spans="1:10" x14ac:dyDescent="0.2">
      <c r="A16" s="157"/>
      <c r="B16" s="157"/>
      <c r="C16" s="165"/>
      <c r="D16" s="165"/>
      <c r="E16" s="165"/>
      <c r="F16" s="165"/>
      <c r="G16" s="165"/>
      <c r="H16" s="157"/>
      <c r="I16" s="157"/>
    </row>
    <row r="17" spans="1:9" x14ac:dyDescent="0.2">
      <c r="A17" s="157"/>
      <c r="B17" s="157"/>
      <c r="C17" s="165"/>
      <c r="D17" s="165"/>
      <c r="E17" s="165"/>
      <c r="F17" s="165"/>
      <c r="G17" s="165"/>
      <c r="H17" s="157"/>
      <c r="I17" s="157"/>
    </row>
    <row r="18" spans="1:9" ht="11.25" customHeight="1" x14ac:dyDescent="0.2">
      <c r="A18" s="10" t="s">
        <v>151</v>
      </c>
      <c r="B18" s="11"/>
      <c r="E18" s="38"/>
      <c r="F18" s="38"/>
      <c r="I18" s="54" t="s">
        <v>53</v>
      </c>
    </row>
    <row r="19" spans="1:9" x14ac:dyDescent="0.2">
      <c r="A19" s="39"/>
      <c r="B19" s="39"/>
      <c r="C19" s="38"/>
      <c r="D19" s="38"/>
      <c r="E19" s="38"/>
      <c r="F19" s="38"/>
    </row>
    <row r="20" spans="1:9" ht="15" customHeight="1" x14ac:dyDescent="0.2">
      <c r="A20" s="15" t="s">
        <v>46</v>
      </c>
      <c r="B20" s="16" t="s">
        <v>47</v>
      </c>
      <c r="C20" s="40" t="s">
        <v>54</v>
      </c>
      <c r="D20" s="40" t="s">
        <v>55</v>
      </c>
      <c r="E20" s="40" t="s">
        <v>56</v>
      </c>
      <c r="F20" s="40" t="s">
        <v>57</v>
      </c>
      <c r="G20" s="41" t="s">
        <v>58</v>
      </c>
      <c r="H20" s="16" t="s">
        <v>59</v>
      </c>
      <c r="I20" s="16" t="s">
        <v>60</v>
      </c>
    </row>
    <row r="21" spans="1:9" x14ac:dyDescent="0.2">
      <c r="A21" s="158"/>
      <c r="B21" s="158"/>
      <c r="C21" s="135"/>
      <c r="D21" s="139"/>
      <c r="E21" s="139"/>
      <c r="F21" s="139"/>
      <c r="G21" s="139"/>
      <c r="H21" s="141"/>
      <c r="I21" s="141"/>
    </row>
    <row r="22" spans="1:9" x14ac:dyDescent="0.2">
      <c r="A22" s="158"/>
      <c r="B22" s="158"/>
      <c r="C22" s="135"/>
      <c r="D22" s="139"/>
      <c r="E22" s="139"/>
      <c r="F22" s="139"/>
      <c r="G22" s="139"/>
      <c r="H22" s="141"/>
      <c r="I22" s="141"/>
    </row>
    <row r="23" spans="1:9" x14ac:dyDescent="0.2">
      <c r="A23" s="158"/>
      <c r="B23" s="158"/>
      <c r="C23" s="135"/>
      <c r="D23" s="139"/>
      <c r="E23" s="139"/>
      <c r="F23" s="139"/>
      <c r="G23" s="139"/>
      <c r="H23" s="141"/>
      <c r="I23" s="141"/>
    </row>
    <row r="24" spans="1:9" x14ac:dyDescent="0.2">
      <c r="A24" s="158"/>
      <c r="B24" s="158"/>
      <c r="C24" s="135"/>
      <c r="D24" s="139"/>
      <c r="E24" s="139"/>
      <c r="F24" s="139"/>
      <c r="G24" s="139"/>
      <c r="H24" s="141"/>
      <c r="I24" s="141"/>
    </row>
    <row r="25" spans="1:9" x14ac:dyDescent="0.2">
      <c r="A25" s="171"/>
      <c r="B25" s="171" t="s">
        <v>230</v>
      </c>
      <c r="C25" s="143">
        <v>0</v>
      </c>
      <c r="D25" s="143">
        <v>0</v>
      </c>
      <c r="E25" s="143">
        <v>0</v>
      </c>
      <c r="F25" s="143">
        <v>0</v>
      </c>
      <c r="G25" s="143">
        <v>0</v>
      </c>
      <c r="H25" s="143"/>
      <c r="I25" s="143"/>
    </row>
    <row r="27" spans="1:9" s="283" customFormat="1" x14ac:dyDescent="0.2">
      <c r="C27" s="9"/>
      <c r="D27" s="9"/>
      <c r="E27" s="9"/>
      <c r="F27" s="9"/>
      <c r="G27" s="9"/>
    </row>
    <row r="28" spans="1:9" s="283" customFormat="1" x14ac:dyDescent="0.2">
      <c r="A28" s="10" t="s">
        <v>263</v>
      </c>
      <c r="B28" s="11"/>
      <c r="C28" s="9"/>
      <c r="D28" s="9"/>
      <c r="E28" s="38"/>
      <c r="F28" s="38"/>
      <c r="G28" s="9"/>
      <c r="I28" s="54" t="s">
        <v>53</v>
      </c>
    </row>
    <row r="29" spans="1:9" s="283" customFormat="1" x14ac:dyDescent="0.2">
      <c r="A29" s="39"/>
      <c r="B29" s="39"/>
      <c r="C29" s="38"/>
      <c r="D29" s="38"/>
      <c r="E29" s="38"/>
      <c r="F29" s="38"/>
      <c r="G29" s="9"/>
    </row>
    <row r="30" spans="1:9" s="283" customFormat="1" x14ac:dyDescent="0.2">
      <c r="A30" s="15" t="s">
        <v>46</v>
      </c>
      <c r="B30" s="16" t="s">
        <v>47</v>
      </c>
      <c r="C30" s="40" t="s">
        <v>54</v>
      </c>
      <c r="D30" s="40" t="s">
        <v>55</v>
      </c>
      <c r="E30" s="40" t="s">
        <v>56</v>
      </c>
      <c r="F30" s="40" t="s">
        <v>57</v>
      </c>
      <c r="G30" s="41" t="s">
        <v>58</v>
      </c>
      <c r="H30" s="16" t="s">
        <v>59</v>
      </c>
      <c r="I30" s="16" t="s">
        <v>60</v>
      </c>
    </row>
    <row r="31" spans="1:9" s="283" customFormat="1" x14ac:dyDescent="0.2">
      <c r="A31" s="158"/>
      <c r="B31" s="158"/>
      <c r="C31" s="135"/>
      <c r="D31" s="139"/>
      <c r="E31" s="139"/>
      <c r="F31" s="139"/>
      <c r="G31" s="139"/>
      <c r="H31" s="141"/>
      <c r="I31" s="141"/>
    </row>
    <row r="32" spans="1:9" s="283" customFormat="1" x14ac:dyDescent="0.2">
      <c r="A32" s="158"/>
      <c r="B32" s="158"/>
      <c r="C32" s="135"/>
      <c r="D32" s="139"/>
      <c r="E32" s="139"/>
      <c r="F32" s="139"/>
      <c r="G32" s="139"/>
      <c r="H32" s="141"/>
      <c r="I32" s="141"/>
    </row>
    <row r="33" spans="1:9" s="283" customFormat="1" x14ac:dyDescent="0.2">
      <c r="A33" s="158"/>
      <c r="B33" s="158"/>
      <c r="C33" s="135"/>
      <c r="D33" s="139"/>
      <c r="E33" s="139"/>
      <c r="F33" s="139"/>
      <c r="G33" s="139"/>
      <c r="H33" s="141"/>
      <c r="I33" s="141"/>
    </row>
    <row r="34" spans="1:9" s="283" customFormat="1" x14ac:dyDescent="0.2">
      <c r="A34" s="158"/>
      <c r="B34" s="158"/>
      <c r="C34" s="135"/>
      <c r="D34" s="139"/>
      <c r="E34" s="139"/>
      <c r="F34" s="139"/>
      <c r="G34" s="139"/>
      <c r="H34" s="141"/>
      <c r="I34" s="141"/>
    </row>
    <row r="35" spans="1:9" s="283" customFormat="1" x14ac:dyDescent="0.2">
      <c r="A35" s="171"/>
      <c r="B35" s="171" t="s">
        <v>264</v>
      </c>
      <c r="C35" s="143">
        <v>0</v>
      </c>
      <c r="D35" s="143">
        <v>0</v>
      </c>
      <c r="E35" s="143">
        <v>0</v>
      </c>
      <c r="F35" s="143">
        <v>0</v>
      </c>
      <c r="G35" s="143">
        <v>0</v>
      </c>
      <c r="H35" s="143"/>
      <c r="I35" s="143"/>
    </row>
    <row r="36" spans="1:9" s="283" customFormat="1" x14ac:dyDescent="0.2">
      <c r="C36" s="9"/>
      <c r="D36" s="9"/>
      <c r="E36" s="9"/>
      <c r="F36" s="9"/>
      <c r="G36" s="9"/>
    </row>
    <row r="37" spans="1:9" s="283" customFormat="1" x14ac:dyDescent="0.2">
      <c r="C37" s="9"/>
      <c r="D37" s="9"/>
      <c r="E37" s="9"/>
      <c r="F37" s="9"/>
      <c r="G37" s="9"/>
    </row>
    <row r="38" spans="1:9" s="283" customFormat="1" x14ac:dyDescent="0.2">
      <c r="A38" s="10" t="s">
        <v>265</v>
      </c>
      <c r="B38" s="11"/>
      <c r="C38" s="9"/>
      <c r="D38" s="9"/>
      <c r="E38" s="38"/>
      <c r="F38" s="38"/>
      <c r="G38" s="9"/>
      <c r="I38" s="54" t="s">
        <v>53</v>
      </c>
    </row>
    <row r="39" spans="1:9" s="283" customFormat="1" x14ac:dyDescent="0.2">
      <c r="A39" s="39"/>
      <c r="B39" s="39"/>
      <c r="C39" s="38"/>
      <c r="D39" s="38"/>
      <c r="E39" s="38"/>
      <c r="F39" s="38"/>
      <c r="G39" s="9"/>
    </row>
    <row r="40" spans="1:9" s="283" customFormat="1" x14ac:dyDescent="0.2">
      <c r="A40" s="15" t="s">
        <v>46</v>
      </c>
      <c r="B40" s="16" t="s">
        <v>47</v>
      </c>
      <c r="C40" s="40" t="s">
        <v>54</v>
      </c>
      <c r="D40" s="40" t="s">
        <v>55</v>
      </c>
      <c r="E40" s="40" t="s">
        <v>56</v>
      </c>
      <c r="F40" s="40" t="s">
        <v>57</v>
      </c>
      <c r="G40" s="41" t="s">
        <v>58</v>
      </c>
      <c r="H40" s="16" t="s">
        <v>59</v>
      </c>
      <c r="I40" s="16" t="s">
        <v>60</v>
      </c>
    </row>
    <row r="41" spans="1:9" s="283" customFormat="1" x14ac:dyDescent="0.2">
      <c r="A41" s="158"/>
      <c r="B41" s="158"/>
      <c r="C41" s="135"/>
      <c r="D41" s="139"/>
      <c r="E41" s="139"/>
      <c r="F41" s="139"/>
      <c r="G41" s="139"/>
      <c r="H41" s="141"/>
      <c r="I41" s="141"/>
    </row>
    <row r="42" spans="1:9" s="283" customFormat="1" x14ac:dyDescent="0.2">
      <c r="A42" s="158"/>
      <c r="B42" s="158"/>
      <c r="C42" s="135"/>
      <c r="D42" s="139"/>
      <c r="E42" s="139"/>
      <c r="F42" s="139"/>
      <c r="G42" s="139"/>
      <c r="H42" s="141"/>
      <c r="I42" s="141"/>
    </row>
    <row r="43" spans="1:9" s="283" customFormat="1" x14ac:dyDescent="0.2">
      <c r="A43" s="158"/>
      <c r="B43" s="158"/>
      <c r="C43" s="135"/>
      <c r="D43" s="139"/>
      <c r="E43" s="139"/>
      <c r="F43" s="139"/>
      <c r="G43" s="139"/>
      <c r="H43" s="141"/>
      <c r="I43" s="141"/>
    </row>
    <row r="44" spans="1:9" s="283" customFormat="1" x14ac:dyDescent="0.2">
      <c r="A44" s="158"/>
      <c r="B44" s="158"/>
      <c r="C44" s="135"/>
      <c r="D44" s="139"/>
      <c r="E44" s="139"/>
      <c r="F44" s="139"/>
      <c r="G44" s="139"/>
      <c r="H44" s="141"/>
      <c r="I44" s="141"/>
    </row>
    <row r="45" spans="1:9" s="283" customFormat="1" x14ac:dyDescent="0.2">
      <c r="A45" s="171"/>
      <c r="B45" s="171" t="s">
        <v>266</v>
      </c>
      <c r="C45" s="143">
        <v>0</v>
      </c>
      <c r="D45" s="143">
        <v>0</v>
      </c>
      <c r="E45" s="143">
        <v>0</v>
      </c>
      <c r="F45" s="143">
        <v>0</v>
      </c>
      <c r="G45" s="143">
        <v>0</v>
      </c>
      <c r="H45" s="143"/>
      <c r="I45" s="143"/>
    </row>
    <row r="46" spans="1:9" s="283" customFormat="1" x14ac:dyDescent="0.2">
      <c r="C46" s="9"/>
      <c r="D46" s="9"/>
      <c r="E46" s="9"/>
      <c r="F46" s="9"/>
      <c r="G46" s="9"/>
    </row>
    <row r="47" spans="1:9" s="283" customFormat="1" x14ac:dyDescent="0.2">
      <c r="C47" s="9"/>
      <c r="D47" s="9"/>
      <c r="E47" s="9"/>
      <c r="F47" s="9"/>
      <c r="G47" s="9"/>
    </row>
    <row r="48" spans="1:9" s="283" customFormat="1" x14ac:dyDescent="0.2">
      <c r="A48" s="10" t="s">
        <v>267</v>
      </c>
      <c r="B48" s="11"/>
      <c r="C48" s="38"/>
      <c r="D48" s="38"/>
      <c r="E48" s="38"/>
      <c r="F48" s="38"/>
      <c r="G48" s="9"/>
    </row>
    <row r="49" spans="1:9" s="283" customFormat="1" x14ac:dyDescent="0.2">
      <c r="A49" s="39"/>
      <c r="B49" s="39"/>
      <c r="C49" s="38"/>
      <c r="D49" s="38"/>
      <c r="E49" s="38"/>
      <c r="F49" s="38"/>
      <c r="G49" s="9"/>
    </row>
    <row r="50" spans="1:9" s="256" customFormat="1" x14ac:dyDescent="0.2">
      <c r="A50" s="15" t="s">
        <v>46</v>
      </c>
      <c r="B50" s="16" t="s">
        <v>47</v>
      </c>
      <c r="C50" s="40" t="s">
        <v>54</v>
      </c>
      <c r="D50" s="40" t="s">
        <v>55</v>
      </c>
      <c r="E50" s="40" t="s">
        <v>56</v>
      </c>
      <c r="F50" s="40" t="s">
        <v>57</v>
      </c>
      <c r="G50" s="41" t="s">
        <v>58</v>
      </c>
      <c r="H50" s="16" t="s">
        <v>59</v>
      </c>
      <c r="I50" s="16" t="s">
        <v>60</v>
      </c>
    </row>
    <row r="51" spans="1:9" s="256" customFormat="1" x14ac:dyDescent="0.2">
      <c r="A51" s="163" t="s">
        <v>447</v>
      </c>
      <c r="B51" s="158" t="s">
        <v>448</v>
      </c>
      <c r="C51" s="372">
        <v>1283355</v>
      </c>
      <c r="D51" s="373">
        <v>1283355</v>
      </c>
      <c r="E51" s="139"/>
      <c r="F51" s="139"/>
      <c r="G51" s="139"/>
      <c r="H51" s="141"/>
      <c r="I51" s="141"/>
    </row>
    <row r="52" spans="1:9" s="283" customFormat="1" x14ac:dyDescent="0.2">
      <c r="A52" s="374" t="s">
        <v>449</v>
      </c>
      <c r="B52" s="158" t="s">
        <v>450</v>
      </c>
      <c r="C52" s="372">
        <v>625964</v>
      </c>
      <c r="D52" s="373">
        <v>625964</v>
      </c>
      <c r="E52" s="139"/>
      <c r="F52" s="139"/>
      <c r="G52" s="139"/>
      <c r="H52" s="141"/>
      <c r="I52" s="141"/>
    </row>
    <row r="53" spans="1:9" s="283" customFormat="1" x14ac:dyDescent="0.2">
      <c r="A53" s="375" t="s">
        <v>451</v>
      </c>
      <c r="B53" s="376" t="s">
        <v>452</v>
      </c>
      <c r="C53" s="372">
        <v>105919111</v>
      </c>
      <c r="D53" s="373">
        <v>105919111</v>
      </c>
      <c r="E53" s="139"/>
      <c r="F53" s="139"/>
      <c r="G53" s="139"/>
      <c r="H53" s="141"/>
      <c r="I53" s="141"/>
    </row>
    <row r="54" spans="1:9" s="283" customFormat="1" x14ac:dyDescent="0.2">
      <c r="A54" s="158"/>
      <c r="B54" s="158"/>
      <c r="C54" s="135"/>
      <c r="D54" s="139"/>
      <c r="E54" s="139"/>
      <c r="F54" s="139"/>
      <c r="G54" s="139"/>
      <c r="H54" s="141"/>
      <c r="I54" s="141"/>
    </row>
    <row r="55" spans="1:9" s="283" customFormat="1" x14ac:dyDescent="0.2">
      <c r="A55" s="158"/>
      <c r="B55" s="158"/>
      <c r="C55" s="135"/>
      <c r="D55" s="139"/>
      <c r="E55" s="139"/>
      <c r="F55" s="139"/>
      <c r="G55" s="139"/>
      <c r="H55" s="141"/>
      <c r="I55" s="141"/>
    </row>
    <row r="56" spans="1:9" s="283" customFormat="1" x14ac:dyDescent="0.2">
      <c r="A56" s="158"/>
      <c r="B56" s="158"/>
      <c r="C56" s="135"/>
      <c r="D56" s="139"/>
      <c r="E56" s="139"/>
      <c r="F56" s="139"/>
      <c r="G56" s="139"/>
      <c r="H56" s="141"/>
      <c r="I56" s="141"/>
    </row>
    <row r="57" spans="1:9" s="283" customFormat="1" x14ac:dyDescent="0.2">
      <c r="A57" s="158"/>
      <c r="B57" s="158"/>
      <c r="C57" s="135"/>
      <c r="D57" s="139"/>
      <c r="E57" s="139"/>
      <c r="F57" s="139"/>
      <c r="G57" s="139"/>
      <c r="H57" s="141"/>
      <c r="I57" s="141"/>
    </row>
    <row r="58" spans="1:9" s="283" customFormat="1" x14ac:dyDescent="0.2">
      <c r="A58" s="158"/>
      <c r="B58" s="158"/>
      <c r="C58" s="135"/>
      <c r="D58" s="139"/>
      <c r="E58" s="139"/>
      <c r="F58" s="139"/>
      <c r="G58" s="139"/>
      <c r="H58" s="141"/>
      <c r="I58" s="141"/>
    </row>
    <row r="59" spans="1:9" s="283" customFormat="1" x14ac:dyDescent="0.2">
      <c r="A59" s="158"/>
      <c r="B59" s="158"/>
      <c r="C59" s="135"/>
      <c r="D59" s="139"/>
      <c r="E59" s="139"/>
      <c r="F59" s="139"/>
      <c r="G59" s="139"/>
      <c r="H59" s="141"/>
      <c r="I59" s="141"/>
    </row>
    <row r="60" spans="1:9" s="283" customFormat="1" x14ac:dyDescent="0.2">
      <c r="A60" s="158"/>
      <c r="B60" s="158"/>
      <c r="C60" s="135"/>
      <c r="D60" s="139"/>
      <c r="E60" s="139"/>
      <c r="F60" s="139"/>
      <c r="G60" s="139"/>
      <c r="H60" s="141"/>
      <c r="I60" s="141"/>
    </row>
    <row r="61" spans="1:9" s="283" customFormat="1" x14ac:dyDescent="0.2">
      <c r="A61" s="158"/>
      <c r="B61" s="158"/>
      <c r="C61" s="135"/>
      <c r="D61" s="139"/>
      <c r="E61" s="139"/>
      <c r="F61" s="139"/>
      <c r="G61" s="139"/>
      <c r="H61" s="141"/>
      <c r="I61" s="141"/>
    </row>
    <row r="62" spans="1:9" s="283" customFormat="1" x14ac:dyDescent="0.2">
      <c r="A62" s="158"/>
      <c r="B62" s="158"/>
      <c r="C62" s="135"/>
      <c r="D62" s="139"/>
      <c r="E62" s="139"/>
      <c r="F62" s="139"/>
      <c r="G62" s="139"/>
      <c r="H62" s="141"/>
      <c r="I62" s="141"/>
    </row>
    <row r="63" spans="1:9" s="283" customFormat="1" x14ac:dyDescent="0.2">
      <c r="A63" s="158"/>
      <c r="B63" s="158"/>
      <c r="C63" s="135"/>
      <c r="D63" s="139"/>
      <c r="E63" s="139"/>
      <c r="F63" s="139"/>
      <c r="G63" s="139"/>
      <c r="H63" s="141"/>
      <c r="I63" s="141"/>
    </row>
    <row r="64" spans="1:9" s="283" customFormat="1" x14ac:dyDescent="0.2">
      <c r="A64" s="158"/>
      <c r="B64" s="158"/>
      <c r="C64" s="135"/>
      <c r="D64" s="139"/>
      <c r="E64" s="139"/>
      <c r="F64" s="139"/>
      <c r="G64" s="139"/>
      <c r="H64" s="141"/>
      <c r="I64" s="141"/>
    </row>
    <row r="65" spans="1:9" s="283" customFormat="1" x14ac:dyDescent="0.2">
      <c r="A65" s="158"/>
      <c r="B65" s="158"/>
      <c r="C65" s="135"/>
      <c r="D65" s="139"/>
      <c r="E65" s="139"/>
      <c r="F65" s="139"/>
      <c r="G65" s="139"/>
      <c r="H65" s="141"/>
      <c r="I65" s="141"/>
    </row>
    <row r="66" spans="1:9" s="283" customFormat="1" x14ac:dyDescent="0.2">
      <c r="A66" s="158"/>
      <c r="B66" s="158"/>
      <c r="C66" s="135"/>
      <c r="D66" s="139"/>
      <c r="E66" s="139"/>
      <c r="F66" s="139"/>
      <c r="G66" s="139"/>
      <c r="H66" s="141"/>
      <c r="I66" s="141"/>
    </row>
    <row r="67" spans="1:9" s="283" customFormat="1" x14ac:dyDescent="0.2">
      <c r="A67" s="158"/>
      <c r="B67" s="158"/>
      <c r="C67" s="135"/>
      <c r="D67" s="139"/>
      <c r="E67" s="139"/>
      <c r="F67" s="139"/>
      <c r="G67" s="139"/>
      <c r="H67" s="141"/>
      <c r="I67" s="141"/>
    </row>
    <row r="68" spans="1:9" s="283" customFormat="1" x14ac:dyDescent="0.2">
      <c r="A68" s="158"/>
      <c r="B68" s="158"/>
      <c r="C68" s="135"/>
      <c r="D68" s="139"/>
      <c r="E68" s="139"/>
      <c r="F68" s="139"/>
      <c r="G68" s="139"/>
      <c r="H68" s="141"/>
      <c r="I68" s="141"/>
    </row>
    <row r="69" spans="1:9" s="283" customFormat="1" x14ac:dyDescent="0.2">
      <c r="A69" s="158"/>
      <c r="B69" s="158"/>
      <c r="C69" s="135"/>
      <c r="D69" s="139"/>
      <c r="E69" s="139"/>
      <c r="F69" s="139"/>
      <c r="G69" s="139"/>
      <c r="H69" s="141"/>
      <c r="I69" s="141"/>
    </row>
    <row r="70" spans="1:9" s="283" customFormat="1" x14ac:dyDescent="0.2">
      <c r="A70" s="158"/>
      <c r="B70" s="158"/>
      <c r="C70" s="135"/>
      <c r="D70" s="139"/>
      <c r="E70" s="139"/>
      <c r="F70" s="139"/>
      <c r="G70" s="139"/>
      <c r="H70" s="141"/>
      <c r="I70" s="141"/>
    </row>
    <row r="71" spans="1:9" s="283" customFormat="1" x14ac:dyDescent="0.2">
      <c r="A71" s="158"/>
      <c r="B71" s="158"/>
      <c r="C71" s="135"/>
      <c r="D71" s="139"/>
      <c r="E71" s="139"/>
      <c r="F71" s="139"/>
      <c r="G71" s="139"/>
      <c r="H71" s="141"/>
      <c r="I71" s="141"/>
    </row>
    <row r="72" spans="1:9" s="256" customFormat="1" x14ac:dyDescent="0.2">
      <c r="A72" s="158"/>
      <c r="B72" s="158"/>
      <c r="C72" s="135"/>
      <c r="D72" s="139"/>
      <c r="E72" s="139"/>
      <c r="F72" s="139"/>
      <c r="G72" s="139"/>
      <c r="H72" s="141"/>
      <c r="I72" s="141"/>
    </row>
    <row r="73" spans="1:9" s="256" customFormat="1" x14ac:dyDescent="0.2">
      <c r="A73" s="158"/>
      <c r="B73" s="158"/>
      <c r="C73" s="135"/>
      <c r="D73" s="139"/>
      <c r="E73" s="139"/>
      <c r="F73" s="139"/>
      <c r="G73" s="139"/>
      <c r="H73" s="141"/>
      <c r="I73" s="141"/>
    </row>
    <row r="74" spans="1:9" s="256" customFormat="1" x14ac:dyDescent="0.2">
      <c r="A74" s="158"/>
      <c r="B74" s="158"/>
      <c r="C74" s="135"/>
      <c r="D74" s="139"/>
      <c r="E74" s="139"/>
      <c r="F74" s="139"/>
      <c r="G74" s="139"/>
      <c r="H74" s="141"/>
      <c r="I74" s="141"/>
    </row>
    <row r="75" spans="1:9" s="256" customFormat="1" x14ac:dyDescent="0.2">
      <c r="A75" s="171"/>
      <c r="B75" s="171" t="s">
        <v>387</v>
      </c>
      <c r="C75" s="143">
        <v>107828430</v>
      </c>
      <c r="D75" s="143">
        <v>107828430</v>
      </c>
      <c r="E75" s="143">
        <v>0</v>
      </c>
      <c r="F75" s="143">
        <v>0</v>
      </c>
      <c r="G75" s="143">
        <v>0</v>
      </c>
      <c r="H75" s="143"/>
      <c r="I75" s="143"/>
    </row>
    <row r="76" spans="1:9" s="256" customFormat="1" x14ac:dyDescent="0.2">
      <c r="C76" s="9"/>
      <c r="D76" s="9"/>
      <c r="E76" s="9"/>
      <c r="F76" s="9"/>
      <c r="G76" s="9"/>
    </row>
    <row r="77" spans="1:9" s="256" customFormat="1" x14ac:dyDescent="0.2">
      <c r="C77" s="9"/>
      <c r="D77" s="9"/>
      <c r="E77" s="9"/>
      <c r="F77" s="9"/>
      <c r="G77" s="9"/>
    </row>
    <row r="78" spans="1:9" s="256" customFormat="1" x14ac:dyDescent="0.2">
      <c r="A78" s="10" t="s">
        <v>268</v>
      </c>
      <c r="B78" s="11"/>
      <c r="C78" s="285"/>
      <c r="D78" s="9"/>
      <c r="E78" s="38"/>
      <c r="F78" s="38"/>
      <c r="G78" s="9"/>
      <c r="I78" s="54" t="s">
        <v>53</v>
      </c>
    </row>
    <row r="79" spans="1:9" s="256" customFormat="1" x14ac:dyDescent="0.2">
      <c r="A79" s="39"/>
      <c r="B79" s="39"/>
      <c r="C79" s="38"/>
      <c r="D79" s="38"/>
      <c r="E79" s="38"/>
      <c r="F79" s="38"/>
      <c r="G79" s="9"/>
    </row>
    <row r="80" spans="1:9" s="256" customFormat="1" x14ac:dyDescent="0.2">
      <c r="A80" s="15" t="s">
        <v>46</v>
      </c>
      <c r="B80" s="16" t="s">
        <v>47</v>
      </c>
      <c r="C80" s="40" t="s">
        <v>54</v>
      </c>
      <c r="D80" s="40" t="s">
        <v>55</v>
      </c>
      <c r="E80" s="40" t="s">
        <v>56</v>
      </c>
      <c r="F80" s="40" t="s">
        <v>57</v>
      </c>
      <c r="G80" s="41" t="s">
        <v>58</v>
      </c>
      <c r="H80" s="16" t="s">
        <v>59</v>
      </c>
      <c r="I80" s="16" t="s">
        <v>60</v>
      </c>
    </row>
    <row r="81" spans="1:11" s="256" customFormat="1" x14ac:dyDescent="0.2">
      <c r="A81" s="158"/>
      <c r="B81" s="158"/>
      <c r="C81" s="135"/>
      <c r="D81" s="139"/>
      <c r="E81" s="139"/>
      <c r="F81" s="139"/>
      <c r="G81" s="139"/>
      <c r="H81" s="141"/>
      <c r="I81" s="141"/>
    </row>
    <row r="82" spans="1:11" s="256" customFormat="1" x14ac:dyDescent="0.2">
      <c r="A82" s="158"/>
      <c r="B82" s="158"/>
      <c r="C82" s="135"/>
      <c r="D82" s="139"/>
      <c r="E82" s="139"/>
      <c r="F82" s="139"/>
      <c r="G82" s="139"/>
      <c r="H82" s="141"/>
      <c r="I82" s="141"/>
    </row>
    <row r="83" spans="1:11" s="256" customFormat="1" x14ac:dyDescent="0.2">
      <c r="A83" s="158"/>
      <c r="B83" s="158"/>
      <c r="C83" s="135"/>
      <c r="D83" s="139"/>
      <c r="E83" s="139"/>
      <c r="F83" s="139"/>
      <c r="G83" s="139"/>
      <c r="H83" s="141"/>
      <c r="I83" s="141"/>
      <c r="K83" s="9"/>
    </row>
    <row r="84" spans="1:11" s="256" customFormat="1" x14ac:dyDescent="0.2">
      <c r="A84" s="158"/>
      <c r="B84" s="158"/>
      <c r="C84" s="135"/>
      <c r="D84" s="139"/>
      <c r="E84" s="139"/>
      <c r="F84" s="139"/>
      <c r="G84" s="139"/>
      <c r="H84" s="141"/>
      <c r="I84" s="141"/>
      <c r="K84" s="9"/>
    </row>
    <row r="85" spans="1:11" s="256" customFormat="1" x14ac:dyDescent="0.2">
      <c r="A85" s="171"/>
      <c r="B85" s="171" t="s">
        <v>269</v>
      </c>
      <c r="C85" s="143">
        <v>0</v>
      </c>
      <c r="D85" s="143">
        <v>0</v>
      </c>
      <c r="E85" s="143">
        <v>0</v>
      </c>
      <c r="F85" s="143">
        <v>0</v>
      </c>
      <c r="G85" s="143">
        <v>0</v>
      </c>
      <c r="H85" s="143"/>
      <c r="I85" s="143"/>
      <c r="K85" s="9"/>
    </row>
    <row r="86" spans="1:11" s="256" customFormat="1" x14ac:dyDescent="0.2">
      <c r="C86" s="9"/>
      <c r="D86" s="9"/>
      <c r="E86" s="9"/>
      <c r="F86" s="9"/>
      <c r="G86" s="9"/>
    </row>
    <row r="87" spans="1:11" s="256" customFormat="1" x14ac:dyDescent="0.2">
      <c r="C87" s="9"/>
      <c r="D87" s="9"/>
      <c r="E87" s="9"/>
      <c r="F87" s="9"/>
      <c r="G87" s="9"/>
    </row>
    <row r="88" spans="1:11" s="256" customFormat="1" x14ac:dyDescent="0.2">
      <c r="A88" s="10" t="s">
        <v>270</v>
      </c>
      <c r="B88" s="11"/>
      <c r="C88" s="9"/>
      <c r="D88" s="9"/>
      <c r="E88" s="38"/>
      <c r="F88" s="38"/>
      <c r="G88" s="9"/>
      <c r="I88" s="54" t="s">
        <v>53</v>
      </c>
    </row>
    <row r="89" spans="1:11" s="256" customFormat="1" x14ac:dyDescent="0.2">
      <c r="A89" s="39"/>
      <c r="B89" s="39"/>
      <c r="C89" s="38"/>
      <c r="D89" s="38"/>
      <c r="E89" s="38"/>
      <c r="F89" s="38"/>
      <c r="G89" s="9"/>
    </row>
    <row r="90" spans="1:11" s="256" customFormat="1" x14ac:dyDescent="0.2">
      <c r="A90" s="15" t="s">
        <v>46</v>
      </c>
      <c r="B90" s="16" t="s">
        <v>47</v>
      </c>
      <c r="C90" s="40" t="s">
        <v>54</v>
      </c>
      <c r="D90" s="40" t="s">
        <v>55</v>
      </c>
      <c r="E90" s="40" t="s">
        <v>56</v>
      </c>
      <c r="F90" s="40" t="s">
        <v>57</v>
      </c>
      <c r="G90" s="41" t="s">
        <v>58</v>
      </c>
      <c r="H90" s="16" t="s">
        <v>59</v>
      </c>
      <c r="I90" s="16" t="s">
        <v>60</v>
      </c>
    </row>
    <row r="91" spans="1:11" s="256" customFormat="1" x14ac:dyDescent="0.2">
      <c r="A91" s="158"/>
      <c r="B91" s="158"/>
      <c r="C91" s="135"/>
      <c r="D91" s="139"/>
      <c r="E91" s="139"/>
      <c r="F91" s="139"/>
      <c r="G91" s="139"/>
      <c r="H91" s="141"/>
      <c r="I91" s="141"/>
    </row>
    <row r="92" spans="1:11" s="256" customFormat="1" x14ac:dyDescent="0.2">
      <c r="A92" s="158"/>
      <c r="B92" s="158"/>
      <c r="C92" s="135"/>
      <c r="D92" s="139"/>
      <c r="E92" s="139"/>
      <c r="F92" s="139"/>
      <c r="G92" s="139"/>
      <c r="H92" s="141"/>
      <c r="I92" s="141"/>
    </row>
    <row r="93" spans="1:11" s="256" customFormat="1" x14ac:dyDescent="0.2">
      <c r="A93" s="158"/>
      <c r="B93" s="158"/>
      <c r="C93" s="135"/>
      <c r="D93" s="139"/>
      <c r="E93" s="139"/>
      <c r="F93" s="139"/>
      <c r="G93" s="139"/>
      <c r="H93" s="141"/>
      <c r="I93" s="141"/>
    </row>
    <row r="94" spans="1:11" s="256" customFormat="1" x14ac:dyDescent="0.2">
      <c r="A94" s="158"/>
      <c r="B94" s="158"/>
      <c r="C94" s="135"/>
      <c r="D94" s="139"/>
      <c r="E94" s="139"/>
      <c r="F94" s="139"/>
      <c r="G94" s="139"/>
      <c r="H94" s="141"/>
      <c r="I94" s="141"/>
    </row>
    <row r="95" spans="1:11" s="256" customFormat="1" x14ac:dyDescent="0.2">
      <c r="A95" s="171"/>
      <c r="B95" s="171" t="s">
        <v>271</v>
      </c>
      <c r="C95" s="143">
        <v>0</v>
      </c>
      <c r="D95" s="143">
        <v>0</v>
      </c>
      <c r="E95" s="143">
        <v>0</v>
      </c>
      <c r="F95" s="143">
        <v>0</v>
      </c>
      <c r="G95" s="143">
        <v>0</v>
      </c>
      <c r="H95" s="143"/>
      <c r="I95" s="143"/>
    </row>
    <row r="96" spans="1:11" s="256" customFormat="1" x14ac:dyDescent="0.2">
      <c r="C96" s="9"/>
      <c r="D96" s="9"/>
      <c r="E96" s="9"/>
      <c r="F96" s="9"/>
      <c r="G96" s="9"/>
    </row>
    <row r="97" spans="1:11" s="256" customFormat="1" x14ac:dyDescent="0.2">
      <c r="C97" s="9"/>
      <c r="D97" s="9"/>
      <c r="E97" s="9"/>
      <c r="F97" s="9"/>
      <c r="G97" s="9"/>
    </row>
    <row r="98" spans="1:11" s="256" customFormat="1" x14ac:dyDescent="0.2">
      <c r="A98" s="10" t="s">
        <v>272</v>
      </c>
      <c r="B98" s="11"/>
      <c r="C98" s="9"/>
      <c r="D98" s="9"/>
      <c r="E98" s="38"/>
      <c r="F98" s="38"/>
      <c r="G98" s="9"/>
      <c r="I98" s="54" t="s">
        <v>53</v>
      </c>
    </row>
    <row r="99" spans="1:11" s="256" customFormat="1" x14ac:dyDescent="0.2">
      <c r="A99" s="39"/>
      <c r="B99" s="39"/>
      <c r="C99" s="38"/>
      <c r="D99" s="38"/>
      <c r="E99" s="38"/>
      <c r="F99" s="38"/>
      <c r="G99" s="9"/>
    </row>
    <row r="100" spans="1:11" s="256" customFormat="1" x14ac:dyDescent="0.2">
      <c r="A100" s="15" t="s">
        <v>46</v>
      </c>
      <c r="B100" s="16" t="s">
        <v>47</v>
      </c>
      <c r="C100" s="40" t="s">
        <v>54</v>
      </c>
      <c r="D100" s="40" t="s">
        <v>55</v>
      </c>
      <c r="E100" s="40" t="s">
        <v>56</v>
      </c>
      <c r="F100" s="40" t="s">
        <v>57</v>
      </c>
      <c r="G100" s="41" t="s">
        <v>58</v>
      </c>
      <c r="H100" s="16" t="s">
        <v>59</v>
      </c>
      <c r="I100" s="16" t="s">
        <v>60</v>
      </c>
    </row>
    <row r="101" spans="1:11" s="256" customFormat="1" x14ac:dyDescent="0.2">
      <c r="A101" s="158"/>
      <c r="B101" s="158"/>
      <c r="C101" s="135"/>
      <c r="D101" s="139"/>
      <c r="E101" s="139"/>
      <c r="F101" s="139"/>
      <c r="G101" s="139"/>
      <c r="H101" s="141"/>
      <c r="I101" s="141"/>
      <c r="K101" s="9"/>
    </row>
    <row r="102" spans="1:11" s="256" customFormat="1" x14ac:dyDescent="0.2">
      <c r="A102" s="158"/>
      <c r="B102" s="158"/>
      <c r="C102" s="135"/>
      <c r="D102" s="139"/>
      <c r="E102" s="139"/>
      <c r="F102" s="139"/>
      <c r="G102" s="139"/>
      <c r="H102" s="141"/>
      <c r="I102" s="141"/>
      <c r="K102" s="9"/>
    </row>
    <row r="103" spans="1:11" s="256" customFormat="1" x14ac:dyDescent="0.2">
      <c r="A103" s="158"/>
      <c r="B103" s="158"/>
      <c r="C103" s="135"/>
      <c r="D103" s="139"/>
      <c r="E103" s="139"/>
      <c r="F103" s="139"/>
      <c r="G103" s="139"/>
      <c r="H103" s="141"/>
      <c r="I103" s="141"/>
    </row>
    <row r="104" spans="1:11" s="256" customFormat="1" x14ac:dyDescent="0.2">
      <c r="A104" s="158"/>
      <c r="B104" s="158"/>
      <c r="C104" s="135"/>
      <c r="D104" s="139"/>
      <c r="E104" s="139"/>
      <c r="F104" s="139"/>
      <c r="G104" s="139"/>
      <c r="H104" s="141"/>
      <c r="I104" s="141"/>
    </row>
    <row r="105" spans="1:11" s="256" customFormat="1" x14ac:dyDescent="0.2">
      <c r="A105" s="171"/>
      <c r="B105" s="171" t="s">
        <v>273</v>
      </c>
      <c r="C105" s="143">
        <v>0</v>
      </c>
      <c r="D105" s="143">
        <v>0</v>
      </c>
      <c r="E105" s="143">
        <v>0</v>
      </c>
      <c r="F105" s="143">
        <v>0</v>
      </c>
      <c r="G105" s="143">
        <v>0</v>
      </c>
      <c r="H105" s="143"/>
      <c r="I105" s="143"/>
    </row>
    <row r="106" spans="1:11" s="256" customFormat="1" x14ac:dyDescent="0.2">
      <c r="C106" s="9"/>
      <c r="D106" s="9"/>
      <c r="E106" s="9"/>
      <c r="F106" s="9"/>
      <c r="G106" s="9"/>
    </row>
    <row r="107" spans="1:11" s="256" customFormat="1" x14ac:dyDescent="0.2">
      <c r="C107" s="9"/>
      <c r="D107" s="9"/>
      <c r="E107" s="9"/>
      <c r="F107" s="9"/>
      <c r="G107" s="9"/>
    </row>
    <row r="108" spans="1:11" s="256" customFormat="1" x14ac:dyDescent="0.2">
      <c r="A108" s="10" t="s">
        <v>274</v>
      </c>
      <c r="B108" s="11"/>
      <c r="C108" s="9"/>
      <c r="D108" s="9"/>
      <c r="E108" s="38"/>
      <c r="F108" s="38"/>
      <c r="G108" s="9"/>
      <c r="I108" s="54" t="s">
        <v>53</v>
      </c>
    </row>
    <row r="109" spans="1:11" s="256" customFormat="1" x14ac:dyDescent="0.2">
      <c r="A109" s="39"/>
      <c r="B109" s="39"/>
      <c r="C109" s="38"/>
      <c r="D109" s="38"/>
      <c r="E109" s="38"/>
      <c r="F109" s="38"/>
      <c r="G109" s="9"/>
    </row>
    <row r="110" spans="1:11" s="256" customFormat="1" x14ac:dyDescent="0.2">
      <c r="A110" s="15" t="s">
        <v>46</v>
      </c>
      <c r="B110" s="16" t="s">
        <v>47</v>
      </c>
      <c r="C110" s="40" t="s">
        <v>54</v>
      </c>
      <c r="D110" s="40" t="s">
        <v>55</v>
      </c>
      <c r="E110" s="40" t="s">
        <v>56</v>
      </c>
      <c r="F110" s="40" t="s">
        <v>57</v>
      </c>
      <c r="G110" s="41" t="s">
        <v>58</v>
      </c>
      <c r="H110" s="16" t="s">
        <v>59</v>
      </c>
      <c r="I110" s="16" t="s">
        <v>60</v>
      </c>
    </row>
    <row r="111" spans="1:11" s="256" customFormat="1" x14ac:dyDescent="0.2">
      <c r="A111" s="158"/>
      <c r="B111" s="158"/>
      <c r="C111" s="135"/>
      <c r="D111" s="139"/>
      <c r="E111" s="139"/>
      <c r="F111" s="139"/>
      <c r="G111" s="139"/>
      <c r="H111" s="141"/>
      <c r="I111" s="141"/>
    </row>
    <row r="112" spans="1:11" s="256" customFormat="1" x14ac:dyDescent="0.2">
      <c r="A112" s="158"/>
      <c r="B112" s="158"/>
      <c r="C112" s="135"/>
      <c r="D112" s="139"/>
      <c r="E112" s="139"/>
      <c r="F112" s="139"/>
      <c r="G112" s="139"/>
      <c r="H112" s="141"/>
      <c r="I112" s="141"/>
    </row>
    <row r="113" spans="1:9" s="256" customFormat="1" x14ac:dyDescent="0.2">
      <c r="A113" s="158"/>
      <c r="B113" s="158"/>
      <c r="C113" s="135"/>
      <c r="D113" s="139"/>
      <c r="E113" s="139"/>
      <c r="F113" s="139"/>
      <c r="G113" s="139"/>
      <c r="H113" s="141"/>
      <c r="I113" s="141"/>
    </row>
    <row r="114" spans="1:9" s="256" customFormat="1" x14ac:dyDescent="0.2">
      <c r="A114" s="158"/>
      <c r="B114" s="158"/>
      <c r="C114" s="135"/>
      <c r="D114" s="139"/>
      <c r="E114" s="139"/>
      <c r="F114" s="139"/>
      <c r="G114" s="139"/>
      <c r="H114" s="141"/>
      <c r="I114" s="141"/>
    </row>
    <row r="115" spans="1:9" s="256" customFormat="1" x14ac:dyDescent="0.2">
      <c r="A115" s="171"/>
      <c r="B115" s="171" t="s">
        <v>275</v>
      </c>
      <c r="C115" s="143">
        <v>0</v>
      </c>
      <c r="D115" s="143">
        <v>0</v>
      </c>
      <c r="E115" s="143">
        <v>0</v>
      </c>
      <c r="F115" s="143">
        <v>0</v>
      </c>
      <c r="G115" s="143">
        <v>0</v>
      </c>
      <c r="H115" s="143"/>
      <c r="I115" s="143"/>
    </row>
    <row r="116" spans="1:9" s="256" customFormat="1" x14ac:dyDescent="0.2">
      <c r="C116" s="9"/>
      <c r="D116" s="9"/>
      <c r="E116" s="9"/>
      <c r="F116" s="9"/>
      <c r="G116" s="9"/>
    </row>
    <row r="117" spans="1:9" s="256" customFormat="1" x14ac:dyDescent="0.2">
      <c r="C117" s="9"/>
      <c r="D117" s="9"/>
      <c r="E117" s="9"/>
      <c r="F117" s="9"/>
      <c r="G117" s="9"/>
    </row>
    <row r="118" spans="1:9" s="256" customFormat="1" x14ac:dyDescent="0.2">
      <c r="C118" s="9"/>
      <c r="D118" s="9"/>
      <c r="E118" s="9"/>
      <c r="F118" s="9"/>
      <c r="G118" s="9"/>
    </row>
    <row r="119" spans="1:9" s="256" customFormat="1" x14ac:dyDescent="0.2">
      <c r="C119" s="9"/>
      <c r="D119" s="9"/>
      <c r="E119" s="9"/>
      <c r="F119" s="9"/>
      <c r="G119" s="9"/>
    </row>
    <row r="120" spans="1:9" s="256" customFormat="1" x14ac:dyDescent="0.2">
      <c r="C120" s="9"/>
      <c r="D120" s="9"/>
      <c r="E120" s="9"/>
      <c r="F120" s="9"/>
      <c r="G120" s="9"/>
    </row>
    <row r="121" spans="1:9" s="256" customFormat="1" x14ac:dyDescent="0.2">
      <c r="C121" s="9"/>
      <c r="D121" s="9"/>
      <c r="E121" s="9"/>
      <c r="F121" s="9"/>
      <c r="G121" s="9"/>
    </row>
    <row r="122" spans="1:9" s="256" customFormat="1" x14ac:dyDescent="0.2">
      <c r="C122" s="9"/>
      <c r="D122" s="9"/>
      <c r="E122" s="9"/>
      <c r="F122" s="9"/>
      <c r="G122" s="9"/>
    </row>
    <row r="123" spans="1:9" s="256" customFormat="1" x14ac:dyDescent="0.2">
      <c r="C123" s="9"/>
      <c r="D123" s="9"/>
      <c r="E123" s="9"/>
      <c r="F123" s="9"/>
      <c r="G123" s="9"/>
    </row>
    <row r="124" spans="1:9" s="256" customFormat="1" x14ac:dyDescent="0.2">
      <c r="C124" s="9"/>
      <c r="D124" s="9"/>
      <c r="E124" s="9"/>
      <c r="F124" s="9"/>
      <c r="G124" s="9"/>
    </row>
    <row r="125" spans="1:9" s="256" customFormat="1" x14ac:dyDescent="0.2">
      <c r="C125" s="9"/>
      <c r="D125" s="9"/>
      <c r="E125" s="9"/>
      <c r="F125" s="9"/>
      <c r="G125" s="9"/>
    </row>
    <row r="126" spans="1:9" s="256" customFormat="1" x14ac:dyDescent="0.2">
      <c r="C126" s="9"/>
      <c r="D126" s="9"/>
      <c r="E126" s="9"/>
      <c r="F126" s="9"/>
      <c r="G126" s="9"/>
    </row>
    <row r="127" spans="1:9" s="256" customFormat="1" x14ac:dyDescent="0.2">
      <c r="C127" s="9"/>
      <c r="D127" s="9"/>
      <c r="E127" s="9"/>
      <c r="F127" s="9"/>
      <c r="G127" s="9"/>
    </row>
    <row r="128" spans="1:9" s="256" customFormat="1" x14ac:dyDescent="0.2">
      <c r="C128" s="9"/>
      <c r="D128" s="9"/>
      <c r="E128" s="9"/>
      <c r="F128" s="9"/>
      <c r="G128" s="9"/>
    </row>
    <row r="129" spans="3:7" s="256" customFormat="1" x14ac:dyDescent="0.2">
      <c r="C129" s="9"/>
      <c r="D129" s="9"/>
      <c r="E129" s="9"/>
      <c r="F129" s="9"/>
      <c r="G129" s="9"/>
    </row>
    <row r="130" spans="3:7" s="256" customFormat="1" x14ac:dyDescent="0.2">
      <c r="C130" s="9"/>
      <c r="D130" s="9"/>
      <c r="E130" s="9"/>
      <c r="F130" s="9"/>
      <c r="G130" s="9"/>
    </row>
    <row r="131" spans="3:7" s="256" customFormat="1" x14ac:dyDescent="0.2">
      <c r="C131" s="9"/>
      <c r="D131" s="9"/>
      <c r="E131" s="9"/>
      <c r="F131" s="9"/>
      <c r="G131" s="9"/>
    </row>
    <row r="132" spans="3:7" s="256" customFormat="1" x14ac:dyDescent="0.2">
      <c r="C132" s="9"/>
      <c r="D132" s="9"/>
      <c r="E132" s="9"/>
      <c r="F132" s="9"/>
      <c r="G132" s="9"/>
    </row>
    <row r="133" spans="3:7" s="256" customFormat="1" x14ac:dyDescent="0.2">
      <c r="C133" s="9"/>
      <c r="D133" s="9"/>
      <c r="E133" s="9"/>
      <c r="F133" s="9"/>
      <c r="G133" s="9"/>
    </row>
    <row r="134" spans="3:7" s="256" customFormat="1" x14ac:dyDescent="0.2">
      <c r="C134" s="9"/>
      <c r="D134" s="9"/>
      <c r="E134" s="9"/>
      <c r="F134" s="9"/>
      <c r="G134" s="9"/>
    </row>
    <row r="135" spans="3:7" s="256" customFormat="1" x14ac:dyDescent="0.2">
      <c r="C135" s="9"/>
      <c r="D135" s="9"/>
      <c r="E135" s="9"/>
      <c r="F135" s="9"/>
      <c r="G135" s="9"/>
    </row>
    <row r="136" spans="3:7" s="256" customFormat="1" x14ac:dyDescent="0.2">
      <c r="C136" s="9"/>
      <c r="D136" s="9"/>
      <c r="E136" s="9"/>
      <c r="F136" s="9"/>
      <c r="G136" s="9"/>
    </row>
    <row r="137" spans="3:7" s="256" customFormat="1" x14ac:dyDescent="0.2">
      <c r="C137" s="9"/>
      <c r="D137" s="9"/>
      <c r="E137" s="9"/>
      <c r="F137" s="9"/>
      <c r="G137" s="9"/>
    </row>
    <row r="138" spans="3:7" s="256" customFormat="1" x14ac:dyDescent="0.2">
      <c r="C138" s="9"/>
      <c r="D138" s="9"/>
      <c r="E138" s="9"/>
      <c r="F138" s="9"/>
      <c r="G138" s="9"/>
    </row>
    <row r="139" spans="3:7" s="256" customFormat="1" x14ac:dyDescent="0.2">
      <c r="C139" s="9"/>
      <c r="D139" s="9"/>
      <c r="E139" s="9"/>
      <c r="F139" s="9"/>
      <c r="G139" s="9"/>
    </row>
    <row r="140" spans="3:7" s="256" customFormat="1" x14ac:dyDescent="0.2">
      <c r="C140" s="9"/>
      <c r="D140" s="9"/>
      <c r="E140" s="9"/>
      <c r="F140" s="9"/>
      <c r="G140" s="9"/>
    </row>
    <row r="141" spans="3:7" s="256" customFormat="1" x14ac:dyDescent="0.2">
      <c r="C141" s="9"/>
      <c r="D141" s="9"/>
      <c r="E141" s="9"/>
      <c r="F141" s="9"/>
      <c r="G141" s="9"/>
    </row>
    <row r="142" spans="3:7" s="256" customFormat="1" x14ac:dyDescent="0.2">
      <c r="C142" s="9"/>
      <c r="D142" s="9"/>
      <c r="E142" s="9"/>
      <c r="F142" s="9"/>
      <c r="G142" s="9"/>
    </row>
    <row r="143" spans="3:7" s="256" customFormat="1" x14ac:dyDescent="0.2">
      <c r="C143" s="9"/>
      <c r="D143" s="9"/>
      <c r="E143" s="9"/>
      <c r="F143" s="9"/>
      <c r="G143" s="9"/>
    </row>
    <row r="144" spans="3:7" s="256" customFormat="1" x14ac:dyDescent="0.2">
      <c r="C144" s="9"/>
      <c r="D144" s="9"/>
      <c r="E144" s="9"/>
      <c r="F144" s="9"/>
      <c r="G144" s="9"/>
    </row>
    <row r="145" spans="3:7" s="256" customFormat="1" x14ac:dyDescent="0.2">
      <c r="C145" s="9"/>
      <c r="D145" s="9"/>
      <c r="E145" s="9"/>
      <c r="F145" s="9"/>
      <c r="G145" s="9"/>
    </row>
    <row r="146" spans="3:7" s="256" customFormat="1" x14ac:dyDescent="0.2">
      <c r="C146" s="9"/>
      <c r="D146" s="9"/>
      <c r="E146" s="9"/>
      <c r="F146" s="9"/>
      <c r="G146" s="9"/>
    </row>
    <row r="147" spans="3:7" s="256" customFormat="1" x14ac:dyDescent="0.2">
      <c r="C147" s="9"/>
      <c r="D147" s="9"/>
      <c r="E147" s="9"/>
      <c r="F147" s="9"/>
      <c r="G147" s="9"/>
    </row>
    <row r="148" spans="3:7" s="256" customFormat="1" x14ac:dyDescent="0.2">
      <c r="C148" s="9"/>
      <c r="D148" s="9"/>
      <c r="E148" s="9"/>
      <c r="F148" s="9"/>
      <c r="G148" s="9"/>
    </row>
    <row r="149" spans="3:7" s="256" customFormat="1" x14ac:dyDescent="0.2">
      <c r="C149" s="9"/>
      <c r="D149" s="9"/>
      <c r="E149" s="9"/>
      <c r="F149" s="9"/>
      <c r="G149" s="9"/>
    </row>
    <row r="150" spans="3:7" s="256" customFormat="1" x14ac:dyDescent="0.2">
      <c r="C150" s="9"/>
      <c r="D150" s="9"/>
      <c r="E150" s="9"/>
      <c r="F150" s="9"/>
      <c r="G150" s="9"/>
    </row>
    <row r="151" spans="3:7" s="256" customFormat="1" x14ac:dyDescent="0.2">
      <c r="C151" s="9"/>
      <c r="D151" s="9"/>
      <c r="E151" s="9"/>
      <c r="F151" s="9"/>
      <c r="G151" s="9"/>
    </row>
    <row r="152" spans="3:7" s="256" customFormat="1" x14ac:dyDescent="0.2">
      <c r="C152" s="9"/>
      <c r="D152" s="9"/>
      <c r="E152" s="9"/>
      <c r="F152" s="9"/>
      <c r="G152" s="9"/>
    </row>
    <row r="153" spans="3:7" s="256" customFormat="1" x14ac:dyDescent="0.2">
      <c r="C153" s="9"/>
      <c r="D153" s="9"/>
      <c r="E153" s="9"/>
      <c r="F153" s="9"/>
      <c r="G153" s="9"/>
    </row>
    <row r="154" spans="3:7" s="256" customFormat="1" x14ac:dyDescent="0.2">
      <c r="C154" s="9"/>
      <c r="D154" s="9"/>
      <c r="E154" s="9"/>
      <c r="F154" s="9"/>
      <c r="G154" s="9"/>
    </row>
    <row r="155" spans="3:7" s="256" customFormat="1" x14ac:dyDescent="0.2">
      <c r="C155" s="9"/>
      <c r="D155" s="9"/>
      <c r="E155" s="9"/>
      <c r="F155" s="9"/>
      <c r="G155" s="9"/>
    </row>
    <row r="156" spans="3:7" s="256" customFormat="1" x14ac:dyDescent="0.2">
      <c r="C156" s="9"/>
      <c r="D156" s="9"/>
      <c r="E156" s="9"/>
      <c r="F156" s="9"/>
      <c r="G156" s="9"/>
    </row>
    <row r="157" spans="3:7" s="256" customFormat="1" x14ac:dyDescent="0.2">
      <c r="C157" s="9"/>
      <c r="D157" s="9"/>
      <c r="E157" s="9"/>
      <c r="F157" s="9"/>
      <c r="G157" s="9"/>
    </row>
    <row r="158" spans="3:7" s="256" customFormat="1" x14ac:dyDescent="0.2">
      <c r="C158" s="9"/>
      <c r="D158" s="9"/>
      <c r="E158" s="9"/>
      <c r="F158" s="9"/>
      <c r="G158" s="9"/>
    </row>
    <row r="159" spans="3:7" s="256" customFormat="1" x14ac:dyDescent="0.2">
      <c r="C159" s="9"/>
      <c r="D159" s="9"/>
      <c r="E159" s="9"/>
      <c r="F159" s="9"/>
      <c r="G159" s="9"/>
    </row>
    <row r="160" spans="3:7" s="256" customFormat="1" x14ac:dyDescent="0.2">
      <c r="C160" s="9"/>
      <c r="D160" s="9"/>
      <c r="E160" s="9"/>
      <c r="F160" s="9"/>
      <c r="G160" s="9"/>
    </row>
    <row r="161" spans="3:7" s="256" customFormat="1" x14ac:dyDescent="0.2">
      <c r="C161" s="9"/>
      <c r="D161" s="9"/>
      <c r="E161" s="9"/>
      <c r="F161" s="9"/>
      <c r="G161" s="9"/>
    </row>
    <row r="162" spans="3:7" s="256" customFormat="1" x14ac:dyDescent="0.2">
      <c r="C162" s="9"/>
      <c r="D162" s="9"/>
      <c r="E162" s="9"/>
      <c r="F162" s="9"/>
      <c r="G162" s="9"/>
    </row>
    <row r="163" spans="3:7" s="256" customFormat="1" x14ac:dyDescent="0.2">
      <c r="C163" s="9"/>
      <c r="D163" s="9"/>
      <c r="E163" s="9"/>
      <c r="F163" s="9"/>
      <c r="G163" s="9"/>
    </row>
    <row r="164" spans="3:7" s="256" customFormat="1" x14ac:dyDescent="0.2">
      <c r="C164" s="9"/>
      <c r="D164" s="9"/>
      <c r="E164" s="9"/>
      <c r="F164" s="9"/>
      <c r="G164" s="9"/>
    </row>
    <row r="165" spans="3:7" s="256" customFormat="1" x14ac:dyDescent="0.2">
      <c r="C165" s="9"/>
      <c r="D165" s="9"/>
      <c r="E165" s="9"/>
      <c r="F165" s="9"/>
      <c r="G165" s="9"/>
    </row>
    <row r="166" spans="3:7" s="256" customFormat="1" x14ac:dyDescent="0.2">
      <c r="C166" s="9"/>
      <c r="D166" s="9"/>
      <c r="E166" s="9"/>
      <c r="F166" s="9"/>
      <c r="G166" s="9"/>
    </row>
    <row r="167" spans="3:7" s="256" customFormat="1" x14ac:dyDescent="0.2">
      <c r="C167" s="9"/>
      <c r="D167" s="9"/>
      <c r="E167" s="9"/>
      <c r="F167" s="9"/>
      <c r="G167" s="9"/>
    </row>
    <row r="168" spans="3:7" s="256" customFormat="1" x14ac:dyDescent="0.2">
      <c r="C168" s="9"/>
      <c r="D168" s="9"/>
      <c r="E168" s="9"/>
      <c r="F168" s="9"/>
      <c r="G168" s="9"/>
    </row>
    <row r="169" spans="3:7" s="256" customFormat="1" x14ac:dyDescent="0.2">
      <c r="C169" s="9"/>
      <c r="D169" s="9"/>
      <c r="E169" s="9"/>
      <c r="F169" s="9"/>
      <c r="G169" s="9"/>
    </row>
    <row r="170" spans="3:7" s="256" customFormat="1" x14ac:dyDescent="0.2">
      <c r="C170" s="9"/>
      <c r="D170" s="9"/>
      <c r="E170" s="9"/>
      <c r="F170" s="9"/>
      <c r="G170" s="9"/>
    </row>
    <row r="171" spans="3:7" s="256" customFormat="1" x14ac:dyDescent="0.2">
      <c r="C171" s="9"/>
      <c r="D171" s="9"/>
      <c r="E171" s="9"/>
      <c r="F171" s="9"/>
      <c r="G171" s="9"/>
    </row>
    <row r="172" spans="3:7" s="256" customFormat="1" x14ac:dyDescent="0.2">
      <c r="C172" s="9"/>
      <c r="D172" s="9"/>
      <c r="E172" s="9"/>
      <c r="F172" s="9"/>
      <c r="G172" s="9"/>
    </row>
    <row r="173" spans="3:7" s="256" customFormat="1" x14ac:dyDescent="0.2">
      <c r="C173" s="9"/>
      <c r="D173" s="9"/>
      <c r="E173" s="9"/>
      <c r="F173" s="9"/>
      <c r="G173" s="9"/>
    </row>
    <row r="174" spans="3:7" s="256" customFormat="1" x14ac:dyDescent="0.2">
      <c r="C174" s="9"/>
      <c r="D174" s="9"/>
      <c r="E174" s="9"/>
      <c r="F174" s="9"/>
      <c r="G174" s="9"/>
    </row>
    <row r="175" spans="3:7" s="256" customFormat="1" x14ac:dyDescent="0.2">
      <c r="C175" s="9"/>
      <c r="D175" s="9"/>
      <c r="E175" s="9"/>
      <c r="F175" s="9"/>
      <c r="G175" s="9"/>
    </row>
    <row r="176" spans="3:7" s="256" customFormat="1" x14ac:dyDescent="0.2">
      <c r="C176" s="9"/>
      <c r="D176" s="9"/>
      <c r="E176" s="9"/>
      <c r="F176" s="9"/>
      <c r="G176" s="9"/>
    </row>
    <row r="177" spans="3:7" s="256" customFormat="1" x14ac:dyDescent="0.2">
      <c r="C177" s="9"/>
      <c r="D177" s="9"/>
      <c r="E177" s="9"/>
      <c r="F177" s="9"/>
      <c r="G177" s="9"/>
    </row>
    <row r="178" spans="3:7" s="256" customFormat="1" x14ac:dyDescent="0.2">
      <c r="C178" s="9"/>
      <c r="D178" s="9"/>
      <c r="E178" s="9"/>
      <c r="F178" s="9"/>
      <c r="G178" s="9"/>
    </row>
    <row r="179" spans="3:7" s="256" customFormat="1" x14ac:dyDescent="0.2">
      <c r="C179" s="9"/>
      <c r="D179" s="9"/>
      <c r="E179" s="9"/>
      <c r="F179" s="9"/>
      <c r="G179" s="9"/>
    </row>
    <row r="180" spans="3:7" s="256" customFormat="1" x14ac:dyDescent="0.2">
      <c r="C180" s="9"/>
      <c r="D180" s="9"/>
      <c r="E180" s="9"/>
      <c r="F180" s="9"/>
      <c r="G180" s="9"/>
    </row>
    <row r="181" spans="3:7" s="256" customFormat="1" x14ac:dyDescent="0.2">
      <c r="C181" s="9"/>
      <c r="D181" s="9"/>
      <c r="E181" s="9"/>
      <c r="F181" s="9"/>
      <c r="G181" s="9"/>
    </row>
    <row r="182" spans="3:7" s="256" customFormat="1" x14ac:dyDescent="0.2">
      <c r="C182" s="9"/>
      <c r="D182" s="9"/>
      <c r="E182" s="9"/>
      <c r="F182" s="9"/>
      <c r="G182" s="9"/>
    </row>
    <row r="183" spans="3:7" s="256" customFormat="1" x14ac:dyDescent="0.2">
      <c r="C183" s="9"/>
      <c r="D183" s="9"/>
      <c r="E183" s="9"/>
      <c r="F183" s="9"/>
      <c r="G183" s="9"/>
    </row>
    <row r="184" spans="3:7" s="256" customFormat="1" x14ac:dyDescent="0.2">
      <c r="C184" s="9"/>
      <c r="D184" s="9"/>
      <c r="E184" s="9"/>
      <c r="F184" s="9"/>
      <c r="G184" s="9"/>
    </row>
    <row r="185" spans="3:7" s="256" customFormat="1" x14ac:dyDescent="0.2">
      <c r="C185" s="9"/>
      <c r="D185" s="9"/>
      <c r="E185" s="9"/>
      <c r="F185" s="9"/>
      <c r="G185" s="9"/>
    </row>
    <row r="186" spans="3:7" s="256" customFormat="1" x14ac:dyDescent="0.2">
      <c r="C186" s="9"/>
      <c r="D186" s="9"/>
      <c r="E186" s="9"/>
      <c r="F186" s="9"/>
      <c r="G186" s="9"/>
    </row>
    <row r="187" spans="3:7" s="256" customFormat="1" x14ac:dyDescent="0.2">
      <c r="C187" s="9"/>
      <c r="D187" s="9"/>
      <c r="E187" s="9"/>
      <c r="F187" s="9"/>
      <c r="G187" s="9"/>
    </row>
    <row r="188" spans="3:7" s="256" customFormat="1" x14ac:dyDescent="0.2">
      <c r="C188" s="9"/>
      <c r="D188" s="9"/>
      <c r="E188" s="9"/>
      <c r="F188" s="9"/>
      <c r="G188" s="9"/>
    </row>
    <row r="189" spans="3:7" s="256" customFormat="1" x14ac:dyDescent="0.2">
      <c r="C189" s="9"/>
      <c r="D189" s="9"/>
      <c r="E189" s="9"/>
      <c r="F189" s="9"/>
      <c r="G189" s="9"/>
    </row>
    <row r="190" spans="3:7" s="256" customFormat="1" x14ac:dyDescent="0.2">
      <c r="C190" s="9"/>
      <c r="D190" s="9"/>
      <c r="E190" s="9"/>
      <c r="F190" s="9"/>
      <c r="G190" s="9"/>
    </row>
    <row r="191" spans="3:7" s="256" customFormat="1" x14ac:dyDescent="0.2">
      <c r="C191" s="9"/>
      <c r="D191" s="9"/>
      <c r="E191" s="9"/>
      <c r="F191" s="9"/>
      <c r="G191" s="9"/>
    </row>
    <row r="192" spans="3:7" s="256" customFormat="1" x14ac:dyDescent="0.2">
      <c r="C192" s="9"/>
      <c r="D192" s="9"/>
      <c r="E192" s="9"/>
      <c r="F192" s="9"/>
      <c r="G192" s="9"/>
    </row>
    <row r="193" spans="1:8" s="256" customFormat="1" x14ac:dyDescent="0.2">
      <c r="C193" s="9"/>
      <c r="D193" s="9"/>
      <c r="E193" s="9"/>
      <c r="F193" s="9"/>
      <c r="G193" s="9"/>
    </row>
    <row r="194" spans="1:8" s="256" customFormat="1" x14ac:dyDescent="0.2">
      <c r="C194" s="9"/>
      <c r="D194" s="9"/>
      <c r="E194" s="9"/>
      <c r="F194" s="9"/>
      <c r="G194" s="9"/>
    </row>
    <row r="195" spans="1:8" s="256" customFormat="1" x14ac:dyDescent="0.2">
      <c r="C195" s="9"/>
      <c r="D195" s="9"/>
      <c r="E195" s="9"/>
      <c r="F195" s="9"/>
      <c r="G195" s="9"/>
    </row>
    <row r="196" spans="1:8" x14ac:dyDescent="0.2">
      <c r="A196" s="42"/>
      <c r="B196" s="42"/>
      <c r="C196" s="43"/>
      <c r="D196" s="43"/>
      <c r="E196" s="43"/>
      <c r="F196" s="43"/>
      <c r="G196" s="43"/>
      <c r="H196" s="42"/>
    </row>
    <row r="197" spans="1:8" x14ac:dyDescent="0.2">
      <c r="A197" s="257"/>
      <c r="B197" s="258"/>
    </row>
    <row r="198" spans="1:8" x14ac:dyDescent="0.2">
      <c r="A198" s="257"/>
      <c r="B198" s="258"/>
    </row>
    <row r="199" spans="1:8" x14ac:dyDescent="0.2">
      <c r="A199" s="257"/>
      <c r="B199" s="258"/>
    </row>
    <row r="200" spans="1:8" x14ac:dyDescent="0.2">
      <c r="A200" s="257"/>
      <c r="B200" s="258"/>
    </row>
    <row r="201" spans="1:8" x14ac:dyDescent="0.2">
      <c r="A201" s="257"/>
      <c r="B201" s="258"/>
    </row>
  </sheetData>
  <dataValidations count="9">
    <dataValidation allowBlank="1" showInputMessage="1" showErrorMessage="1" prompt="Indicar si el deudor ya sobrepasó el plazo estipulado para pago, 90, 180 o 365 días." sqref="I7 I20 I50 I80 I90 I100 I110 I30 I40"/>
    <dataValidation allowBlank="1" showInputMessage="1" showErrorMessage="1" prompt="Informar sobre caraterísticas cualitativas de la cuenta, ejemplo: acciones implementadas para su recuperación, causas de la demora en su recuperación." sqref="H7 H20 H50 H80 H90 H100 H110 H30 H40"/>
    <dataValidation allowBlank="1" showInputMessage="1" showErrorMessage="1" prompt="Importe de la cuentas por cobrar con vencimiento mayor a 365 días." sqref="G7 G20 G50 G80 G90 G100 G110 G30 G40"/>
    <dataValidation allowBlank="1" showInputMessage="1" showErrorMessage="1" prompt="Importe de la cuentas por cobrar con fecha de vencimiento de 181 a 365 días." sqref="F7 F20 F50 F80 F90 F100 F110 F30 F40"/>
    <dataValidation allowBlank="1" showInputMessage="1" showErrorMessage="1" prompt="Importe de la cuentas por cobrar con fecha de vencimiento de 91 a 180 días." sqref="E7 E20 E50 E80 E90 E100 E110 E30 E40"/>
    <dataValidation allowBlank="1" showInputMessage="1" showErrorMessage="1" prompt="Importe de la cuentas por cobrar con fecha de vencimiento de 1 a 90 días." sqref="D7 D20 D50 D80 D90 D100 D110 D30 D40"/>
    <dataValidation allowBlank="1" showInputMessage="1" showErrorMessage="1" prompt="Corresponde al nombre o descripción de la cuenta de acuerdo al Plan de Cuentas emitido por el CONAC." sqref="B7 B20 B50 B80 B90 B100 B110 B30 B4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30 A40 A50 A80 A90 A100 A110"/>
    <dataValidation allowBlank="1" showInputMessage="1" showErrorMessage="1" prompt="Saldo final del periodo de la información financiera trimestral presentada, el cual debe coincidir con la suma de las columnas de 90, 180, 365 y más de 365 días." sqref="C7 C20 C30 C40 C50 C80 C90 C100 C110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zoomScaleNormal="100" zoomScaleSheetLayoutView="100" workbookViewId="0">
      <selection sqref="A1:XFD1048576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283"/>
    </row>
    <row r="3" spans="1:17" x14ac:dyDescent="0.2">
      <c r="A3" s="3"/>
      <c r="B3" s="3"/>
      <c r="C3" s="3"/>
      <c r="D3" s="3"/>
      <c r="E3" s="3"/>
      <c r="F3" s="3"/>
      <c r="G3" s="3"/>
      <c r="H3" s="283"/>
    </row>
    <row r="4" spans="1:17" ht="11.25" customHeight="1" x14ac:dyDescent="0.2">
      <c r="A4" s="283"/>
      <c r="B4" s="283"/>
      <c r="C4" s="283"/>
      <c r="D4" s="283"/>
      <c r="E4" s="283"/>
      <c r="F4" s="283"/>
      <c r="G4" s="3"/>
      <c r="H4" s="283"/>
    </row>
    <row r="5" spans="1:17" ht="11.25" customHeight="1" x14ac:dyDescent="0.2">
      <c r="A5" s="71" t="s">
        <v>316</v>
      </c>
      <c r="B5" s="72"/>
      <c r="C5" s="72"/>
      <c r="D5" s="72"/>
      <c r="E5" s="72"/>
      <c r="F5" s="64"/>
      <c r="G5" s="64"/>
      <c r="H5" s="313" t="s">
        <v>318</v>
      </c>
    </row>
    <row r="6" spans="1:17" x14ac:dyDescent="0.2">
      <c r="J6" s="451"/>
      <c r="K6" s="451"/>
      <c r="L6" s="451"/>
      <c r="M6" s="451"/>
      <c r="N6" s="451"/>
      <c r="O6" s="451"/>
      <c r="P6" s="451"/>
      <c r="Q6" s="451"/>
    </row>
    <row r="7" spans="1:17" x14ac:dyDescent="0.2">
      <c r="A7" s="3" t="s">
        <v>84</v>
      </c>
    </row>
    <row r="8" spans="1:17" ht="52.5" customHeight="1" x14ac:dyDescent="0.2">
      <c r="A8" s="452" t="s">
        <v>317</v>
      </c>
      <c r="B8" s="452"/>
      <c r="C8" s="452"/>
      <c r="D8" s="452"/>
      <c r="E8" s="452"/>
      <c r="F8" s="452"/>
      <c r="G8" s="452"/>
      <c r="H8" s="452"/>
    </row>
    <row r="9" spans="1:17" x14ac:dyDescent="0.2">
      <c r="A9" s="70" t="s">
        <v>453</v>
      </c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zoomScaleNormal="100" zoomScaleSheetLayoutView="100" workbookViewId="0">
      <selection sqref="A1:XFD104857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3" t="s">
        <v>43</v>
      </c>
      <c r="B1" s="3"/>
      <c r="D1" s="7"/>
    </row>
    <row r="2" spans="1:4" x14ac:dyDescent="0.2">
      <c r="A2" s="3" t="s">
        <v>199</v>
      </c>
      <c r="B2" s="3"/>
    </row>
    <row r="5" spans="1:4" s="35" customFormat="1" ht="11.25" customHeight="1" x14ac:dyDescent="0.2">
      <c r="A5" s="33" t="s">
        <v>61</v>
      </c>
      <c r="B5" s="260"/>
      <c r="C5" s="44"/>
      <c r="D5" s="265" t="s">
        <v>62</v>
      </c>
    </row>
    <row r="6" spans="1:4" x14ac:dyDescent="0.2">
      <c r="A6" s="45"/>
      <c r="B6" s="45"/>
      <c r="C6" s="46"/>
      <c r="D6" s="4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48" t="s">
        <v>63</v>
      </c>
    </row>
    <row r="8" spans="1:4" x14ac:dyDescent="0.2">
      <c r="A8" s="158"/>
      <c r="B8" s="141"/>
      <c r="C8" s="139"/>
      <c r="D8" s="141"/>
    </row>
    <row r="9" spans="1:4" s="283" customFormat="1" x14ac:dyDescent="0.2">
      <c r="A9" s="158"/>
      <c r="B9" s="141"/>
      <c r="C9" s="139"/>
      <c r="D9" s="141"/>
    </row>
    <row r="10" spans="1:4" s="283" customFormat="1" x14ac:dyDescent="0.2">
      <c r="A10" s="158"/>
      <c r="B10" s="141"/>
      <c r="C10" s="139"/>
      <c r="D10" s="141"/>
    </row>
    <row r="11" spans="1:4" s="283" customFormat="1" x14ac:dyDescent="0.2">
      <c r="A11" s="158"/>
      <c r="B11" s="141"/>
      <c r="C11" s="139"/>
      <c r="D11" s="141"/>
    </row>
    <row r="12" spans="1:4" x14ac:dyDescent="0.2">
      <c r="A12" s="158"/>
      <c r="B12" s="141"/>
      <c r="C12" s="139"/>
      <c r="D12" s="141"/>
    </row>
    <row r="13" spans="1:4" x14ac:dyDescent="0.2">
      <c r="A13" s="158"/>
      <c r="B13" s="141"/>
      <c r="C13" s="139"/>
      <c r="D13" s="141"/>
    </row>
    <row r="14" spans="1:4" x14ac:dyDescent="0.2">
      <c r="A14" s="158"/>
      <c r="B14" s="141"/>
      <c r="C14" s="139"/>
      <c r="D14" s="141"/>
    </row>
    <row r="15" spans="1:4" x14ac:dyDescent="0.2">
      <c r="A15" s="158"/>
      <c r="B15" s="141"/>
      <c r="C15" s="139"/>
      <c r="D15" s="141"/>
    </row>
    <row r="16" spans="1:4" x14ac:dyDescent="0.2">
      <c r="A16" s="172"/>
      <c r="B16" s="172" t="s">
        <v>221</v>
      </c>
      <c r="C16" s="148">
        <v>0</v>
      </c>
      <c r="D16" s="173"/>
    </row>
    <row r="17" spans="1:4" x14ac:dyDescent="0.2">
      <c r="A17" s="157"/>
      <c r="B17" s="157"/>
      <c r="C17" s="165"/>
      <c r="D17" s="157"/>
    </row>
    <row r="18" spans="1:4" x14ac:dyDescent="0.2">
      <c r="A18" s="157"/>
      <c r="B18" s="157"/>
      <c r="C18" s="165"/>
      <c r="D18" s="157"/>
    </row>
    <row r="19" spans="1:4" s="35" customFormat="1" ht="11.25" customHeight="1" x14ac:dyDescent="0.2">
      <c r="A19" s="33" t="s">
        <v>64</v>
      </c>
      <c r="B19" s="157"/>
      <c r="C19" s="44"/>
      <c r="D19" s="265" t="s">
        <v>62</v>
      </c>
    </row>
    <row r="20" spans="1:4" x14ac:dyDescent="0.2">
      <c r="A20" s="45"/>
      <c r="B20" s="45"/>
      <c r="C20" s="46"/>
      <c r="D20" s="47"/>
    </row>
    <row r="21" spans="1:4" ht="15" customHeight="1" x14ac:dyDescent="0.2">
      <c r="A21" s="15" t="s">
        <v>46</v>
      </c>
      <c r="B21" s="16" t="s">
        <v>47</v>
      </c>
      <c r="C21" s="17" t="s">
        <v>48</v>
      </c>
      <c r="D21" s="48" t="s">
        <v>63</v>
      </c>
    </row>
    <row r="22" spans="1:4" x14ac:dyDescent="0.2">
      <c r="A22" s="377" t="s">
        <v>454</v>
      </c>
      <c r="B22" s="377" t="s">
        <v>455</v>
      </c>
      <c r="C22" s="356">
        <v>339381</v>
      </c>
      <c r="D22" s="453" t="s">
        <v>456</v>
      </c>
    </row>
    <row r="23" spans="1:4" s="283" customFormat="1" x14ac:dyDescent="0.2">
      <c r="A23" s="377" t="s">
        <v>457</v>
      </c>
      <c r="B23" s="377" t="s">
        <v>458</v>
      </c>
      <c r="C23" s="356">
        <v>370</v>
      </c>
      <c r="D23" s="454"/>
    </row>
    <row r="24" spans="1:4" s="283" customFormat="1" ht="22.5" x14ac:dyDescent="0.2">
      <c r="A24" s="377" t="s">
        <v>459</v>
      </c>
      <c r="B24" s="377" t="s">
        <v>460</v>
      </c>
      <c r="C24" s="356">
        <v>522916</v>
      </c>
      <c r="D24" s="454"/>
    </row>
    <row r="25" spans="1:4" s="283" customFormat="1" x14ac:dyDescent="0.2">
      <c r="A25" s="377" t="s">
        <v>461</v>
      </c>
      <c r="B25" s="377" t="s">
        <v>462</v>
      </c>
      <c r="C25" s="356">
        <v>185558</v>
      </c>
      <c r="D25" s="454"/>
    </row>
    <row r="26" spans="1:4" s="283" customFormat="1" x14ac:dyDescent="0.2">
      <c r="A26" s="377" t="s">
        <v>463</v>
      </c>
      <c r="B26" s="377" t="s">
        <v>464</v>
      </c>
      <c r="C26" s="356">
        <v>92268</v>
      </c>
      <c r="D26" s="454"/>
    </row>
    <row r="27" spans="1:4" s="283" customFormat="1" x14ac:dyDescent="0.2">
      <c r="A27" s="377" t="s">
        <v>465</v>
      </c>
      <c r="B27" s="377" t="s">
        <v>466</v>
      </c>
      <c r="C27" s="356">
        <v>-169941</v>
      </c>
      <c r="D27" s="454"/>
    </row>
    <row r="28" spans="1:4" s="283" customFormat="1" x14ac:dyDescent="0.2">
      <c r="A28" s="377" t="s">
        <v>467</v>
      </c>
      <c r="B28" s="377" t="s">
        <v>468</v>
      </c>
      <c r="C28" s="356">
        <v>92070</v>
      </c>
      <c r="D28" s="454"/>
    </row>
    <row r="29" spans="1:4" s="283" customFormat="1" x14ac:dyDescent="0.2">
      <c r="A29" s="377" t="s">
        <v>469</v>
      </c>
      <c r="B29" s="377" t="s">
        <v>470</v>
      </c>
      <c r="C29" s="356">
        <v>747</v>
      </c>
      <c r="D29" s="454"/>
    </row>
    <row r="30" spans="1:4" s="283" customFormat="1" x14ac:dyDescent="0.2">
      <c r="A30" s="377" t="s">
        <v>471</v>
      </c>
      <c r="B30" s="378" t="s">
        <v>472</v>
      </c>
      <c r="C30" s="356">
        <v>413</v>
      </c>
      <c r="D30" s="454"/>
    </row>
    <row r="31" spans="1:4" s="283" customFormat="1" x14ac:dyDescent="0.2">
      <c r="A31" s="377" t="s">
        <v>473</v>
      </c>
      <c r="B31" s="377" t="s">
        <v>474</v>
      </c>
      <c r="C31" s="356">
        <v>46</v>
      </c>
      <c r="D31" s="454"/>
    </row>
    <row r="32" spans="1:4" s="283" customFormat="1" x14ac:dyDescent="0.2">
      <c r="A32" s="377" t="s">
        <v>475</v>
      </c>
      <c r="B32" s="377" t="s">
        <v>476</v>
      </c>
      <c r="C32" s="356">
        <v>-3315</v>
      </c>
      <c r="D32" s="454"/>
    </row>
    <row r="33" spans="1:4" s="275" customFormat="1" x14ac:dyDescent="0.2">
      <c r="A33" s="377" t="s">
        <v>477</v>
      </c>
      <c r="B33" s="377" t="s">
        <v>478</v>
      </c>
      <c r="C33" s="356">
        <v>20218</v>
      </c>
      <c r="D33" s="454"/>
    </row>
    <row r="34" spans="1:4" s="275" customFormat="1" ht="22.5" x14ac:dyDescent="0.2">
      <c r="A34" s="377" t="s">
        <v>479</v>
      </c>
      <c r="B34" s="377" t="s">
        <v>480</v>
      </c>
      <c r="C34" s="356">
        <v>422</v>
      </c>
      <c r="D34" s="455"/>
    </row>
    <row r="35" spans="1:4" x14ac:dyDescent="0.2">
      <c r="A35" s="163"/>
      <c r="B35" s="170"/>
      <c r="C35" s="139"/>
      <c r="D35" s="141"/>
    </row>
    <row r="36" spans="1:4" x14ac:dyDescent="0.2">
      <c r="A36" s="155"/>
      <c r="B36" s="155" t="s">
        <v>222</v>
      </c>
      <c r="C36" s="147">
        <v>1081153</v>
      </c>
      <c r="D36" s="173"/>
    </row>
    <row r="38" spans="1:4" x14ac:dyDescent="0.2">
      <c r="B38" s="8" t="s">
        <v>1061</v>
      </c>
    </row>
  </sheetData>
  <mergeCells count="1">
    <mergeCell ref="D22:D34"/>
  </mergeCells>
  <dataValidations count="6">
    <dataValidation allowBlank="1" showInputMessage="1" showErrorMessage="1" prompt="Sistema de costeo y método de valuación aplicados a los inventarios (UEPS, PROMEDIO, etc.)" sqref="D7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Método de valuación aplicados." sqref="D21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Saldo final de la Información Financiera Trimestral que se presenta (trimestral: 1er, 2do, 3ro. o 4to.)." sqref="C21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11" zoomScaleNormal="100" zoomScaleSheetLayoutView="100" workbookViewId="0">
      <selection activeCell="A11" sqref="A1:XFD104857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 x14ac:dyDescent="0.25">
      <c r="A1" s="50" t="s">
        <v>43</v>
      </c>
      <c r="B1" s="50"/>
      <c r="C1" s="286"/>
      <c r="D1" s="50"/>
      <c r="E1" s="50"/>
      <c r="F1" s="50"/>
      <c r="G1" s="51"/>
    </row>
    <row r="2" spans="1:7" s="35" customFormat="1" ht="11.25" customHeight="1" x14ac:dyDescent="0.25">
      <c r="A2" s="50" t="s">
        <v>199</v>
      </c>
      <c r="B2" s="50"/>
      <c r="C2" s="286"/>
      <c r="D2" s="50"/>
      <c r="E2" s="50"/>
      <c r="F2" s="50"/>
      <c r="G2" s="50"/>
    </row>
    <row r="5" spans="1:7" ht="11.25" customHeight="1" x14ac:dyDescent="0.2">
      <c r="A5" s="10" t="s">
        <v>65</v>
      </c>
      <c r="B5" s="10"/>
      <c r="G5" s="12" t="s">
        <v>66</v>
      </c>
    </row>
    <row r="6" spans="1:7" x14ac:dyDescent="0.2">
      <c r="A6" s="281"/>
      <c r="B6" s="281"/>
      <c r="C6" s="68"/>
      <c r="D6" s="281"/>
      <c r="E6" s="281"/>
      <c r="F6" s="281"/>
      <c r="G6" s="281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 ht="56.25" x14ac:dyDescent="0.2">
      <c r="A8" s="377" t="s">
        <v>481</v>
      </c>
      <c r="B8" s="377" t="s">
        <v>482</v>
      </c>
      <c r="C8" s="379">
        <v>4368459</v>
      </c>
      <c r="D8" s="380" t="s">
        <v>483</v>
      </c>
      <c r="E8" s="380"/>
      <c r="F8" s="380" t="s">
        <v>484</v>
      </c>
      <c r="G8" s="380" t="s">
        <v>485</v>
      </c>
    </row>
    <row r="9" spans="1:7" s="283" customFormat="1" ht="56.25" x14ac:dyDescent="0.2">
      <c r="A9" s="377" t="s">
        <v>486</v>
      </c>
      <c r="B9" s="377" t="s">
        <v>487</v>
      </c>
      <c r="C9" s="379">
        <v>192</v>
      </c>
      <c r="D9" s="380" t="s">
        <v>483</v>
      </c>
      <c r="E9" s="380"/>
      <c r="F9" s="380" t="s">
        <v>488</v>
      </c>
      <c r="G9" s="380" t="s">
        <v>485</v>
      </c>
    </row>
    <row r="10" spans="1:7" s="283" customFormat="1" ht="56.25" x14ac:dyDescent="0.2">
      <c r="A10" s="377" t="s">
        <v>489</v>
      </c>
      <c r="B10" s="377" t="s">
        <v>490</v>
      </c>
      <c r="C10" s="379">
        <v>333348</v>
      </c>
      <c r="D10" s="380" t="s">
        <v>483</v>
      </c>
      <c r="E10" s="380"/>
      <c r="F10" s="380" t="s">
        <v>491</v>
      </c>
      <c r="G10" s="380" t="s">
        <v>485</v>
      </c>
    </row>
    <row r="11" spans="1:7" s="283" customFormat="1" ht="56.25" x14ac:dyDescent="0.2">
      <c r="A11" s="377" t="s">
        <v>492</v>
      </c>
      <c r="B11" s="377" t="s">
        <v>493</v>
      </c>
      <c r="C11" s="379">
        <v>22546787</v>
      </c>
      <c r="D11" s="380" t="s">
        <v>483</v>
      </c>
      <c r="E11" s="380"/>
      <c r="F11" s="380" t="s">
        <v>488</v>
      </c>
      <c r="G11" s="380" t="s">
        <v>485</v>
      </c>
    </row>
    <row r="12" spans="1:7" s="283" customFormat="1" ht="56.25" x14ac:dyDescent="0.2">
      <c r="A12" s="377" t="s">
        <v>494</v>
      </c>
      <c r="B12" s="377" t="s">
        <v>495</v>
      </c>
      <c r="C12" s="379">
        <v>30266</v>
      </c>
      <c r="D12" s="380" t="s">
        <v>483</v>
      </c>
      <c r="E12" s="380"/>
      <c r="F12" s="380" t="s">
        <v>496</v>
      </c>
      <c r="G12" s="380" t="s">
        <v>485</v>
      </c>
    </row>
    <row r="13" spans="1:7" s="283" customFormat="1" ht="56.25" x14ac:dyDescent="0.2">
      <c r="A13" s="377" t="s">
        <v>497</v>
      </c>
      <c r="B13" s="377" t="s">
        <v>498</v>
      </c>
      <c r="C13" s="379">
        <v>303300945</v>
      </c>
      <c r="D13" s="380" t="s">
        <v>483</v>
      </c>
      <c r="E13" s="380"/>
      <c r="F13" s="380" t="s">
        <v>499</v>
      </c>
      <c r="G13" s="380" t="s">
        <v>485</v>
      </c>
    </row>
    <row r="14" spans="1:7" s="283" customFormat="1" ht="56.25" x14ac:dyDescent="0.2">
      <c r="A14" s="377" t="s">
        <v>500</v>
      </c>
      <c r="B14" s="377" t="s">
        <v>501</v>
      </c>
      <c r="C14" s="379">
        <v>104430122</v>
      </c>
      <c r="D14" s="380" t="s">
        <v>483</v>
      </c>
      <c r="E14" s="380"/>
      <c r="F14" s="380" t="s">
        <v>502</v>
      </c>
      <c r="G14" s="380" t="s">
        <v>485</v>
      </c>
    </row>
    <row r="15" spans="1:7" s="283" customFormat="1" ht="56.25" x14ac:dyDescent="0.2">
      <c r="A15" s="377" t="s">
        <v>503</v>
      </c>
      <c r="B15" s="377" t="s">
        <v>504</v>
      </c>
      <c r="C15" s="379">
        <v>62995251</v>
      </c>
      <c r="D15" s="380" t="s">
        <v>483</v>
      </c>
      <c r="E15" s="380"/>
      <c r="F15" s="380" t="s">
        <v>505</v>
      </c>
      <c r="G15" s="380" t="s">
        <v>485</v>
      </c>
    </row>
    <row r="16" spans="1:7" s="283" customFormat="1" ht="56.25" x14ac:dyDescent="0.2">
      <c r="A16" s="377" t="s">
        <v>506</v>
      </c>
      <c r="B16" s="377" t="s">
        <v>507</v>
      </c>
      <c r="C16" s="379">
        <v>4693069</v>
      </c>
      <c r="D16" s="380" t="s">
        <v>483</v>
      </c>
      <c r="E16" s="380"/>
      <c r="F16" s="380" t="s">
        <v>508</v>
      </c>
      <c r="G16" s="380" t="s">
        <v>485</v>
      </c>
    </row>
    <row r="17" spans="1:7" s="283" customFormat="1" x14ac:dyDescent="0.2">
      <c r="A17" s="174"/>
      <c r="B17" s="174"/>
      <c r="C17" s="135"/>
      <c r="D17" s="249"/>
      <c r="E17" s="176"/>
      <c r="F17" s="174"/>
      <c r="G17" s="174"/>
    </row>
    <row r="18" spans="1:7" x14ac:dyDescent="0.2">
      <c r="A18" s="174"/>
      <c r="B18" s="174"/>
      <c r="C18" s="135"/>
      <c r="D18" s="176"/>
      <c r="E18" s="176"/>
      <c r="F18" s="174"/>
      <c r="G18" s="174"/>
    </row>
    <row r="19" spans="1:7" x14ac:dyDescent="0.2">
      <c r="A19" s="171"/>
      <c r="B19" s="171" t="s">
        <v>231</v>
      </c>
      <c r="C19" s="143">
        <v>502698439</v>
      </c>
      <c r="D19" s="171"/>
      <c r="E19" s="171"/>
      <c r="F19" s="171"/>
      <c r="G19" s="171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sqref="A1:XFD104857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x14ac:dyDescent="0.2">
      <c r="A1" s="3" t="s">
        <v>43</v>
      </c>
      <c r="B1" s="3"/>
      <c r="C1" s="4"/>
      <c r="D1" s="3"/>
      <c r="E1" s="7"/>
    </row>
    <row r="2" spans="1:5" x14ac:dyDescent="0.2">
      <c r="A2" s="3" t="s">
        <v>199</v>
      </c>
      <c r="B2" s="3"/>
      <c r="C2" s="4"/>
      <c r="D2" s="3"/>
      <c r="E2" s="3"/>
    </row>
    <row r="5" spans="1:5" ht="11.25" customHeight="1" x14ac:dyDescent="0.2">
      <c r="A5" s="10" t="s">
        <v>70</v>
      </c>
      <c r="B5" s="10"/>
      <c r="E5" s="12" t="s">
        <v>71</v>
      </c>
    </row>
    <row r="6" spans="1:5" x14ac:dyDescent="0.2">
      <c r="A6" s="281"/>
      <c r="B6" s="281"/>
      <c r="C6" s="68"/>
      <c r="D6" s="281"/>
      <c r="E6" s="281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3" customFormat="1" ht="11.25" customHeight="1" x14ac:dyDescent="0.2">
      <c r="A8" s="354" t="s">
        <v>509</v>
      </c>
      <c r="B8" s="381" t="s">
        <v>510</v>
      </c>
      <c r="C8" s="382">
        <v>18036509</v>
      </c>
      <c r="D8" s="383" t="s">
        <v>511</v>
      </c>
      <c r="E8" s="384" t="s">
        <v>512</v>
      </c>
    </row>
    <row r="9" spans="1:5" s="283" customFormat="1" ht="11.25" customHeight="1" x14ac:dyDescent="0.2">
      <c r="A9" s="354" t="s">
        <v>513</v>
      </c>
      <c r="B9" s="385" t="s">
        <v>514</v>
      </c>
      <c r="C9" s="386">
        <v>481320</v>
      </c>
      <c r="D9" s="380" t="s">
        <v>515</v>
      </c>
      <c r="E9" s="387" t="s">
        <v>516</v>
      </c>
    </row>
    <row r="10" spans="1:5" s="283" customFormat="1" ht="11.25" customHeight="1" x14ac:dyDescent="0.2">
      <c r="A10" s="175"/>
      <c r="B10" s="175"/>
      <c r="C10" s="168"/>
      <c r="D10" s="175"/>
      <c r="E10" s="175"/>
    </row>
    <row r="11" spans="1:5" s="283" customFormat="1" ht="11.25" customHeight="1" x14ac:dyDescent="0.2">
      <c r="A11" s="175"/>
      <c r="B11" s="175"/>
      <c r="C11" s="168"/>
      <c r="D11" s="175"/>
      <c r="E11" s="175"/>
    </row>
    <row r="12" spans="1:5" s="283" customFormat="1" ht="11.25" customHeight="1" x14ac:dyDescent="0.2">
      <c r="A12" s="175"/>
      <c r="B12" s="175"/>
      <c r="C12" s="168"/>
      <c r="D12" s="175"/>
      <c r="E12" s="175"/>
    </row>
    <row r="13" spans="1:5" s="283" customFormat="1" ht="11.25" customHeight="1" x14ac:dyDescent="0.2">
      <c r="A13" s="175"/>
      <c r="B13" s="175"/>
      <c r="C13" s="168"/>
      <c r="D13" s="175"/>
      <c r="E13" s="175"/>
    </row>
    <row r="14" spans="1:5" s="275" customFormat="1" ht="11.25" customHeight="1" x14ac:dyDescent="0.2">
      <c r="A14" s="175"/>
      <c r="B14" s="175"/>
      <c r="C14" s="168"/>
      <c r="D14" s="175"/>
      <c r="E14" s="175"/>
    </row>
    <row r="15" spans="1:5" x14ac:dyDescent="0.2">
      <c r="A15" s="175"/>
      <c r="B15" s="175"/>
      <c r="C15" s="168"/>
      <c r="D15" s="175"/>
      <c r="E15" s="175"/>
    </row>
    <row r="16" spans="1:5" x14ac:dyDescent="0.2">
      <c r="A16" s="155"/>
      <c r="B16" s="155" t="s">
        <v>232</v>
      </c>
      <c r="C16" s="169">
        <v>18517829</v>
      </c>
      <c r="D16" s="155"/>
      <c r="E16" s="155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zoomScaleNormal="100" zoomScaleSheetLayoutView="100" workbookViewId="0">
      <selection sqref="A1:XFD104857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394" customWidth="1"/>
    <col min="9" max="16384" width="11.42578125" style="8"/>
  </cols>
  <sheetData>
    <row r="1" spans="1:8" x14ac:dyDescent="0.2">
      <c r="A1" s="3" t="s">
        <v>43</v>
      </c>
      <c r="B1" s="3"/>
      <c r="C1" s="4"/>
      <c r="D1" s="4"/>
      <c r="E1" s="4"/>
      <c r="F1" s="7"/>
    </row>
    <row r="2" spans="1:8" x14ac:dyDescent="0.2">
      <c r="A2" s="3" t="s">
        <v>199</v>
      </c>
      <c r="B2" s="3"/>
      <c r="C2" s="4"/>
      <c r="D2" s="4"/>
      <c r="E2" s="4"/>
      <c r="F2" s="5"/>
    </row>
    <row r="3" spans="1:8" x14ac:dyDescent="0.2">
      <c r="F3" s="5"/>
    </row>
    <row r="4" spans="1:8" x14ac:dyDescent="0.2">
      <c r="F4" s="5"/>
    </row>
    <row r="5" spans="1:8" ht="11.25" customHeight="1" x14ac:dyDescent="0.2">
      <c r="A5" s="10" t="s">
        <v>73</v>
      </c>
      <c r="B5" s="10"/>
      <c r="C5" s="53"/>
      <c r="D5" s="53"/>
      <c r="E5" s="53"/>
      <c r="F5" s="54" t="s">
        <v>74</v>
      </c>
    </row>
    <row r="6" spans="1:8" x14ac:dyDescent="0.2">
      <c r="A6" s="55"/>
      <c r="B6" s="55"/>
      <c r="C6" s="53"/>
      <c r="D6" s="56"/>
      <c r="E6" s="56"/>
      <c r="F6" s="57"/>
    </row>
    <row r="7" spans="1:8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8" x14ac:dyDescent="0.2">
      <c r="A8" s="377" t="s">
        <v>517</v>
      </c>
      <c r="B8" s="377" t="s">
        <v>518</v>
      </c>
      <c r="C8" s="388">
        <v>2133931260</v>
      </c>
      <c r="D8" s="356">
        <v>2133931260</v>
      </c>
      <c r="E8" s="388">
        <v>0</v>
      </c>
      <c r="F8" s="135"/>
    </row>
    <row r="9" spans="1:8" s="212" customFormat="1" x14ac:dyDescent="0.2">
      <c r="A9" s="377" t="s">
        <v>519</v>
      </c>
      <c r="B9" s="377" t="s">
        <v>520</v>
      </c>
      <c r="C9" s="388">
        <v>6924096</v>
      </c>
      <c r="D9" s="356">
        <v>6924096</v>
      </c>
      <c r="E9" s="388">
        <v>0</v>
      </c>
      <c r="F9" s="135"/>
      <c r="H9" s="394"/>
    </row>
    <row r="10" spans="1:8" s="212" customFormat="1" x14ac:dyDescent="0.2">
      <c r="A10" s="377" t="s">
        <v>521</v>
      </c>
      <c r="B10" s="377" t="s">
        <v>522</v>
      </c>
      <c r="C10" s="388">
        <v>2268762324</v>
      </c>
      <c r="D10" s="356">
        <v>2268762324</v>
      </c>
      <c r="E10" s="388">
        <v>0</v>
      </c>
      <c r="F10" s="135"/>
      <c r="H10" s="394"/>
    </row>
    <row r="11" spans="1:8" s="212" customFormat="1" x14ac:dyDescent="0.2">
      <c r="A11" s="377" t="s">
        <v>523</v>
      </c>
      <c r="B11" s="377" t="s">
        <v>524</v>
      </c>
      <c r="C11" s="388">
        <v>422987486</v>
      </c>
      <c r="D11" s="356">
        <v>422987486</v>
      </c>
      <c r="E11" s="388">
        <v>0</v>
      </c>
      <c r="F11" s="135"/>
      <c r="H11" s="394"/>
    </row>
    <row r="12" spans="1:8" s="212" customFormat="1" x14ac:dyDescent="0.2">
      <c r="A12" s="377" t="s">
        <v>525</v>
      </c>
      <c r="B12" s="389" t="s">
        <v>526</v>
      </c>
      <c r="C12" s="390">
        <v>339390705</v>
      </c>
      <c r="D12" s="356">
        <v>428088985</v>
      </c>
      <c r="E12" s="388">
        <v>88698280</v>
      </c>
      <c r="F12" s="135"/>
      <c r="H12" s="394"/>
    </row>
    <row r="13" spans="1:8" s="212" customFormat="1" x14ac:dyDescent="0.2">
      <c r="A13" s="158"/>
      <c r="B13" s="158"/>
      <c r="C13" s="135"/>
      <c r="D13" s="135"/>
      <c r="E13" s="135"/>
      <c r="F13" s="135"/>
      <c r="H13" s="394"/>
    </row>
    <row r="14" spans="1:8" s="212" customFormat="1" x14ac:dyDescent="0.2">
      <c r="A14" s="158"/>
      <c r="B14" s="158"/>
      <c r="C14" s="135"/>
      <c r="D14" s="135"/>
      <c r="E14" s="135"/>
      <c r="F14" s="135"/>
      <c r="H14" s="394"/>
    </row>
    <row r="15" spans="1:8" s="212" customFormat="1" x14ac:dyDescent="0.2">
      <c r="A15" s="158"/>
      <c r="B15" s="158"/>
      <c r="C15" s="135"/>
      <c r="D15" s="135"/>
      <c r="E15" s="135"/>
      <c r="F15" s="135"/>
      <c r="H15" s="394"/>
    </row>
    <row r="16" spans="1:8" x14ac:dyDescent="0.2">
      <c r="A16" s="171"/>
      <c r="B16" s="171" t="s">
        <v>388</v>
      </c>
      <c r="C16" s="143">
        <v>5171995871</v>
      </c>
      <c r="D16" s="143">
        <v>5260694151</v>
      </c>
      <c r="E16" s="143">
        <v>88698280</v>
      </c>
      <c r="F16" s="143"/>
    </row>
    <row r="17" spans="1:8" x14ac:dyDescent="0.2">
      <c r="A17" s="157"/>
      <c r="B17" s="157"/>
      <c r="C17" s="165"/>
      <c r="D17" s="165"/>
      <c r="E17" s="165"/>
      <c r="F17" s="157"/>
    </row>
    <row r="18" spans="1:8" x14ac:dyDescent="0.2">
      <c r="A18" s="157"/>
      <c r="B18" s="157"/>
      <c r="C18" s="165"/>
      <c r="D18" s="165"/>
      <c r="E18" s="165"/>
      <c r="F18" s="157"/>
    </row>
    <row r="19" spans="1:8" ht="11.25" customHeight="1" x14ac:dyDescent="0.2">
      <c r="A19" s="10" t="s">
        <v>79</v>
      </c>
      <c r="B19" s="157"/>
      <c r="C19" s="53"/>
      <c r="D19" s="53"/>
      <c r="E19" s="53"/>
      <c r="F19" s="54" t="s">
        <v>74</v>
      </c>
    </row>
    <row r="20" spans="1:8" ht="12.75" customHeight="1" x14ac:dyDescent="0.2">
      <c r="A20" s="45"/>
      <c r="B20" s="45"/>
      <c r="C20" s="22"/>
    </row>
    <row r="21" spans="1:8" ht="15" customHeight="1" x14ac:dyDescent="0.2">
      <c r="A21" s="15" t="s">
        <v>46</v>
      </c>
      <c r="B21" s="16" t="s">
        <v>47</v>
      </c>
      <c r="C21" s="58" t="s">
        <v>75</v>
      </c>
      <c r="D21" s="58" t="s">
        <v>76</v>
      </c>
      <c r="E21" s="58" t="s">
        <v>77</v>
      </c>
      <c r="F21" s="59" t="s">
        <v>78</v>
      </c>
    </row>
    <row r="22" spans="1:8" x14ac:dyDescent="0.2">
      <c r="A22" s="377" t="s">
        <v>527</v>
      </c>
      <c r="B22" s="377" t="s">
        <v>528</v>
      </c>
      <c r="C22" s="388">
        <v>200045112</v>
      </c>
      <c r="D22" s="356">
        <v>204163652</v>
      </c>
      <c r="E22" s="388">
        <v>4118540</v>
      </c>
      <c r="F22" s="141"/>
    </row>
    <row r="23" spans="1:8" s="283" customFormat="1" x14ac:dyDescent="0.2">
      <c r="A23" s="377" t="s">
        <v>529</v>
      </c>
      <c r="B23" s="377" t="s">
        <v>530</v>
      </c>
      <c r="C23" s="388">
        <v>455981836</v>
      </c>
      <c r="D23" s="356">
        <v>466694025</v>
      </c>
      <c r="E23" s="388">
        <v>10712189</v>
      </c>
      <c r="F23" s="141"/>
      <c r="H23" s="394"/>
    </row>
    <row r="24" spans="1:8" s="283" customFormat="1" x14ac:dyDescent="0.2">
      <c r="A24" s="377" t="s">
        <v>531</v>
      </c>
      <c r="B24" s="377" t="s">
        <v>532</v>
      </c>
      <c r="C24" s="388">
        <v>4230411</v>
      </c>
      <c r="D24" s="356">
        <v>4348153</v>
      </c>
      <c r="E24" s="388">
        <v>117742</v>
      </c>
      <c r="F24" s="141"/>
      <c r="H24" s="394"/>
    </row>
    <row r="25" spans="1:8" s="283" customFormat="1" x14ac:dyDescent="0.2">
      <c r="A25" s="377" t="s">
        <v>533</v>
      </c>
      <c r="B25" s="377" t="s">
        <v>534</v>
      </c>
      <c r="C25" s="388">
        <v>150435989</v>
      </c>
      <c r="D25" s="356">
        <v>153479958</v>
      </c>
      <c r="E25" s="388">
        <v>3043969</v>
      </c>
      <c r="F25" s="141"/>
      <c r="H25" s="394"/>
    </row>
    <row r="26" spans="1:8" s="283" customFormat="1" x14ac:dyDescent="0.2">
      <c r="A26" s="377" t="s">
        <v>535</v>
      </c>
      <c r="B26" s="377" t="s">
        <v>536</v>
      </c>
      <c r="C26" s="388">
        <v>0</v>
      </c>
      <c r="D26" s="356">
        <v>308327</v>
      </c>
      <c r="E26" s="388">
        <v>308327</v>
      </c>
      <c r="F26" s="141"/>
      <c r="H26" s="394"/>
    </row>
    <row r="27" spans="1:8" s="283" customFormat="1" x14ac:dyDescent="0.2">
      <c r="A27" s="377" t="s">
        <v>537</v>
      </c>
      <c r="B27" s="377" t="s">
        <v>538</v>
      </c>
      <c r="C27" s="388">
        <v>54538804</v>
      </c>
      <c r="D27" s="356">
        <v>118866652</v>
      </c>
      <c r="E27" s="388">
        <v>64327848</v>
      </c>
      <c r="F27" s="141"/>
      <c r="H27" s="394"/>
    </row>
    <row r="28" spans="1:8" s="283" customFormat="1" x14ac:dyDescent="0.2">
      <c r="A28" s="377" t="s">
        <v>539</v>
      </c>
      <c r="B28" s="377" t="s">
        <v>540</v>
      </c>
      <c r="C28" s="388">
        <v>0</v>
      </c>
      <c r="D28" s="356">
        <v>821271</v>
      </c>
      <c r="E28" s="388">
        <v>821271</v>
      </c>
      <c r="F28" s="141"/>
      <c r="H28" s="394"/>
    </row>
    <row r="29" spans="1:8" s="283" customFormat="1" x14ac:dyDescent="0.2">
      <c r="A29" s="377" t="s">
        <v>541</v>
      </c>
      <c r="B29" s="377" t="s">
        <v>542</v>
      </c>
      <c r="C29" s="388">
        <v>465247346</v>
      </c>
      <c r="D29" s="356">
        <v>507428352</v>
      </c>
      <c r="E29" s="388">
        <v>42181006</v>
      </c>
      <c r="F29" s="141"/>
      <c r="H29" s="394"/>
    </row>
    <row r="30" spans="1:8" s="283" customFormat="1" x14ac:dyDescent="0.2">
      <c r="A30" s="377" t="s">
        <v>543</v>
      </c>
      <c r="B30" s="377" t="s">
        <v>544</v>
      </c>
      <c r="C30" s="388">
        <v>86831452</v>
      </c>
      <c r="D30" s="356">
        <v>87666988</v>
      </c>
      <c r="E30" s="388">
        <v>835536</v>
      </c>
      <c r="F30" s="141"/>
      <c r="H30" s="394"/>
    </row>
    <row r="31" spans="1:8" s="212" customFormat="1" x14ac:dyDescent="0.2">
      <c r="A31" s="377" t="s">
        <v>545</v>
      </c>
      <c r="B31" s="377" t="s">
        <v>546</v>
      </c>
      <c r="C31" s="388">
        <v>0</v>
      </c>
      <c r="D31" s="356">
        <v>3972210</v>
      </c>
      <c r="E31" s="388">
        <v>3972210</v>
      </c>
      <c r="F31" s="141"/>
      <c r="H31" s="394"/>
    </row>
    <row r="32" spans="1:8" s="212" customFormat="1" x14ac:dyDescent="0.2">
      <c r="A32" s="377" t="s">
        <v>547</v>
      </c>
      <c r="B32" s="377" t="s">
        <v>548</v>
      </c>
      <c r="C32" s="388">
        <v>5154407</v>
      </c>
      <c r="D32" s="356">
        <v>5127031</v>
      </c>
      <c r="E32" s="388">
        <v>-27376</v>
      </c>
      <c r="F32" s="141"/>
      <c r="H32" s="394"/>
    </row>
    <row r="33" spans="1:8" s="212" customFormat="1" x14ac:dyDescent="0.2">
      <c r="A33" s="377" t="s">
        <v>549</v>
      </c>
      <c r="B33" s="377" t="s">
        <v>550</v>
      </c>
      <c r="C33" s="388">
        <v>0</v>
      </c>
      <c r="D33" s="356">
        <v>295001</v>
      </c>
      <c r="E33" s="388">
        <v>295001</v>
      </c>
      <c r="F33" s="141"/>
      <c r="H33" s="394"/>
    </row>
    <row r="34" spans="1:8" s="212" customFormat="1" x14ac:dyDescent="0.2">
      <c r="A34" s="377" t="s">
        <v>551</v>
      </c>
      <c r="B34" s="377" t="s">
        <v>552</v>
      </c>
      <c r="C34" s="388">
        <v>11979503</v>
      </c>
      <c r="D34" s="356">
        <v>17106534</v>
      </c>
      <c r="E34" s="388">
        <v>5127031</v>
      </c>
      <c r="F34" s="141"/>
      <c r="H34" s="394"/>
    </row>
    <row r="35" spans="1:8" s="212" customFormat="1" x14ac:dyDescent="0.2">
      <c r="A35" s="377" t="s">
        <v>553</v>
      </c>
      <c r="B35" s="377" t="s">
        <v>554</v>
      </c>
      <c r="C35" s="388">
        <v>103858452.97699997</v>
      </c>
      <c r="D35" s="356">
        <v>208775553</v>
      </c>
      <c r="E35" s="388">
        <v>104917100.02300003</v>
      </c>
      <c r="F35" s="141"/>
      <c r="H35" s="394"/>
    </row>
    <row r="36" spans="1:8" s="212" customFormat="1" x14ac:dyDescent="0.2">
      <c r="A36" s="377" t="s">
        <v>555</v>
      </c>
      <c r="B36" s="377" t="s">
        <v>556</v>
      </c>
      <c r="C36" s="388">
        <v>233229</v>
      </c>
      <c r="D36" s="356">
        <v>233229</v>
      </c>
      <c r="E36" s="388">
        <v>0</v>
      </c>
      <c r="F36" s="141"/>
      <c r="H36" s="394"/>
    </row>
    <row r="37" spans="1:8" s="212" customFormat="1" x14ac:dyDescent="0.2">
      <c r="A37" s="158"/>
      <c r="B37" s="141"/>
      <c r="C37" s="139"/>
      <c r="D37" s="139"/>
      <c r="E37" s="139"/>
      <c r="F37" s="141"/>
      <c r="H37" s="394"/>
    </row>
    <row r="38" spans="1:8" x14ac:dyDescent="0.2">
      <c r="A38" s="171"/>
      <c r="B38" s="171" t="s">
        <v>233</v>
      </c>
      <c r="C38" s="143">
        <v>1538536541.977</v>
      </c>
      <c r="D38" s="143">
        <v>1779286936</v>
      </c>
      <c r="E38" s="143">
        <v>240750394.02300003</v>
      </c>
      <c r="F38" s="143"/>
    </row>
    <row r="39" spans="1:8" s="19" customFormat="1" x14ac:dyDescent="0.2">
      <c r="A39" s="156"/>
      <c r="B39" s="156"/>
      <c r="C39" s="27"/>
      <c r="D39" s="27"/>
      <c r="E39" s="27"/>
      <c r="F39" s="27"/>
      <c r="H39" s="395"/>
    </row>
    <row r="40" spans="1:8" s="19" customFormat="1" x14ac:dyDescent="0.2">
      <c r="A40" s="156"/>
      <c r="B40" s="156"/>
      <c r="C40" s="27"/>
      <c r="D40" s="27"/>
      <c r="E40" s="27"/>
      <c r="F40" s="27"/>
      <c r="H40" s="395"/>
    </row>
    <row r="41" spans="1:8" s="19" customFormat="1" ht="11.25" customHeight="1" x14ac:dyDescent="0.2">
      <c r="A41" s="10" t="s">
        <v>215</v>
      </c>
      <c r="B41" s="10"/>
      <c r="C41" s="53"/>
      <c r="D41" s="53"/>
      <c r="E41" s="53"/>
      <c r="G41" s="54" t="s">
        <v>74</v>
      </c>
      <c r="H41" s="395"/>
    </row>
    <row r="42" spans="1:8" s="19" customFormat="1" x14ac:dyDescent="0.2">
      <c r="A42" s="45"/>
      <c r="B42" s="45"/>
      <c r="C42" s="22"/>
      <c r="D42" s="9"/>
      <c r="E42" s="9"/>
      <c r="F42" s="8"/>
      <c r="H42" s="395"/>
    </row>
    <row r="43" spans="1:8" s="19" customFormat="1" ht="27.95" customHeight="1" x14ac:dyDescent="0.2">
      <c r="A43" s="15" t="s">
        <v>46</v>
      </c>
      <c r="B43" s="16" t="s">
        <v>47</v>
      </c>
      <c r="C43" s="58" t="s">
        <v>75</v>
      </c>
      <c r="D43" s="58" t="s">
        <v>76</v>
      </c>
      <c r="E43" s="58" t="s">
        <v>77</v>
      </c>
      <c r="F43" s="59" t="s">
        <v>78</v>
      </c>
      <c r="G43" s="59" t="s">
        <v>242</v>
      </c>
      <c r="H43" s="396" t="s">
        <v>243</v>
      </c>
    </row>
    <row r="44" spans="1:8" s="19" customFormat="1" ht="45" x14ac:dyDescent="0.2">
      <c r="A44" s="376" t="s">
        <v>557</v>
      </c>
      <c r="B44" s="391" t="s">
        <v>558</v>
      </c>
      <c r="C44" s="392">
        <v>-167094860</v>
      </c>
      <c r="D44" s="379">
        <v>-179700603</v>
      </c>
      <c r="E44" s="393">
        <v>-12605743</v>
      </c>
      <c r="F44" s="141"/>
      <c r="G44" s="141" t="s">
        <v>559</v>
      </c>
      <c r="H44" s="397" t="s">
        <v>606</v>
      </c>
    </row>
    <row r="45" spans="1:8" s="19" customFormat="1" x14ac:dyDescent="0.2">
      <c r="A45" s="158"/>
      <c r="B45" s="141"/>
      <c r="C45" s="135"/>
      <c r="D45" s="139"/>
      <c r="E45" s="139"/>
      <c r="F45" s="141"/>
      <c r="G45" s="141"/>
      <c r="H45" s="397"/>
    </row>
    <row r="46" spans="1:8" s="19" customFormat="1" x14ac:dyDescent="0.2">
      <c r="A46" s="158"/>
      <c r="B46" s="141"/>
      <c r="C46" s="135"/>
      <c r="D46" s="139"/>
      <c r="E46" s="139"/>
      <c r="F46" s="141"/>
      <c r="G46" s="141"/>
      <c r="H46" s="397"/>
    </row>
    <row r="47" spans="1:8" s="19" customFormat="1" x14ac:dyDescent="0.2">
      <c r="A47" s="158"/>
      <c r="B47" s="141"/>
      <c r="C47" s="135"/>
      <c r="D47" s="139"/>
      <c r="E47" s="139"/>
      <c r="F47" s="141"/>
      <c r="G47" s="141"/>
      <c r="H47" s="397"/>
    </row>
    <row r="48" spans="1:8" s="19" customFormat="1" x14ac:dyDescent="0.2">
      <c r="A48" s="171"/>
      <c r="B48" s="171" t="s">
        <v>234</v>
      </c>
      <c r="C48" s="143">
        <v>-167094860</v>
      </c>
      <c r="D48" s="143">
        <v>-179700603</v>
      </c>
      <c r="E48" s="143">
        <v>-12605743</v>
      </c>
      <c r="F48" s="143"/>
      <c r="G48" s="143"/>
      <c r="H48" s="398"/>
    </row>
    <row r="49" spans="1:8" s="19" customFormat="1" x14ac:dyDescent="0.2">
      <c r="A49" s="60"/>
      <c r="B49" s="60"/>
      <c r="C49" s="61"/>
      <c r="D49" s="61"/>
      <c r="E49" s="61"/>
      <c r="F49" s="27"/>
      <c r="H49" s="395"/>
    </row>
    <row r="51" spans="1:8" x14ac:dyDescent="0.2">
      <c r="A51" s="10" t="s">
        <v>216</v>
      </c>
      <c r="B51" s="10"/>
      <c r="C51" s="53"/>
      <c r="D51" s="53"/>
      <c r="E51" s="53"/>
      <c r="G51" s="54" t="s">
        <v>74</v>
      </c>
    </row>
    <row r="52" spans="1:8" x14ac:dyDescent="0.2">
      <c r="A52" s="45"/>
      <c r="B52" s="45"/>
      <c r="C52" s="22"/>
      <c r="F52" s="259"/>
    </row>
    <row r="53" spans="1:8" ht="27.95" customHeight="1" x14ac:dyDescent="0.2">
      <c r="A53" s="15" t="s">
        <v>46</v>
      </c>
      <c r="B53" s="16" t="s">
        <v>47</v>
      </c>
      <c r="C53" s="58" t="s">
        <v>75</v>
      </c>
      <c r="D53" s="58" t="s">
        <v>76</v>
      </c>
      <c r="E53" s="58" t="s">
        <v>77</v>
      </c>
      <c r="F53" s="59" t="s">
        <v>78</v>
      </c>
      <c r="G53" s="59" t="s">
        <v>242</v>
      </c>
      <c r="H53" s="396" t="s">
        <v>243</v>
      </c>
    </row>
    <row r="54" spans="1:8" ht="45" x14ac:dyDescent="0.2">
      <c r="A54" s="376" t="s">
        <v>560</v>
      </c>
      <c r="B54" s="391" t="s">
        <v>561</v>
      </c>
      <c r="C54" s="392">
        <v>-30811922</v>
      </c>
      <c r="D54" s="379">
        <v>-33379582</v>
      </c>
      <c r="E54" s="392">
        <v>-2567660</v>
      </c>
      <c r="F54" s="141"/>
      <c r="G54" s="141" t="s">
        <v>559</v>
      </c>
      <c r="H54" s="397" t="s">
        <v>606</v>
      </c>
    </row>
    <row r="55" spans="1:8" x14ac:dyDescent="0.2">
      <c r="A55" s="158"/>
      <c r="B55" s="141"/>
      <c r="C55" s="135"/>
      <c r="D55" s="139"/>
      <c r="E55" s="139"/>
      <c r="F55" s="141"/>
      <c r="G55" s="141"/>
      <c r="H55" s="397"/>
    </row>
    <row r="56" spans="1:8" x14ac:dyDescent="0.2">
      <c r="A56" s="158"/>
      <c r="B56" s="141"/>
      <c r="C56" s="135"/>
      <c r="D56" s="139"/>
      <c r="E56" s="139"/>
      <c r="F56" s="141"/>
      <c r="G56" s="141"/>
      <c r="H56" s="397"/>
    </row>
    <row r="57" spans="1:8" x14ac:dyDescent="0.2">
      <c r="A57" s="158"/>
      <c r="B57" s="141"/>
      <c r="C57" s="135"/>
      <c r="D57" s="139"/>
      <c r="E57" s="139"/>
      <c r="F57" s="141"/>
      <c r="G57" s="141"/>
      <c r="H57" s="397"/>
    </row>
    <row r="58" spans="1:8" x14ac:dyDescent="0.2">
      <c r="A58" s="171"/>
      <c r="B58" s="171" t="s">
        <v>235</v>
      </c>
      <c r="C58" s="143">
        <v>-30811922</v>
      </c>
      <c r="D58" s="143">
        <v>-33379582</v>
      </c>
      <c r="E58" s="143">
        <v>-2567660</v>
      </c>
      <c r="F58" s="143"/>
      <c r="G58" s="143"/>
      <c r="H58" s="398"/>
    </row>
    <row r="61" spans="1:8" x14ac:dyDescent="0.2">
      <c r="A61" s="10" t="s">
        <v>217</v>
      </c>
      <c r="B61" s="10"/>
      <c r="C61" s="53"/>
      <c r="D61" s="53"/>
      <c r="E61" s="53"/>
      <c r="G61" s="54" t="s">
        <v>74</v>
      </c>
    </row>
    <row r="62" spans="1:8" x14ac:dyDescent="0.2">
      <c r="A62" s="45"/>
      <c r="B62" s="45"/>
      <c r="C62" s="22"/>
      <c r="F62" s="259"/>
    </row>
    <row r="63" spans="1:8" ht="27.95" customHeight="1" x14ac:dyDescent="0.2">
      <c r="A63" s="15" t="s">
        <v>46</v>
      </c>
      <c r="B63" s="16" t="s">
        <v>47</v>
      </c>
      <c r="C63" s="58" t="s">
        <v>75</v>
      </c>
      <c r="D63" s="58" t="s">
        <v>76</v>
      </c>
      <c r="E63" s="58" t="s">
        <v>77</v>
      </c>
      <c r="F63" s="59" t="s">
        <v>78</v>
      </c>
      <c r="G63" s="59" t="s">
        <v>242</v>
      </c>
      <c r="H63" s="396" t="s">
        <v>243</v>
      </c>
    </row>
    <row r="64" spans="1:8" ht="45" customHeight="1" x14ac:dyDescent="0.2">
      <c r="A64" s="376" t="s">
        <v>562</v>
      </c>
      <c r="B64" s="391" t="s">
        <v>563</v>
      </c>
      <c r="C64" s="392">
        <v>-82539570</v>
      </c>
      <c r="D64" s="379">
        <v>-86679107</v>
      </c>
      <c r="E64" s="393">
        <v>-4139537</v>
      </c>
      <c r="F64" s="141"/>
      <c r="G64" s="141" t="s">
        <v>559</v>
      </c>
      <c r="H64" s="456" t="s">
        <v>606</v>
      </c>
    </row>
    <row r="65" spans="1:8" x14ac:dyDescent="0.2">
      <c r="A65" s="376" t="s">
        <v>564</v>
      </c>
      <c r="B65" s="391" t="s">
        <v>565</v>
      </c>
      <c r="C65" s="392">
        <v>-1791272</v>
      </c>
      <c r="D65" s="379">
        <v>-1881604</v>
      </c>
      <c r="E65" s="393">
        <v>-90332</v>
      </c>
      <c r="F65" s="141"/>
      <c r="G65" s="141" t="s">
        <v>559</v>
      </c>
      <c r="H65" s="457"/>
    </row>
    <row r="66" spans="1:8" s="283" customFormat="1" x14ac:dyDescent="0.2">
      <c r="A66" s="376" t="s">
        <v>566</v>
      </c>
      <c r="B66" s="391" t="s">
        <v>567</v>
      </c>
      <c r="C66" s="392">
        <v>-809096</v>
      </c>
      <c r="D66" s="379">
        <v>-809096</v>
      </c>
      <c r="E66" s="393">
        <v>0</v>
      </c>
      <c r="F66" s="141"/>
      <c r="G66" s="141" t="s">
        <v>559</v>
      </c>
      <c r="H66" s="457"/>
    </row>
    <row r="67" spans="1:8" s="283" customFormat="1" ht="22.5" x14ac:dyDescent="0.2">
      <c r="A67" s="376" t="s">
        <v>568</v>
      </c>
      <c r="B67" s="391" t="s">
        <v>569</v>
      </c>
      <c r="C67" s="392">
        <v>-389468184</v>
      </c>
      <c r="D67" s="379">
        <v>-403753220</v>
      </c>
      <c r="E67" s="393">
        <v>-14285036</v>
      </c>
      <c r="F67" s="141"/>
      <c r="G67" s="141" t="s">
        <v>559</v>
      </c>
      <c r="H67" s="457"/>
    </row>
    <row r="68" spans="1:8" s="283" customFormat="1" ht="22.5" x14ac:dyDescent="0.2">
      <c r="A68" s="376" t="s">
        <v>570</v>
      </c>
      <c r="B68" s="391" t="s">
        <v>571</v>
      </c>
      <c r="C68" s="392">
        <v>-48044424</v>
      </c>
      <c r="D68" s="379">
        <v>-49907709</v>
      </c>
      <c r="E68" s="393">
        <v>-1863285</v>
      </c>
      <c r="F68" s="141"/>
      <c r="G68" s="141" t="s">
        <v>559</v>
      </c>
      <c r="H68" s="457"/>
    </row>
    <row r="69" spans="1:8" s="283" customFormat="1" x14ac:dyDescent="0.2">
      <c r="A69" s="376" t="s">
        <v>572</v>
      </c>
      <c r="B69" s="391" t="s">
        <v>573</v>
      </c>
      <c r="C69" s="392">
        <v>-35408535</v>
      </c>
      <c r="D69" s="379">
        <v>-36414980</v>
      </c>
      <c r="E69" s="393">
        <v>-1006445</v>
      </c>
      <c r="F69" s="141"/>
      <c r="G69" s="141" t="s">
        <v>559</v>
      </c>
      <c r="H69" s="457"/>
    </row>
    <row r="70" spans="1:8" s="283" customFormat="1" x14ac:dyDescent="0.2">
      <c r="A70" s="376" t="s">
        <v>574</v>
      </c>
      <c r="B70" s="391" t="s">
        <v>575</v>
      </c>
      <c r="C70" s="392">
        <v>-8997918</v>
      </c>
      <c r="D70" s="379">
        <v>-10092346</v>
      </c>
      <c r="E70" s="393">
        <v>-1094428</v>
      </c>
      <c r="F70" s="141"/>
      <c r="G70" s="141" t="s">
        <v>559</v>
      </c>
      <c r="H70" s="457"/>
    </row>
    <row r="71" spans="1:8" s="283" customFormat="1" x14ac:dyDescent="0.2">
      <c r="A71" s="376" t="s">
        <v>576</v>
      </c>
      <c r="B71" s="391" t="s">
        <v>577</v>
      </c>
      <c r="C71" s="392">
        <v>-48893158</v>
      </c>
      <c r="D71" s="379">
        <v>-49943539</v>
      </c>
      <c r="E71" s="393">
        <v>-1050381</v>
      </c>
      <c r="F71" s="141"/>
      <c r="G71" s="141" t="s">
        <v>559</v>
      </c>
      <c r="H71" s="457"/>
    </row>
    <row r="72" spans="1:8" s="283" customFormat="1" ht="22.5" x14ac:dyDescent="0.2">
      <c r="A72" s="376" t="s">
        <v>578</v>
      </c>
      <c r="B72" s="391" t="s">
        <v>579</v>
      </c>
      <c r="C72" s="392">
        <v>-32299856</v>
      </c>
      <c r="D72" s="379">
        <v>-33189714</v>
      </c>
      <c r="E72" s="393">
        <v>-889858</v>
      </c>
      <c r="F72" s="141"/>
      <c r="G72" s="141" t="s">
        <v>559</v>
      </c>
      <c r="H72" s="457"/>
    </row>
    <row r="73" spans="1:8" s="283" customFormat="1" x14ac:dyDescent="0.2">
      <c r="A73" s="376" t="s">
        <v>580</v>
      </c>
      <c r="B73" s="391" t="s">
        <v>581</v>
      </c>
      <c r="C73" s="392">
        <v>-140614632</v>
      </c>
      <c r="D73" s="379">
        <v>-154582898</v>
      </c>
      <c r="E73" s="393">
        <v>-13968266</v>
      </c>
      <c r="F73" s="141"/>
      <c r="G73" s="141" t="s">
        <v>559</v>
      </c>
      <c r="H73" s="457"/>
    </row>
    <row r="74" spans="1:8" s="283" customFormat="1" x14ac:dyDescent="0.2">
      <c r="A74" s="376" t="s">
        <v>582</v>
      </c>
      <c r="B74" s="391" t="s">
        <v>583</v>
      </c>
      <c r="C74" s="392">
        <v>-113543951</v>
      </c>
      <c r="D74" s="379">
        <v>-121466145</v>
      </c>
      <c r="E74" s="393">
        <v>-7922194</v>
      </c>
      <c r="F74" s="141"/>
      <c r="G74" s="141" t="s">
        <v>559</v>
      </c>
      <c r="H74" s="457"/>
    </row>
    <row r="75" spans="1:8" s="283" customFormat="1" x14ac:dyDescent="0.2">
      <c r="A75" s="376" t="s">
        <v>584</v>
      </c>
      <c r="B75" s="391" t="s">
        <v>585</v>
      </c>
      <c r="C75" s="392">
        <v>-56141396</v>
      </c>
      <c r="D75" s="379">
        <v>-59825469</v>
      </c>
      <c r="E75" s="393">
        <v>-3684073</v>
      </c>
      <c r="F75" s="141"/>
      <c r="G75" s="141" t="s">
        <v>559</v>
      </c>
      <c r="H75" s="457"/>
    </row>
    <row r="76" spans="1:8" s="283" customFormat="1" x14ac:dyDescent="0.2">
      <c r="A76" s="376" t="s">
        <v>586</v>
      </c>
      <c r="B76" s="391" t="s">
        <v>587</v>
      </c>
      <c r="C76" s="392">
        <v>-22338</v>
      </c>
      <c r="D76" s="379">
        <v>-22338</v>
      </c>
      <c r="E76" s="393">
        <v>0</v>
      </c>
      <c r="F76" s="141"/>
      <c r="G76" s="141" t="s">
        <v>559</v>
      </c>
      <c r="H76" s="457"/>
    </row>
    <row r="77" spans="1:8" s="283" customFormat="1" x14ac:dyDescent="0.2">
      <c r="A77" s="376" t="s">
        <v>588</v>
      </c>
      <c r="B77" s="391" t="s">
        <v>589</v>
      </c>
      <c r="C77" s="392">
        <v>-5000</v>
      </c>
      <c r="D77" s="379">
        <v>-9000</v>
      </c>
      <c r="E77" s="393">
        <v>-4000</v>
      </c>
      <c r="F77" s="141"/>
      <c r="G77" s="141" t="s">
        <v>559</v>
      </c>
      <c r="H77" s="457"/>
    </row>
    <row r="78" spans="1:8" s="283" customFormat="1" x14ac:dyDescent="0.2">
      <c r="A78" s="376" t="s">
        <v>590</v>
      </c>
      <c r="B78" s="391" t="s">
        <v>591</v>
      </c>
      <c r="C78" s="392">
        <v>-596474</v>
      </c>
      <c r="D78" s="379">
        <v>-610081</v>
      </c>
      <c r="E78" s="393">
        <v>-13607</v>
      </c>
      <c r="F78" s="141"/>
      <c r="G78" s="141" t="s">
        <v>559</v>
      </c>
      <c r="H78" s="457"/>
    </row>
    <row r="79" spans="1:8" s="283" customFormat="1" x14ac:dyDescent="0.2">
      <c r="A79" s="376" t="s">
        <v>592</v>
      </c>
      <c r="B79" s="391" t="s">
        <v>593</v>
      </c>
      <c r="C79" s="392">
        <v>-339046</v>
      </c>
      <c r="D79" s="379">
        <v>-351686</v>
      </c>
      <c r="E79" s="393">
        <v>-12640</v>
      </c>
      <c r="F79" s="141"/>
      <c r="G79" s="141" t="s">
        <v>559</v>
      </c>
      <c r="H79" s="457"/>
    </row>
    <row r="80" spans="1:8" s="283" customFormat="1" x14ac:dyDescent="0.2">
      <c r="A80" s="376" t="s">
        <v>594</v>
      </c>
      <c r="B80" s="391" t="s">
        <v>595</v>
      </c>
      <c r="C80" s="392">
        <v>-1176045</v>
      </c>
      <c r="D80" s="379">
        <v>-1222754</v>
      </c>
      <c r="E80" s="393">
        <v>-46709</v>
      </c>
      <c r="F80" s="141"/>
      <c r="G80" s="141" t="s">
        <v>559</v>
      </c>
      <c r="H80" s="457"/>
    </row>
    <row r="81" spans="1:8" s="283" customFormat="1" x14ac:dyDescent="0.2">
      <c r="A81" s="376" t="s">
        <v>596</v>
      </c>
      <c r="B81" s="391" t="s">
        <v>597</v>
      </c>
      <c r="C81" s="392">
        <v>-10672861</v>
      </c>
      <c r="D81" s="379">
        <v>-10976315</v>
      </c>
      <c r="E81" s="393">
        <v>-303454</v>
      </c>
      <c r="F81" s="141"/>
      <c r="G81" s="141" t="s">
        <v>559</v>
      </c>
      <c r="H81" s="457"/>
    </row>
    <row r="82" spans="1:8" s="283" customFormat="1" ht="22.5" x14ac:dyDescent="0.2">
      <c r="A82" s="376" t="s">
        <v>598</v>
      </c>
      <c r="B82" s="391" t="s">
        <v>599</v>
      </c>
      <c r="C82" s="392">
        <v>-7245420</v>
      </c>
      <c r="D82" s="379">
        <v>-7748456</v>
      </c>
      <c r="E82" s="393">
        <v>-503036</v>
      </c>
      <c r="F82" s="141"/>
      <c r="G82" s="141" t="s">
        <v>559</v>
      </c>
      <c r="H82" s="457"/>
    </row>
    <row r="83" spans="1:8" s="283" customFormat="1" ht="22.5" x14ac:dyDescent="0.2">
      <c r="A83" s="376" t="s">
        <v>600</v>
      </c>
      <c r="B83" s="391" t="s">
        <v>601</v>
      </c>
      <c r="C83" s="392">
        <v>-10622807</v>
      </c>
      <c r="D83" s="379">
        <v>-11000159</v>
      </c>
      <c r="E83" s="393">
        <v>-377352</v>
      </c>
      <c r="F83" s="141"/>
      <c r="G83" s="141" t="s">
        <v>559</v>
      </c>
      <c r="H83" s="457"/>
    </row>
    <row r="84" spans="1:8" s="283" customFormat="1" x14ac:dyDescent="0.2">
      <c r="A84" s="376" t="s">
        <v>602</v>
      </c>
      <c r="B84" s="391" t="s">
        <v>603</v>
      </c>
      <c r="C84" s="392">
        <v>-1895225</v>
      </c>
      <c r="D84" s="379">
        <v>-1992802</v>
      </c>
      <c r="E84" s="393">
        <v>-97577</v>
      </c>
      <c r="F84" s="141"/>
      <c r="G84" s="141" t="s">
        <v>559</v>
      </c>
      <c r="H84" s="457"/>
    </row>
    <row r="85" spans="1:8" s="283" customFormat="1" x14ac:dyDescent="0.2">
      <c r="A85" s="376" t="s">
        <v>604</v>
      </c>
      <c r="B85" s="391" t="s">
        <v>605</v>
      </c>
      <c r="C85" s="392">
        <v>-58920029</v>
      </c>
      <c r="D85" s="379">
        <v>-61957303</v>
      </c>
      <c r="E85" s="393">
        <v>-3037274</v>
      </c>
      <c r="F85" s="141"/>
      <c r="G85" s="141" t="s">
        <v>559</v>
      </c>
      <c r="H85" s="458"/>
    </row>
    <row r="86" spans="1:8" s="283" customFormat="1" x14ac:dyDescent="0.2">
      <c r="A86" s="158"/>
      <c r="B86" s="141"/>
      <c r="C86" s="135"/>
      <c r="D86" s="139"/>
      <c r="E86" s="139"/>
      <c r="F86" s="141"/>
      <c r="G86" s="141"/>
      <c r="H86" s="397"/>
    </row>
    <row r="87" spans="1:8" s="283" customFormat="1" x14ac:dyDescent="0.2">
      <c r="A87" s="158"/>
      <c r="B87" s="141"/>
      <c r="C87" s="135"/>
      <c r="D87" s="139"/>
      <c r="E87" s="139"/>
      <c r="F87" s="141"/>
      <c r="G87" s="141"/>
      <c r="H87" s="397"/>
    </row>
    <row r="88" spans="1:8" s="283" customFormat="1" x14ac:dyDescent="0.2">
      <c r="A88" s="158"/>
      <c r="B88" s="141"/>
      <c r="C88" s="135"/>
      <c r="D88" s="139"/>
      <c r="E88" s="139"/>
      <c r="F88" s="141"/>
      <c r="G88" s="141"/>
      <c r="H88" s="397"/>
    </row>
    <row r="89" spans="1:8" x14ac:dyDescent="0.2">
      <c r="A89" s="158"/>
      <c r="B89" s="141"/>
      <c r="C89" s="135"/>
      <c r="D89" s="139"/>
      <c r="E89" s="139"/>
      <c r="F89" s="141"/>
      <c r="G89" s="141"/>
      <c r="H89" s="397"/>
    </row>
    <row r="90" spans="1:8" x14ac:dyDescent="0.2">
      <c r="A90" s="158"/>
      <c r="B90" s="141"/>
      <c r="C90" s="135"/>
      <c r="D90" s="139"/>
      <c r="E90" s="139"/>
      <c r="F90" s="141"/>
      <c r="G90" s="141"/>
      <c r="H90" s="397"/>
    </row>
    <row r="91" spans="1:8" x14ac:dyDescent="0.2">
      <c r="A91" s="171"/>
      <c r="B91" s="171" t="s">
        <v>237</v>
      </c>
      <c r="C91" s="143">
        <v>-1050047237</v>
      </c>
      <c r="D91" s="143">
        <v>-1104436721</v>
      </c>
      <c r="E91" s="143">
        <v>-54389484</v>
      </c>
      <c r="F91" s="143"/>
      <c r="G91" s="143"/>
      <c r="H91" s="398"/>
    </row>
    <row r="94" spans="1:8" x14ac:dyDescent="0.2">
      <c r="A94" s="10" t="s">
        <v>218</v>
      </c>
      <c r="B94" s="10"/>
      <c r="C94" s="53"/>
      <c r="D94" s="53"/>
      <c r="E94" s="53"/>
      <c r="G94" s="54" t="s">
        <v>74</v>
      </c>
    </row>
    <row r="95" spans="1:8" x14ac:dyDescent="0.2">
      <c r="A95" s="45"/>
      <c r="B95" s="45"/>
      <c r="C95" s="22"/>
      <c r="F95" s="259"/>
    </row>
    <row r="96" spans="1:8" ht="27.95" customHeight="1" x14ac:dyDescent="0.2">
      <c r="A96" s="15" t="s">
        <v>46</v>
      </c>
      <c r="B96" s="16" t="s">
        <v>47</v>
      </c>
      <c r="C96" s="58" t="s">
        <v>75</v>
      </c>
      <c r="D96" s="58" t="s">
        <v>76</v>
      </c>
      <c r="E96" s="58" t="s">
        <v>77</v>
      </c>
      <c r="F96" s="59" t="s">
        <v>78</v>
      </c>
      <c r="G96" s="59" t="s">
        <v>242</v>
      </c>
      <c r="H96" s="396" t="s">
        <v>243</v>
      </c>
    </row>
    <row r="97" spans="1:8" x14ac:dyDescent="0.2">
      <c r="A97" s="158"/>
      <c r="B97" s="141"/>
      <c r="C97" s="135"/>
      <c r="D97" s="139"/>
      <c r="E97" s="139"/>
      <c r="F97" s="141"/>
      <c r="G97" s="141"/>
      <c r="H97" s="397"/>
    </row>
    <row r="98" spans="1:8" x14ac:dyDescent="0.2">
      <c r="A98" s="158"/>
      <c r="B98" s="141"/>
      <c r="C98" s="135"/>
      <c r="D98" s="139"/>
      <c r="E98" s="139"/>
      <c r="F98" s="141"/>
      <c r="G98" s="141"/>
      <c r="H98" s="397"/>
    </row>
    <row r="99" spans="1:8" x14ac:dyDescent="0.2">
      <c r="A99" s="158"/>
      <c r="B99" s="141"/>
      <c r="C99" s="135"/>
      <c r="D99" s="139"/>
      <c r="E99" s="139"/>
      <c r="F99" s="141"/>
      <c r="G99" s="141"/>
      <c r="H99" s="397"/>
    </row>
    <row r="100" spans="1:8" x14ac:dyDescent="0.2">
      <c r="A100" s="158"/>
      <c r="B100" s="141"/>
      <c r="C100" s="135"/>
      <c r="D100" s="139"/>
      <c r="E100" s="139"/>
      <c r="F100" s="141"/>
      <c r="G100" s="141"/>
      <c r="H100" s="397"/>
    </row>
    <row r="101" spans="1:8" x14ac:dyDescent="0.2">
      <c r="A101" s="171"/>
      <c r="B101" s="171" t="s">
        <v>236</v>
      </c>
      <c r="C101" s="143">
        <v>0</v>
      </c>
      <c r="D101" s="143">
        <v>0</v>
      </c>
      <c r="E101" s="143">
        <v>0</v>
      </c>
      <c r="F101" s="143"/>
      <c r="G101" s="143"/>
      <c r="H101" s="398"/>
    </row>
  </sheetData>
  <mergeCells count="1">
    <mergeCell ref="H64:H85"/>
  </mergeCells>
  <dataValidations count="8">
    <dataValidation allowBlank="1" showInputMessage="1" showErrorMessage="1" prompt="Criterio para la aplicación de depreciación: anual, mensual, trimestral, etc." sqref="F7 F21 F96 F53 F63 F43"/>
    <dataValidation allowBlank="1" showInputMessage="1" showErrorMessage="1" prompt="Diferencia entre el saldo final y el inicial presentados." sqref="E7 E21 E43 E53 E63 E96"/>
    <dataValidation allowBlank="1" showInputMessage="1" showErrorMessage="1" prompt="Corresponde al nombre o descripción de la cuenta de acuerdo al Plan de Cuentas emitido por el CONAC." sqref="B7 B21 B43 B53 B63 B96"/>
    <dataValidation allowBlank="1" showInputMessage="1" showErrorMessage="1" prompt="Indicar el método de depreciación." sqref="G43 G53 G63 G96"/>
    <dataValidation allowBlank="1" showInputMessage="1" showErrorMessage="1" prompt="Indicar la tasa de aplicación." sqref="H43 H53 H63 H96"/>
    <dataValidation allowBlank="1" showInputMessage="1" showErrorMessage="1" prompt="Corresponde al número de la cuenta de acuerdo al Plan de Cuentas emitido por el CONAC (DOF 23/12/2015)." sqref="A7 A21 A43 A53 A63 A96"/>
    <dataValidation allowBlank="1" showInputMessage="1" showErrorMessage="1" prompt="Saldo al 31 de diciembre del año anterior del ejercio que se presenta." sqref="C7 C21 C43 C53 C63 C96"/>
    <dataValidation allowBlank="1" showInputMessage="1" showErrorMessage="1" prompt="Importe final del periodo que corresponde la información financiera trimestral que se presenta." sqref="D7 D21 D43 D53 D63 D96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zoomScaleNormal="100" zoomScaleSheetLayoutView="100" workbookViewId="0">
      <selection sqref="A1:XFD104857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 x14ac:dyDescent="0.2">
      <c r="A1" s="3" t="s">
        <v>43</v>
      </c>
      <c r="B1" s="3"/>
      <c r="C1" s="4"/>
      <c r="D1" s="4"/>
      <c r="E1" s="4"/>
      <c r="F1" s="7"/>
    </row>
    <row r="2" spans="1:6" ht="11.25" customHeight="1" x14ac:dyDescent="0.2">
      <c r="A2" s="3" t="s">
        <v>199</v>
      </c>
      <c r="B2" s="3"/>
      <c r="C2" s="4"/>
      <c r="D2" s="4"/>
      <c r="E2" s="4"/>
    </row>
    <row r="3" spans="1:6" s="275" customFormat="1" ht="11.25" customHeight="1" x14ac:dyDescent="0.2">
      <c r="A3" s="3"/>
      <c r="B3" s="3"/>
      <c r="C3" s="4"/>
      <c r="D3" s="4"/>
      <c r="E3" s="4"/>
    </row>
    <row r="4" spans="1:6" ht="11.25" customHeight="1" x14ac:dyDescent="0.2"/>
    <row r="5" spans="1:6" ht="11.25" customHeight="1" x14ac:dyDescent="0.2">
      <c r="A5" s="62" t="s">
        <v>144</v>
      </c>
      <c r="B5" s="62"/>
      <c r="C5" s="63"/>
      <c r="D5" s="63"/>
      <c r="E5" s="63"/>
      <c r="F5" s="12" t="s">
        <v>80</v>
      </c>
    </row>
    <row r="6" spans="1:6" s="19" customFormat="1" x14ac:dyDescent="0.2">
      <c r="A6" s="64"/>
      <c r="B6" s="64"/>
      <c r="C6" s="63"/>
      <c r="D6" s="63"/>
      <c r="E6" s="63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385" t="s">
        <v>607</v>
      </c>
      <c r="B8" s="385" t="s">
        <v>608</v>
      </c>
      <c r="C8" s="399">
        <v>53306497</v>
      </c>
      <c r="D8" s="356">
        <v>59218071</v>
      </c>
      <c r="E8" s="400">
        <v>5911574</v>
      </c>
      <c r="F8" s="140"/>
    </row>
    <row r="9" spans="1:6" x14ac:dyDescent="0.2">
      <c r="A9" s="174"/>
      <c r="B9" s="174"/>
      <c r="C9" s="135"/>
      <c r="D9" s="177"/>
      <c r="E9" s="177"/>
      <c r="F9" s="140"/>
    </row>
    <row r="10" spans="1:6" x14ac:dyDescent="0.2">
      <c r="A10" s="174"/>
      <c r="B10" s="174"/>
      <c r="C10" s="135"/>
      <c r="D10" s="177"/>
      <c r="E10" s="177"/>
      <c r="F10" s="140"/>
    </row>
    <row r="11" spans="1:6" x14ac:dyDescent="0.2">
      <c r="A11" s="174"/>
      <c r="B11" s="174"/>
      <c r="C11" s="135"/>
      <c r="D11" s="177"/>
      <c r="E11" s="177"/>
      <c r="F11" s="140"/>
    </row>
    <row r="12" spans="1:6" x14ac:dyDescent="0.2">
      <c r="A12" s="174"/>
      <c r="B12" s="174"/>
      <c r="C12" s="135"/>
      <c r="D12" s="177"/>
      <c r="E12" s="177"/>
      <c r="F12" s="140"/>
    </row>
    <row r="13" spans="1:6" x14ac:dyDescent="0.2">
      <c r="A13" s="171"/>
      <c r="B13" s="171" t="s">
        <v>238</v>
      </c>
      <c r="C13" s="143">
        <v>53306497</v>
      </c>
      <c r="D13" s="143">
        <v>59218071</v>
      </c>
      <c r="E13" s="143">
        <v>5911574</v>
      </c>
      <c r="F13" s="171"/>
    </row>
    <row r="14" spans="1:6" x14ac:dyDescent="0.2">
      <c r="A14" s="157"/>
      <c r="B14" s="157"/>
      <c r="C14" s="165"/>
      <c r="D14" s="165"/>
      <c r="E14" s="165"/>
      <c r="F14" s="157"/>
    </row>
    <row r="15" spans="1:6" x14ac:dyDescent="0.2">
      <c r="A15" s="157"/>
      <c r="B15" s="157"/>
      <c r="C15" s="165"/>
      <c r="D15" s="165"/>
      <c r="E15" s="165"/>
      <c r="F15" s="157"/>
    </row>
    <row r="16" spans="1:6" ht="11.25" customHeight="1" x14ac:dyDescent="0.2">
      <c r="A16" s="65" t="s">
        <v>219</v>
      </c>
      <c r="B16" s="66"/>
      <c r="C16" s="63"/>
      <c r="D16" s="63"/>
      <c r="E16" s="63"/>
      <c r="F16" s="12" t="s">
        <v>80</v>
      </c>
    </row>
    <row r="17" spans="1:6" x14ac:dyDescent="0.2">
      <c r="A17" s="67"/>
      <c r="B17" s="67"/>
      <c r="C17" s="68"/>
      <c r="D17" s="68"/>
      <c r="E17" s="68"/>
    </row>
    <row r="18" spans="1:6" ht="15" customHeight="1" x14ac:dyDescent="0.2">
      <c r="A18" s="15" t="s">
        <v>46</v>
      </c>
      <c r="B18" s="16" t="s">
        <v>47</v>
      </c>
      <c r="C18" s="58" t="s">
        <v>75</v>
      </c>
      <c r="D18" s="58" t="s">
        <v>76</v>
      </c>
      <c r="E18" s="58" t="s">
        <v>77</v>
      </c>
      <c r="F18" s="59" t="s">
        <v>78</v>
      </c>
    </row>
    <row r="19" spans="1:6" s="243" customFormat="1" ht="11.25" customHeight="1" x14ac:dyDescent="0.2">
      <c r="A19" s="158"/>
      <c r="B19" s="174"/>
      <c r="C19" s="135"/>
      <c r="D19" s="135"/>
      <c r="E19" s="135"/>
      <c r="F19" s="140"/>
    </row>
    <row r="20" spans="1:6" s="275" customFormat="1" ht="11.25" customHeight="1" x14ac:dyDescent="0.2">
      <c r="A20" s="158"/>
      <c r="B20" s="174"/>
      <c r="C20" s="135"/>
      <c r="D20" s="135"/>
      <c r="E20" s="135"/>
      <c r="F20" s="140"/>
    </row>
    <row r="21" spans="1:6" x14ac:dyDescent="0.2">
      <c r="A21" s="158"/>
      <c r="B21" s="174"/>
      <c r="C21" s="135"/>
      <c r="D21" s="135"/>
      <c r="E21" s="135"/>
      <c r="F21" s="140"/>
    </row>
    <row r="22" spans="1:6" x14ac:dyDescent="0.2">
      <c r="A22" s="171"/>
      <c r="B22" s="171" t="s">
        <v>239</v>
      </c>
      <c r="C22" s="143">
        <v>0</v>
      </c>
      <c r="D22" s="143">
        <v>0</v>
      </c>
      <c r="E22" s="143">
        <v>0</v>
      </c>
      <c r="F22" s="171"/>
    </row>
    <row r="23" spans="1:6" x14ac:dyDescent="0.2">
      <c r="A23" s="157"/>
      <c r="B23" s="157"/>
      <c r="C23" s="165"/>
      <c r="D23" s="165"/>
      <c r="E23" s="165"/>
      <c r="F23" s="157"/>
    </row>
    <row r="24" spans="1:6" x14ac:dyDescent="0.2">
      <c r="A24" s="157"/>
      <c r="B24" s="157"/>
      <c r="C24" s="165"/>
      <c r="D24" s="165"/>
      <c r="E24" s="165"/>
      <c r="F24" s="157"/>
    </row>
    <row r="25" spans="1:6" ht="11.25" customHeight="1" x14ac:dyDescent="0.2">
      <c r="A25" s="66" t="s">
        <v>152</v>
      </c>
      <c r="B25" s="157"/>
      <c r="C25" s="69"/>
      <c r="D25" s="69"/>
      <c r="E25" s="53"/>
      <c r="F25" s="54" t="s">
        <v>81</v>
      </c>
    </row>
    <row r="26" spans="1:6" x14ac:dyDescent="0.2">
      <c r="A26" s="45"/>
      <c r="B26" s="45"/>
      <c r="C26" s="22"/>
    </row>
    <row r="27" spans="1:6" ht="15" customHeight="1" x14ac:dyDescent="0.2">
      <c r="A27" s="15" t="s">
        <v>46</v>
      </c>
      <c r="B27" s="16" t="s">
        <v>47</v>
      </c>
      <c r="C27" s="58" t="s">
        <v>75</v>
      </c>
      <c r="D27" s="58" t="s">
        <v>76</v>
      </c>
      <c r="E27" s="58" t="s">
        <v>77</v>
      </c>
      <c r="F27" s="59" t="s">
        <v>78</v>
      </c>
    </row>
    <row r="28" spans="1:6" ht="22.5" x14ac:dyDescent="0.2">
      <c r="A28" s="385" t="s">
        <v>609</v>
      </c>
      <c r="B28" s="385" t="s">
        <v>610</v>
      </c>
      <c r="C28" s="401">
        <v>14014033</v>
      </c>
      <c r="D28" s="401">
        <v>15326849</v>
      </c>
      <c r="E28" s="401">
        <v>1312816</v>
      </c>
      <c r="F28" s="140"/>
    </row>
    <row r="29" spans="1:6" x14ac:dyDescent="0.2">
      <c r="A29" s="174"/>
      <c r="B29" s="174"/>
      <c r="C29" s="135"/>
      <c r="D29" s="177"/>
      <c r="E29" s="177"/>
      <c r="F29" s="140"/>
    </row>
    <row r="30" spans="1:6" x14ac:dyDescent="0.2">
      <c r="A30" s="174"/>
      <c r="B30" s="174"/>
      <c r="C30" s="135"/>
      <c r="D30" s="177"/>
      <c r="E30" s="177"/>
      <c r="F30" s="140"/>
    </row>
    <row r="31" spans="1:6" x14ac:dyDescent="0.2">
      <c r="A31" s="174"/>
      <c r="B31" s="174"/>
      <c r="C31" s="135"/>
      <c r="D31" s="177"/>
      <c r="E31" s="177"/>
      <c r="F31" s="140"/>
    </row>
    <row r="32" spans="1:6" x14ac:dyDescent="0.2">
      <c r="A32" s="174"/>
      <c r="B32" s="174"/>
      <c r="C32" s="135"/>
      <c r="D32" s="177"/>
      <c r="E32" s="177"/>
      <c r="F32" s="140"/>
    </row>
    <row r="33" spans="1:6" x14ac:dyDescent="0.2">
      <c r="A33" s="174"/>
      <c r="B33" s="174"/>
      <c r="C33" s="135"/>
      <c r="D33" s="177"/>
      <c r="E33" s="177"/>
      <c r="F33" s="140"/>
    </row>
    <row r="34" spans="1:6" x14ac:dyDescent="0.2">
      <c r="A34" s="178"/>
      <c r="B34" s="178" t="s">
        <v>240</v>
      </c>
      <c r="C34" s="179">
        <v>14014033</v>
      </c>
      <c r="D34" s="179">
        <v>15326849</v>
      </c>
      <c r="E34" s="179">
        <v>1312816</v>
      </c>
      <c r="F34" s="179"/>
    </row>
    <row r="35" spans="1:6" x14ac:dyDescent="0.2">
      <c r="A35" s="150"/>
      <c r="B35" s="151"/>
      <c r="C35" s="152"/>
      <c r="D35" s="152"/>
      <c r="E35" s="152"/>
      <c r="F35" s="151"/>
    </row>
  </sheetData>
  <dataValidations count="6">
    <dataValidation allowBlank="1" showInputMessage="1" showErrorMessage="1" prompt="Corresponde al nombre o descripción de la cuenta de acuerdo al Plan de Cuentas emitido por el CONAC." sqref="B7 B27 B18"/>
    <dataValidation allowBlank="1" showInputMessage="1" showErrorMessage="1" prompt="Diferencia entre el saldo final y el inicial presentados." sqref="E7 E27 E18"/>
    <dataValidation allowBlank="1" showInputMessage="1" showErrorMessage="1" prompt="Indicar el medio como se está amortizando el intangible, por tiempo, por uso." sqref="F7 F27 F18"/>
    <dataValidation allowBlank="1" showInputMessage="1" showErrorMessage="1" prompt="Corresponde al número de la cuenta de acuerdo al Plan de Cuentas emitido por el CONAC (DOF 23/12/2015)." sqref="A7 A18 A27"/>
    <dataValidation allowBlank="1" showInputMessage="1" showErrorMessage="1" prompt="Saldo al 31 de diciembre del año anterior del ejercio que se presenta." sqref="C7 C18 C27"/>
    <dataValidation allowBlank="1" showInputMessage="1" showErrorMessage="1" prompt="Importe final del periodo que corresponde la información financiera trimestral que se presenta." sqref="D7 D18 D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zoomScaleNormal="100" zoomScaleSheetLayoutView="100" workbookViewId="0">
      <selection sqref="A1:XFD1048576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8"/>
    </row>
    <row r="3" spans="1:17" x14ac:dyDescent="0.2">
      <c r="A3" s="3"/>
      <c r="B3" s="3"/>
      <c r="C3" s="3"/>
      <c r="D3" s="3"/>
      <c r="E3" s="3"/>
      <c r="F3" s="3"/>
      <c r="G3" s="3"/>
      <c r="H3" s="8"/>
    </row>
    <row r="4" spans="1:17" ht="11.25" customHeight="1" x14ac:dyDescent="0.2">
      <c r="A4" s="8"/>
      <c r="B4" s="8"/>
      <c r="C4" s="8"/>
      <c r="D4" s="8"/>
      <c r="E4" s="8"/>
      <c r="F4" s="8"/>
      <c r="G4" s="3"/>
      <c r="H4" s="263"/>
    </row>
    <row r="5" spans="1:17" ht="11.25" customHeight="1" x14ac:dyDescent="0.2">
      <c r="A5" s="71" t="s">
        <v>83</v>
      </c>
      <c r="B5" s="72"/>
      <c r="C5" s="263"/>
      <c r="D5" s="263"/>
      <c r="E5" s="64"/>
      <c r="F5" s="64"/>
      <c r="G5" s="64"/>
      <c r="H5" s="262" t="s">
        <v>82</v>
      </c>
    </row>
    <row r="6" spans="1:17" x14ac:dyDescent="0.2">
      <c r="J6" s="451"/>
      <c r="K6" s="451"/>
      <c r="L6" s="451"/>
      <c r="M6" s="451"/>
      <c r="N6" s="451"/>
      <c r="O6" s="451"/>
      <c r="P6" s="451"/>
      <c r="Q6" s="451"/>
    </row>
    <row r="7" spans="1:17" x14ac:dyDescent="0.2">
      <c r="A7" s="3" t="s">
        <v>84</v>
      </c>
    </row>
    <row r="8" spans="1:17" ht="52.5" customHeight="1" x14ac:dyDescent="0.2">
      <c r="A8" s="452" t="s">
        <v>85</v>
      </c>
      <c r="B8" s="452"/>
      <c r="C8" s="452"/>
      <c r="D8" s="452"/>
      <c r="E8" s="452"/>
      <c r="F8" s="452"/>
      <c r="G8" s="452"/>
      <c r="H8" s="452"/>
    </row>
    <row r="9" spans="1:17" x14ac:dyDescent="0.2">
      <c r="A9" s="187" t="s">
        <v>453</v>
      </c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zoomScaleSheetLayoutView="100" workbookViewId="0">
      <selection sqref="A1:XFD104857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73" t="s">
        <v>43</v>
      </c>
      <c r="B1" s="73"/>
      <c r="C1" s="6"/>
      <c r="D1" s="7"/>
    </row>
    <row r="2" spans="1:4" x14ac:dyDescent="0.2">
      <c r="A2" s="73" t="s">
        <v>199</v>
      </c>
      <c r="B2" s="73"/>
      <c r="C2" s="6"/>
    </row>
    <row r="3" spans="1:4" x14ac:dyDescent="0.2">
      <c r="A3" s="42"/>
      <c r="B3" s="42"/>
      <c r="C3" s="74"/>
      <c r="D3" s="42"/>
    </row>
    <row r="4" spans="1:4" x14ac:dyDescent="0.2">
      <c r="A4" s="42"/>
      <c r="B4" s="42"/>
      <c r="C4" s="74"/>
      <c r="D4" s="42"/>
    </row>
    <row r="5" spans="1:4" s="35" customFormat="1" ht="11.25" customHeight="1" x14ac:dyDescent="0.25">
      <c r="A5" s="62" t="s">
        <v>244</v>
      </c>
      <c r="B5" s="282"/>
      <c r="C5" s="75"/>
      <c r="D5" s="76" t="s">
        <v>86</v>
      </c>
    </row>
    <row r="6" spans="1:4" x14ac:dyDescent="0.2">
      <c r="A6" s="77"/>
      <c r="B6" s="77"/>
      <c r="C6" s="78"/>
      <c r="D6" s="7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52" t="s">
        <v>59</v>
      </c>
    </row>
    <row r="8" spans="1:4" x14ac:dyDescent="0.2">
      <c r="A8" s="175"/>
      <c r="B8" s="175"/>
      <c r="C8" s="165"/>
      <c r="D8" s="180"/>
    </row>
    <row r="9" spans="1:4" x14ac:dyDescent="0.2">
      <c r="A9" s="175"/>
      <c r="B9" s="175"/>
      <c r="C9" s="181"/>
      <c r="D9" s="180"/>
    </row>
    <row r="10" spans="1:4" x14ac:dyDescent="0.2">
      <c r="A10" s="175"/>
      <c r="B10" s="175"/>
      <c r="C10" s="181"/>
      <c r="D10" s="182"/>
    </row>
    <row r="11" spans="1:4" x14ac:dyDescent="0.2">
      <c r="A11" s="155"/>
      <c r="B11" s="155" t="s">
        <v>245</v>
      </c>
      <c r="C11" s="147">
        <v>0</v>
      </c>
      <c r="D11" s="183"/>
    </row>
    <row r="14" spans="1:4" ht="11.25" customHeight="1" x14ac:dyDescent="0.2">
      <c r="A14" s="62" t="s">
        <v>145</v>
      </c>
      <c r="B14" s="282"/>
      <c r="C14" s="75"/>
      <c r="D14" s="76" t="s">
        <v>86</v>
      </c>
    </row>
    <row r="15" spans="1:4" x14ac:dyDescent="0.2">
      <c r="A15" s="77"/>
      <c r="B15" s="77"/>
      <c r="C15" s="78"/>
      <c r="D15" s="77"/>
    </row>
    <row r="16" spans="1:4" ht="15" customHeight="1" x14ac:dyDescent="0.2">
      <c r="A16" s="15" t="s">
        <v>46</v>
      </c>
      <c r="B16" s="16" t="s">
        <v>47</v>
      </c>
      <c r="C16" s="17" t="s">
        <v>48</v>
      </c>
      <c r="D16" s="52" t="s">
        <v>59</v>
      </c>
    </row>
    <row r="17" spans="1:4" x14ac:dyDescent="0.2">
      <c r="A17" s="175"/>
      <c r="B17" s="175"/>
      <c r="C17" s="165"/>
      <c r="D17" s="180"/>
    </row>
    <row r="18" spans="1:4" x14ac:dyDescent="0.2">
      <c r="A18" s="175"/>
      <c r="B18" s="175"/>
      <c r="C18" s="181"/>
      <c r="D18" s="180"/>
    </row>
    <row r="19" spans="1:4" x14ac:dyDescent="0.2">
      <c r="A19" s="175"/>
      <c r="B19" s="175"/>
      <c r="C19" s="181"/>
      <c r="D19" s="182"/>
    </row>
    <row r="20" spans="1:4" x14ac:dyDescent="0.2">
      <c r="A20" s="155"/>
      <c r="B20" s="155" t="s">
        <v>241</v>
      </c>
      <c r="C20" s="147">
        <v>0</v>
      </c>
      <c r="D20" s="183"/>
    </row>
  </sheetData>
  <dataValidations count="4">
    <dataValidation allowBlank="1" showInputMessage="1" showErrorMessage="1" prompt="Características cualitativas significativas que les impacten financieramente." sqref="D7 D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Saldo final de la Información Financiera Trimestral que se presenta (trimestral: 1er, 2do, 3ro. o 4to.)." sqref="C7 C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Normal="100" zoomScaleSheetLayoutView="100" workbookViewId="0">
      <selection sqref="A1:XFD1048576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 x14ac:dyDescent="0.2">
      <c r="A1" s="3" t="s">
        <v>43</v>
      </c>
      <c r="B1" s="3"/>
      <c r="C1" s="4"/>
      <c r="D1" s="4"/>
      <c r="E1" s="4"/>
      <c r="F1" s="4"/>
      <c r="G1" s="4"/>
      <c r="H1" s="7"/>
    </row>
    <row r="2" spans="1:8" x14ac:dyDescent="0.2">
      <c r="A2" s="3" t="s">
        <v>199</v>
      </c>
      <c r="B2" s="3"/>
      <c r="C2" s="4"/>
      <c r="D2" s="4"/>
      <c r="E2" s="4"/>
      <c r="F2" s="4"/>
      <c r="G2" s="4"/>
      <c r="H2" s="9"/>
    </row>
    <row r="3" spans="1:8" x14ac:dyDescent="0.2">
      <c r="H3" s="9"/>
    </row>
    <row r="4" spans="1:8" x14ac:dyDescent="0.2">
      <c r="H4" s="9"/>
    </row>
    <row r="5" spans="1:8" ht="11.25" customHeight="1" x14ac:dyDescent="0.2">
      <c r="A5" s="10" t="s">
        <v>246</v>
      </c>
      <c r="B5" s="12"/>
      <c r="C5" s="80"/>
      <c r="D5" s="80"/>
      <c r="E5" s="80"/>
      <c r="F5" s="80"/>
      <c r="G5" s="80"/>
      <c r="H5" s="81" t="s">
        <v>87</v>
      </c>
    </row>
    <row r="6" spans="1:8" x14ac:dyDescent="0.2">
      <c r="A6" s="281"/>
      <c r="B6" s="283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 x14ac:dyDescent="0.2">
      <c r="A8" s="158" t="s">
        <v>611</v>
      </c>
      <c r="B8" s="158" t="s">
        <v>612</v>
      </c>
      <c r="C8" s="372">
        <v>2215406</v>
      </c>
      <c r="D8" s="402">
        <v>2215406</v>
      </c>
      <c r="E8" s="135"/>
      <c r="F8" s="135"/>
      <c r="G8" s="135"/>
      <c r="H8" s="184"/>
    </row>
    <row r="9" spans="1:8" s="283" customFormat="1" x14ac:dyDescent="0.2">
      <c r="A9" s="158" t="s">
        <v>613</v>
      </c>
      <c r="B9" s="158" t="s">
        <v>614</v>
      </c>
      <c r="C9" s="372">
        <v>-2321</v>
      </c>
      <c r="D9" s="402">
        <v>-2321</v>
      </c>
      <c r="E9" s="135"/>
      <c r="F9" s="135"/>
      <c r="G9" s="135"/>
      <c r="H9" s="184"/>
    </row>
    <row r="10" spans="1:8" s="283" customFormat="1" x14ac:dyDescent="0.2">
      <c r="A10" s="158" t="s">
        <v>615</v>
      </c>
      <c r="B10" s="158" t="s">
        <v>616</v>
      </c>
      <c r="C10" s="372">
        <v>424556</v>
      </c>
      <c r="D10" s="402">
        <v>424556</v>
      </c>
      <c r="E10" s="135"/>
      <c r="F10" s="135"/>
      <c r="G10" s="135"/>
      <c r="H10" s="184"/>
    </row>
    <row r="11" spans="1:8" s="283" customFormat="1" ht="22.5" x14ac:dyDescent="0.2">
      <c r="A11" s="158" t="s">
        <v>617</v>
      </c>
      <c r="B11" s="141" t="s">
        <v>618</v>
      </c>
      <c r="C11" s="372">
        <v>0</v>
      </c>
      <c r="D11" s="403">
        <v>0</v>
      </c>
      <c r="E11" s="135"/>
      <c r="F11" s="135"/>
      <c r="G11" s="135"/>
      <c r="H11" s="184"/>
    </row>
    <row r="12" spans="1:8" s="283" customFormat="1" ht="22.5" x14ac:dyDescent="0.2">
      <c r="A12" s="158" t="s">
        <v>619</v>
      </c>
      <c r="B12" s="141" t="s">
        <v>620</v>
      </c>
      <c r="C12" s="372">
        <v>0</v>
      </c>
      <c r="D12" s="403">
        <v>0</v>
      </c>
      <c r="E12" s="135"/>
      <c r="F12" s="135"/>
      <c r="G12" s="135"/>
      <c r="H12" s="184"/>
    </row>
    <row r="13" spans="1:8" s="283" customFormat="1" x14ac:dyDescent="0.2">
      <c r="A13" s="158" t="s">
        <v>621</v>
      </c>
      <c r="B13" s="404" t="s">
        <v>614</v>
      </c>
      <c r="C13" s="372">
        <v>5275281</v>
      </c>
      <c r="D13" s="402">
        <v>5275281</v>
      </c>
      <c r="E13" s="135"/>
      <c r="F13" s="135"/>
      <c r="G13" s="135"/>
      <c r="H13" s="184"/>
    </row>
    <row r="14" spans="1:8" s="283" customFormat="1" x14ac:dyDescent="0.2">
      <c r="A14" s="158" t="s">
        <v>622</v>
      </c>
      <c r="B14" s="404" t="s">
        <v>623</v>
      </c>
      <c r="C14" s="372">
        <v>102691</v>
      </c>
      <c r="D14" s="402">
        <v>102691</v>
      </c>
      <c r="E14" s="135"/>
      <c r="F14" s="135"/>
      <c r="G14" s="135"/>
      <c r="H14" s="184"/>
    </row>
    <row r="15" spans="1:8" x14ac:dyDescent="0.2">
      <c r="A15" s="158" t="s">
        <v>624</v>
      </c>
      <c r="B15" s="158" t="s">
        <v>625</v>
      </c>
      <c r="C15" s="372">
        <v>3372086</v>
      </c>
      <c r="D15" s="402">
        <v>3372086</v>
      </c>
      <c r="E15" s="135"/>
      <c r="F15" s="135"/>
      <c r="G15" s="135"/>
      <c r="H15" s="184"/>
    </row>
    <row r="16" spans="1:8" x14ac:dyDescent="0.2">
      <c r="A16" s="158" t="s">
        <v>626</v>
      </c>
      <c r="B16" s="158" t="s">
        <v>627</v>
      </c>
      <c r="C16" s="372">
        <v>5007322</v>
      </c>
      <c r="D16" s="402">
        <v>5007322</v>
      </c>
      <c r="E16" s="135"/>
      <c r="F16" s="135"/>
      <c r="G16" s="135"/>
      <c r="H16" s="184"/>
    </row>
    <row r="17" spans="1:8" x14ac:dyDescent="0.2">
      <c r="A17" s="158" t="s">
        <v>628</v>
      </c>
      <c r="B17" s="158" t="s">
        <v>629</v>
      </c>
      <c r="C17" s="372">
        <v>230374</v>
      </c>
      <c r="D17" s="402">
        <v>230374</v>
      </c>
      <c r="E17" s="135"/>
      <c r="F17" s="135"/>
      <c r="G17" s="135"/>
      <c r="H17" s="184"/>
    </row>
    <row r="18" spans="1:8" x14ac:dyDescent="0.2">
      <c r="A18" s="158" t="s">
        <v>630</v>
      </c>
      <c r="B18" s="158" t="s">
        <v>631</v>
      </c>
      <c r="C18" s="372">
        <v>20802389</v>
      </c>
      <c r="D18" s="402">
        <v>20802389</v>
      </c>
      <c r="E18" s="135"/>
      <c r="F18" s="135"/>
      <c r="G18" s="135"/>
      <c r="H18" s="184"/>
    </row>
    <row r="19" spans="1:8" x14ac:dyDescent="0.2">
      <c r="A19" s="158" t="s">
        <v>632</v>
      </c>
      <c r="B19" s="158" t="s">
        <v>633</v>
      </c>
      <c r="C19" s="372">
        <v>2547853</v>
      </c>
      <c r="D19" s="402">
        <v>2547853</v>
      </c>
      <c r="E19" s="135"/>
      <c r="F19" s="135"/>
      <c r="G19" s="135"/>
      <c r="H19" s="184"/>
    </row>
    <row r="20" spans="1:8" x14ac:dyDescent="0.2">
      <c r="A20" s="158" t="s">
        <v>634</v>
      </c>
      <c r="B20" s="158" t="s">
        <v>635</v>
      </c>
      <c r="C20" s="372">
        <v>-7354</v>
      </c>
      <c r="D20" s="402">
        <v>-7354</v>
      </c>
      <c r="E20" s="135"/>
      <c r="F20" s="135"/>
      <c r="G20" s="135"/>
      <c r="H20" s="184"/>
    </row>
    <row r="21" spans="1:8" x14ac:dyDescent="0.2">
      <c r="A21" s="158" t="s">
        <v>636</v>
      </c>
      <c r="B21" s="158" t="s">
        <v>637</v>
      </c>
      <c r="C21" s="372">
        <v>-48490</v>
      </c>
      <c r="D21" s="402">
        <v>-48490</v>
      </c>
      <c r="E21" s="135"/>
      <c r="F21" s="135"/>
      <c r="G21" s="135"/>
      <c r="H21" s="184"/>
    </row>
    <row r="22" spans="1:8" x14ac:dyDescent="0.2">
      <c r="A22" s="158"/>
      <c r="B22" s="158"/>
      <c r="C22" s="135"/>
      <c r="D22" s="135"/>
      <c r="E22" s="135"/>
      <c r="F22" s="135"/>
      <c r="G22" s="135"/>
      <c r="H22" s="184"/>
    </row>
    <row r="23" spans="1:8" x14ac:dyDescent="0.2">
      <c r="A23" s="158"/>
      <c r="B23" s="158"/>
      <c r="C23" s="135"/>
      <c r="D23" s="135"/>
      <c r="E23" s="135"/>
      <c r="F23" s="135"/>
      <c r="G23" s="135"/>
      <c r="H23" s="184"/>
    </row>
    <row r="24" spans="1:8" x14ac:dyDescent="0.2">
      <c r="A24" s="158"/>
      <c r="B24" s="158"/>
      <c r="C24" s="135"/>
      <c r="D24" s="135"/>
      <c r="E24" s="135"/>
      <c r="F24" s="135"/>
      <c r="G24" s="135"/>
      <c r="H24" s="184"/>
    </row>
    <row r="25" spans="1:8" x14ac:dyDescent="0.2">
      <c r="A25" s="158"/>
      <c r="B25" s="158"/>
      <c r="C25" s="135"/>
      <c r="D25" s="135"/>
      <c r="E25" s="135"/>
      <c r="F25" s="135"/>
      <c r="G25" s="135"/>
      <c r="H25" s="184"/>
    </row>
    <row r="26" spans="1:8" x14ac:dyDescent="0.2">
      <c r="A26" s="158"/>
      <c r="B26" s="158"/>
      <c r="C26" s="135"/>
      <c r="D26" s="135"/>
      <c r="E26" s="135"/>
      <c r="F26" s="135"/>
      <c r="G26" s="135"/>
      <c r="H26" s="184"/>
    </row>
    <row r="27" spans="1:8" x14ac:dyDescent="0.2">
      <c r="A27" s="158"/>
      <c r="B27" s="158"/>
      <c r="C27" s="135"/>
      <c r="D27" s="135"/>
      <c r="E27" s="135"/>
      <c r="F27" s="135"/>
      <c r="G27" s="135"/>
      <c r="H27" s="184"/>
    </row>
    <row r="28" spans="1:8" x14ac:dyDescent="0.2">
      <c r="A28" s="185"/>
      <c r="B28" s="185" t="s">
        <v>248</v>
      </c>
      <c r="C28" s="186">
        <v>39919793</v>
      </c>
      <c r="D28" s="186">
        <v>39919793</v>
      </c>
      <c r="E28" s="186">
        <v>0</v>
      </c>
      <c r="F28" s="186">
        <v>0</v>
      </c>
      <c r="G28" s="186">
        <v>0</v>
      </c>
      <c r="H28" s="186"/>
    </row>
    <row r="31" spans="1:8" x14ac:dyDescent="0.2">
      <c r="A31" s="10" t="s">
        <v>247</v>
      </c>
      <c r="B31" s="277"/>
      <c r="C31" s="80"/>
      <c r="D31" s="80"/>
      <c r="E31" s="80"/>
      <c r="F31" s="80"/>
      <c r="G31" s="80"/>
      <c r="H31" s="81" t="s">
        <v>87</v>
      </c>
    </row>
    <row r="32" spans="1:8" x14ac:dyDescent="0.2">
      <c r="A32" s="281"/>
      <c r="B32" s="283"/>
      <c r="H32" s="276"/>
    </row>
    <row r="33" spans="1:8" ht="15" customHeight="1" x14ac:dyDescent="0.2">
      <c r="A33" s="15" t="s">
        <v>46</v>
      </c>
      <c r="B33" s="16" t="s">
        <v>47</v>
      </c>
      <c r="C33" s="17" t="s">
        <v>48</v>
      </c>
      <c r="D33" s="40" t="s">
        <v>55</v>
      </c>
      <c r="E33" s="40" t="s">
        <v>56</v>
      </c>
      <c r="F33" s="40" t="s">
        <v>57</v>
      </c>
      <c r="G33" s="41" t="s">
        <v>58</v>
      </c>
      <c r="H33" s="16" t="s">
        <v>59</v>
      </c>
    </row>
    <row r="34" spans="1:8" x14ac:dyDescent="0.2">
      <c r="A34" s="187"/>
      <c r="B34" s="158"/>
      <c r="C34" s="135"/>
      <c r="D34" s="135"/>
      <c r="E34" s="135"/>
      <c r="F34" s="135"/>
      <c r="G34" s="135"/>
      <c r="H34" s="184"/>
    </row>
    <row r="35" spans="1:8" x14ac:dyDescent="0.2">
      <c r="A35" s="158"/>
      <c r="B35" s="158"/>
      <c r="C35" s="135"/>
      <c r="D35" s="135"/>
      <c r="E35" s="135"/>
      <c r="F35" s="135"/>
      <c r="G35" s="135"/>
      <c r="H35" s="184"/>
    </row>
    <row r="36" spans="1:8" x14ac:dyDescent="0.2">
      <c r="A36" s="158"/>
      <c r="B36" s="158"/>
      <c r="C36" s="135"/>
      <c r="D36" s="135"/>
      <c r="E36" s="135"/>
      <c r="F36" s="135"/>
      <c r="G36" s="135"/>
      <c r="H36" s="184"/>
    </row>
    <row r="37" spans="1:8" x14ac:dyDescent="0.2">
      <c r="A37" s="158"/>
      <c r="B37" s="158"/>
      <c r="C37" s="135"/>
      <c r="D37" s="135"/>
      <c r="E37" s="135"/>
      <c r="F37" s="135"/>
      <c r="G37" s="135"/>
      <c r="H37" s="184"/>
    </row>
    <row r="38" spans="1:8" x14ac:dyDescent="0.2">
      <c r="A38" s="158"/>
      <c r="B38" s="158"/>
      <c r="C38" s="135"/>
      <c r="D38" s="135"/>
      <c r="E38" s="135"/>
      <c r="F38" s="135"/>
      <c r="G38" s="135"/>
      <c r="H38" s="184"/>
    </row>
    <row r="39" spans="1:8" x14ac:dyDescent="0.2">
      <c r="A39" s="158"/>
      <c r="B39" s="158"/>
      <c r="C39" s="135"/>
      <c r="D39" s="135"/>
      <c r="E39" s="135"/>
      <c r="F39" s="135"/>
      <c r="G39" s="135"/>
      <c r="H39" s="184"/>
    </row>
    <row r="40" spans="1:8" x14ac:dyDescent="0.2">
      <c r="A40" s="158"/>
      <c r="B40" s="158"/>
      <c r="C40" s="135"/>
      <c r="D40" s="135"/>
      <c r="E40" s="135"/>
      <c r="F40" s="135"/>
      <c r="G40" s="135"/>
      <c r="H40" s="184"/>
    </row>
    <row r="41" spans="1:8" x14ac:dyDescent="0.2">
      <c r="A41" s="158"/>
      <c r="B41" s="158"/>
      <c r="C41" s="135"/>
      <c r="D41" s="135"/>
      <c r="E41" s="135"/>
      <c r="F41" s="135"/>
      <c r="G41" s="135"/>
      <c r="H41" s="184"/>
    </row>
    <row r="42" spans="1:8" x14ac:dyDescent="0.2">
      <c r="A42" s="158"/>
      <c r="B42" s="158"/>
      <c r="C42" s="135"/>
      <c r="D42" s="135"/>
      <c r="E42" s="135"/>
      <c r="F42" s="135"/>
      <c r="G42" s="135"/>
      <c r="H42" s="184"/>
    </row>
    <row r="43" spans="1:8" x14ac:dyDescent="0.2">
      <c r="A43" s="158"/>
      <c r="B43" s="158"/>
      <c r="C43" s="135"/>
      <c r="D43" s="135"/>
      <c r="E43" s="135"/>
      <c r="F43" s="135"/>
      <c r="G43" s="135"/>
      <c r="H43" s="184"/>
    </row>
    <row r="44" spans="1:8" x14ac:dyDescent="0.2">
      <c r="A44" s="158"/>
      <c r="B44" s="158"/>
      <c r="C44" s="135"/>
      <c r="D44" s="135"/>
      <c r="E44" s="135"/>
      <c r="F44" s="135"/>
      <c r="G44" s="135"/>
      <c r="H44" s="184"/>
    </row>
    <row r="45" spans="1:8" x14ac:dyDescent="0.2">
      <c r="A45" s="158"/>
      <c r="B45" s="158"/>
      <c r="C45" s="135"/>
      <c r="D45" s="135"/>
      <c r="E45" s="135"/>
      <c r="F45" s="135"/>
      <c r="G45" s="135"/>
      <c r="H45" s="184"/>
    </row>
    <row r="46" spans="1:8" x14ac:dyDescent="0.2">
      <c r="A46" s="158"/>
      <c r="B46" s="158"/>
      <c r="C46" s="135"/>
      <c r="D46" s="135"/>
      <c r="E46" s="135"/>
      <c r="F46" s="135"/>
      <c r="G46" s="135"/>
      <c r="H46" s="184"/>
    </row>
    <row r="47" spans="1:8" x14ac:dyDescent="0.2">
      <c r="A47" s="158"/>
      <c r="B47" s="158"/>
      <c r="C47" s="135"/>
      <c r="D47" s="135"/>
      <c r="E47" s="135"/>
      <c r="F47" s="135"/>
      <c r="G47" s="135"/>
      <c r="H47" s="184"/>
    </row>
    <row r="48" spans="1:8" x14ac:dyDescent="0.2">
      <c r="A48" s="185"/>
      <c r="B48" s="185" t="s">
        <v>249</v>
      </c>
      <c r="C48" s="186">
        <v>0</v>
      </c>
      <c r="D48" s="186">
        <v>0</v>
      </c>
      <c r="E48" s="186">
        <v>0</v>
      </c>
      <c r="F48" s="186">
        <v>0</v>
      </c>
      <c r="G48" s="186">
        <v>0</v>
      </c>
      <c r="H48" s="186"/>
    </row>
  </sheetData>
  <dataValidations count="8">
    <dataValidation allowBlank="1" showInputMessage="1" showErrorMessage="1" prompt="Corresponde al nombre o descripción de la cuenta de acuerdo al Plan de Cuentas emitido por el CONAC." sqref="B7 B33"/>
    <dataValidation allowBlank="1" showInputMessage="1" showErrorMessage="1" prompt="Importe de la cuentas por cobrar con fecha de vencimiento de 1 a 90 días." sqref="D7 D33"/>
    <dataValidation allowBlank="1" showInputMessage="1" showErrorMessage="1" prompt="Importe de la cuentas por cobrar con fecha de vencimiento de 91 a 180 días." sqref="E7 E33"/>
    <dataValidation allowBlank="1" showInputMessage="1" showErrorMessage="1" prompt="Importe de la cuentas por cobrar con fecha de vencimiento de 181 a 365 días." sqref="F7 F33"/>
    <dataValidation allowBlank="1" showInputMessage="1" showErrorMessage="1" prompt="Importe de la cuentas por cobrar con vencimiento mayor a 365 días." sqref="G7 G33"/>
    <dataValidation allowBlank="1" showInputMessage="1" showErrorMessage="1" prompt="Informar sobre la factibilidad de pago." sqref="H7 H33"/>
    <dataValidation allowBlank="1" showInputMessage="1" showErrorMessage="1" prompt="Corresponde al número de la cuenta de acuerdo al Plan de Cuentas emitido por el CONAC (DOF 23/12/2015)." sqref="A7 A33"/>
    <dataValidation allowBlank="1" showInputMessage="1" showErrorMessage="1" prompt="Saldo final de la Información Financiera Trimestral que se presenta (trimestral: 1er, 2do, 3ro. o 4to.)." sqref="C7 C33"/>
  </dataValidations>
  <pageMargins left="0.7" right="0.7" top="0.75" bottom="0.75" header="0.3" footer="0.3"/>
  <pageSetup scale="55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9" zoomScaleNormal="100" zoomScaleSheetLayoutView="100" workbookViewId="0">
      <selection activeCell="A19" sqref="A1:XFD1048576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 x14ac:dyDescent="0.2">
      <c r="A1" s="3" t="s">
        <v>43</v>
      </c>
      <c r="B1" s="3"/>
      <c r="D1" s="9"/>
    </row>
    <row r="2" spans="1:5" x14ac:dyDescent="0.2">
      <c r="A2" s="3" t="s">
        <v>199</v>
      </c>
      <c r="B2" s="3"/>
      <c r="D2" s="9"/>
      <c r="E2" s="7" t="s">
        <v>44</v>
      </c>
    </row>
    <row r="5" spans="1:5" ht="11.25" customHeight="1" x14ac:dyDescent="0.2">
      <c r="A5" s="266" t="s">
        <v>209</v>
      </c>
      <c r="B5" s="266"/>
      <c r="E5" s="81" t="s">
        <v>88</v>
      </c>
    </row>
    <row r="6" spans="1:5" x14ac:dyDescent="0.2">
      <c r="D6" s="80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3" customFormat="1" ht="11.25" customHeight="1" x14ac:dyDescent="0.2">
      <c r="A8" s="377" t="s">
        <v>638</v>
      </c>
      <c r="B8" s="405" t="s">
        <v>639</v>
      </c>
      <c r="C8" s="356">
        <v>675813</v>
      </c>
      <c r="D8" s="184"/>
      <c r="E8" s="140"/>
    </row>
    <row r="9" spans="1:5" s="283" customFormat="1" ht="11.25" customHeight="1" x14ac:dyDescent="0.2">
      <c r="A9" s="377" t="s">
        <v>640</v>
      </c>
      <c r="B9" s="405" t="s">
        <v>641</v>
      </c>
      <c r="C9" s="356">
        <v>45765</v>
      </c>
      <c r="D9" s="184"/>
      <c r="E9" s="140"/>
    </row>
    <row r="10" spans="1:5" s="283" customFormat="1" ht="11.25" customHeight="1" x14ac:dyDescent="0.2">
      <c r="A10" s="377" t="s">
        <v>642</v>
      </c>
      <c r="B10" s="405" t="s">
        <v>643</v>
      </c>
      <c r="C10" s="356">
        <v>2439206</v>
      </c>
      <c r="D10" s="184"/>
      <c r="E10" s="140"/>
    </row>
    <row r="11" spans="1:5" s="283" customFormat="1" ht="11.25" customHeight="1" x14ac:dyDescent="0.2">
      <c r="A11" s="158"/>
      <c r="B11" s="158"/>
      <c r="C11" s="184"/>
      <c r="D11" s="184"/>
      <c r="E11" s="140"/>
    </row>
    <row r="12" spans="1:5" x14ac:dyDescent="0.2">
      <c r="A12" s="158"/>
      <c r="B12" s="158"/>
      <c r="C12" s="184"/>
      <c r="D12" s="184"/>
      <c r="E12" s="140"/>
    </row>
    <row r="13" spans="1:5" x14ac:dyDescent="0.2">
      <c r="A13" s="193"/>
      <c r="B13" s="193" t="s">
        <v>251</v>
      </c>
      <c r="C13" s="194">
        <v>3160784</v>
      </c>
      <c r="D13" s="192"/>
      <c r="E13" s="192"/>
    </row>
    <row r="16" spans="1:5" ht="11.25" customHeight="1" x14ac:dyDescent="0.2">
      <c r="A16" s="10" t="s">
        <v>250</v>
      </c>
      <c r="B16" s="277"/>
      <c r="D16" s="276"/>
      <c r="E16" s="81" t="s">
        <v>88</v>
      </c>
    </row>
    <row r="17" spans="1:5" x14ac:dyDescent="0.2">
      <c r="A17" s="281"/>
      <c r="B17" s="283"/>
      <c r="D17" s="276"/>
      <c r="E17" s="276"/>
    </row>
    <row r="18" spans="1:5" ht="15" customHeight="1" x14ac:dyDescent="0.2">
      <c r="A18" s="15" t="s">
        <v>46</v>
      </c>
      <c r="B18" s="16" t="s">
        <v>47</v>
      </c>
      <c r="C18" s="17" t="s">
        <v>48</v>
      </c>
      <c r="D18" s="17" t="s">
        <v>89</v>
      </c>
      <c r="E18" s="17" t="s">
        <v>59</v>
      </c>
    </row>
    <row r="19" spans="1:5" x14ac:dyDescent="0.2">
      <c r="A19" s="187"/>
      <c r="B19" s="188"/>
      <c r="C19" s="189"/>
      <c r="D19" s="184"/>
      <c r="E19" s="140"/>
    </row>
    <row r="20" spans="1:5" x14ac:dyDescent="0.2">
      <c r="A20" s="158"/>
      <c r="B20" s="190"/>
      <c r="C20" s="184"/>
      <c r="D20" s="184"/>
      <c r="E20" s="140"/>
    </row>
    <row r="21" spans="1:5" x14ac:dyDescent="0.2">
      <c r="A21" s="185"/>
      <c r="B21" s="185" t="s">
        <v>252</v>
      </c>
      <c r="C21" s="191">
        <v>0</v>
      </c>
      <c r="D21" s="192"/>
      <c r="E21" s="192"/>
    </row>
  </sheetData>
  <dataValidations count="5">
    <dataValidation allowBlank="1" showInputMessage="1" showErrorMessage="1" prompt="Características cualitativas significativas que les impacten financieramente." sqref="E7 E18"/>
    <dataValidation allowBlank="1" showInputMessage="1" showErrorMessage="1" prompt="Especificar origen de dicho recurso: Federal, Estatal, Municipal, Particulares." sqref="D7 D18"/>
    <dataValidation allowBlank="1" showInputMessage="1" showErrorMessage="1" prompt="Corresponde al nombre o descripción de la cuenta de acuerdo al Plan de Cuentas emitido por el CONAC." sqref="B7 B18"/>
    <dataValidation allowBlank="1" showInputMessage="1" showErrorMessage="1" prompt="Corresponde al número de la cuenta de acuerdo al Plan de Cuentas emitido por el CONAC (DOF 23/12/2015)." sqref="A7 A18"/>
    <dataValidation allowBlank="1" showInputMessage="1" showErrorMessage="1" prompt="Saldo final de la Información Financiera Trimestral que se presenta (trimestral: 1er, 2do, 3ro. o 4to.)." sqref="C7 C18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Normal="100" zoomScaleSheetLayoutView="100" workbookViewId="0">
      <selection sqref="A1:XFD104857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82"/>
      <c r="D1" s="83"/>
      <c r="E1" s="7"/>
    </row>
    <row r="2" spans="1:5" s="42" customFormat="1" x14ac:dyDescent="0.2">
      <c r="A2" s="73" t="s">
        <v>199</v>
      </c>
      <c r="B2" s="73"/>
      <c r="C2" s="43"/>
    </row>
    <row r="3" spans="1:5" s="42" customFormat="1" x14ac:dyDescent="0.2">
      <c r="C3" s="43"/>
    </row>
    <row r="4" spans="1:5" s="42" customFormat="1" x14ac:dyDescent="0.2">
      <c r="C4" s="43"/>
    </row>
    <row r="5" spans="1:5" s="42" customFormat="1" x14ac:dyDescent="0.2">
      <c r="A5" s="10" t="s">
        <v>146</v>
      </c>
      <c r="B5" s="12"/>
      <c r="C5" s="9"/>
      <c r="D5" s="8"/>
      <c r="E5" s="81" t="s">
        <v>256</v>
      </c>
    </row>
    <row r="6" spans="1:5" s="42" customFormat="1" x14ac:dyDescent="0.2">
      <c r="A6" s="281"/>
      <c r="B6" s="283"/>
      <c r="C6" s="9"/>
      <c r="D6" s="8"/>
      <c r="E6" s="8"/>
    </row>
    <row r="7" spans="1:5" s="42" customFormat="1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 x14ac:dyDescent="0.2">
      <c r="A8" s="187"/>
      <c r="B8" s="188"/>
      <c r="C8" s="189"/>
      <c r="D8" s="184"/>
      <c r="E8" s="140"/>
    </row>
    <row r="9" spans="1:5" s="42" customFormat="1" x14ac:dyDescent="0.2">
      <c r="A9" s="158"/>
      <c r="B9" s="190"/>
      <c r="C9" s="184"/>
      <c r="D9" s="184"/>
      <c r="E9" s="140"/>
    </row>
    <row r="10" spans="1:5" s="42" customFormat="1" x14ac:dyDescent="0.2">
      <c r="A10" s="185"/>
      <c r="B10" s="185" t="s">
        <v>253</v>
      </c>
      <c r="C10" s="191">
        <v>0</v>
      </c>
      <c r="D10" s="192"/>
      <c r="E10" s="192"/>
    </row>
    <row r="11" spans="1:5" s="42" customFormat="1" x14ac:dyDescent="0.2">
      <c r="C11" s="43"/>
    </row>
    <row r="12" spans="1:5" s="42" customFormat="1" x14ac:dyDescent="0.2">
      <c r="C12" s="43"/>
    </row>
    <row r="13" spans="1:5" s="42" customFormat="1" ht="11.25" customHeight="1" x14ac:dyDescent="0.2">
      <c r="A13" s="10" t="s">
        <v>147</v>
      </c>
      <c r="B13" s="10"/>
      <c r="C13" s="43"/>
      <c r="D13" s="84"/>
      <c r="E13" s="12" t="s">
        <v>90</v>
      </c>
    </row>
    <row r="14" spans="1:5" s="83" customFormat="1" x14ac:dyDescent="0.2">
      <c r="A14" s="45"/>
      <c r="B14" s="45"/>
      <c r="C14" s="80"/>
      <c r="D14" s="84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3" customFormat="1" ht="11.25" customHeight="1" x14ac:dyDescent="0.2">
      <c r="A16" s="377" t="s">
        <v>644</v>
      </c>
      <c r="B16" s="405" t="s">
        <v>645</v>
      </c>
      <c r="C16" s="372">
        <v>13603211</v>
      </c>
      <c r="D16" s="135"/>
      <c r="E16" s="140"/>
    </row>
    <row r="17" spans="1:5" s="283" customFormat="1" ht="11.25" customHeight="1" x14ac:dyDescent="0.2">
      <c r="A17" s="377" t="s">
        <v>646</v>
      </c>
      <c r="B17" s="405" t="s">
        <v>647</v>
      </c>
      <c r="C17" s="372">
        <v>1501628</v>
      </c>
      <c r="D17" s="135"/>
      <c r="E17" s="140"/>
    </row>
    <row r="18" spans="1:5" s="283" customFormat="1" ht="11.25" customHeight="1" x14ac:dyDescent="0.2">
      <c r="A18" s="377" t="s">
        <v>648</v>
      </c>
      <c r="B18" s="405" t="s">
        <v>649</v>
      </c>
      <c r="C18" s="372">
        <v>363614</v>
      </c>
      <c r="D18" s="135"/>
      <c r="E18" s="140"/>
    </row>
    <row r="19" spans="1:5" s="283" customFormat="1" ht="11.25" customHeight="1" x14ac:dyDescent="0.2">
      <c r="A19" s="377" t="s">
        <v>650</v>
      </c>
      <c r="B19" s="405" t="s">
        <v>651</v>
      </c>
      <c r="C19" s="372">
        <v>13744533</v>
      </c>
      <c r="D19" s="135"/>
      <c r="E19" s="140"/>
    </row>
    <row r="20" spans="1:5" s="283" customFormat="1" ht="11.25" customHeight="1" x14ac:dyDescent="0.2">
      <c r="A20" s="153"/>
      <c r="B20" s="170"/>
      <c r="C20" s="135"/>
      <c r="D20" s="135"/>
      <c r="E20" s="140"/>
    </row>
    <row r="21" spans="1:5" x14ac:dyDescent="0.2">
      <c r="A21" s="153"/>
      <c r="B21" s="170"/>
      <c r="C21" s="135"/>
      <c r="D21" s="135"/>
      <c r="E21" s="140"/>
    </row>
    <row r="22" spans="1:5" x14ac:dyDescent="0.2">
      <c r="A22" s="195"/>
      <c r="B22" s="195" t="s">
        <v>255</v>
      </c>
      <c r="C22" s="196">
        <v>29212986</v>
      </c>
      <c r="D22" s="143"/>
      <c r="E22" s="143"/>
    </row>
    <row r="25" spans="1:5" x14ac:dyDescent="0.2">
      <c r="A25" s="10" t="s">
        <v>153</v>
      </c>
      <c r="B25" s="132"/>
      <c r="D25" s="133"/>
      <c r="E25" s="81" t="s">
        <v>256</v>
      </c>
    </row>
    <row r="26" spans="1:5" x14ac:dyDescent="0.2">
      <c r="A26" s="281"/>
      <c r="B26" s="283"/>
      <c r="D26" s="133"/>
      <c r="E26" s="133"/>
    </row>
    <row r="27" spans="1:5" ht="15" customHeight="1" x14ac:dyDescent="0.2">
      <c r="A27" s="15" t="s">
        <v>46</v>
      </c>
      <c r="B27" s="16" t="s">
        <v>47</v>
      </c>
      <c r="C27" s="17" t="s">
        <v>48</v>
      </c>
      <c r="D27" s="17" t="s">
        <v>89</v>
      </c>
      <c r="E27" s="17" t="s">
        <v>59</v>
      </c>
    </row>
    <row r="28" spans="1:5" x14ac:dyDescent="0.2">
      <c r="A28" s="187"/>
      <c r="B28" s="188"/>
      <c r="C28" s="189"/>
      <c r="D28" s="184"/>
      <c r="E28" s="140"/>
    </row>
    <row r="29" spans="1:5" x14ac:dyDescent="0.2">
      <c r="A29" s="158"/>
      <c r="B29" s="190"/>
      <c r="C29" s="184"/>
      <c r="D29" s="184"/>
      <c r="E29" s="140"/>
    </row>
    <row r="30" spans="1:5" x14ac:dyDescent="0.2">
      <c r="A30" s="185"/>
      <c r="B30" s="185" t="s">
        <v>254</v>
      </c>
      <c r="C30" s="191">
        <v>0</v>
      </c>
      <c r="D30" s="192"/>
      <c r="E30" s="192"/>
    </row>
  </sheetData>
  <dataValidations count="5">
    <dataValidation allowBlank="1" showInputMessage="1" showErrorMessage="1" prompt="Corresponde al nombre o descripción de la cuenta de acuerdo al Plan de Cuentas emitido por el CONAC." sqref="B15 B7 B27"/>
    <dataValidation allowBlank="1" showInputMessage="1" showErrorMessage="1" prompt="Especificar origen de dicho recurso: Federal, Estatal, Municipal, Particulares." sqref="D15 D7 D27"/>
    <dataValidation allowBlank="1" showInputMessage="1" showErrorMessage="1" prompt="Características cualitativas significativas que les impacten financieramente." sqref="E15 E7 E27"/>
    <dataValidation allowBlank="1" showInputMessage="1" showErrorMessage="1" prompt="Corresponde al número de la cuenta de acuerdo al Plan de Cuentas emitido por el CONAC (DOF 23/12/2015)." sqref="A7 A15 A27"/>
    <dataValidation allowBlank="1" showInputMessage="1" showErrorMessage="1" prompt="Saldo final de la Información Financiera Trimestral que se presenta (trimestral: 1er, 2do, 3ro. o 4to.)." sqref="C7 C15 C27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sqref="A1:XFD1048576"/>
    </sheetView>
  </sheetViews>
  <sheetFormatPr baseColWidth="10" defaultRowHeight="11.25" x14ac:dyDescent="0.2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91"/>
    <col min="29" max="16384" width="11.42578125" style="292"/>
  </cols>
  <sheetData>
    <row r="1" spans="1:28" s="83" customFormat="1" ht="18" customHeight="1" x14ac:dyDescent="0.2">
      <c r="A1" s="459" t="s">
        <v>259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  <c r="W1" s="459"/>
      <c r="X1" s="459"/>
      <c r="Y1" s="459"/>
      <c r="Z1" s="459"/>
      <c r="AA1" s="7"/>
      <c r="AB1" s="42"/>
    </row>
    <row r="2" spans="1:28" s="83" customFormat="1" x14ac:dyDescent="0.2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 x14ac:dyDescent="0.2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 x14ac:dyDescent="0.2">
      <c r="A4" s="10" t="s">
        <v>137</v>
      </c>
      <c r="B4" s="327"/>
      <c r="C4" s="327"/>
      <c r="D4" s="327"/>
      <c r="E4" s="328"/>
      <c r="F4" s="43"/>
      <c r="G4" s="43"/>
      <c r="H4" s="43"/>
      <c r="I4" s="43"/>
      <c r="J4" s="87"/>
      <c r="K4" s="87"/>
      <c r="L4" s="87"/>
      <c r="M4" s="87"/>
      <c r="N4" s="87"/>
      <c r="O4" s="9"/>
      <c r="P4" s="460" t="s">
        <v>91</v>
      </c>
      <c r="Q4" s="460"/>
      <c r="R4" s="460"/>
      <c r="S4" s="460"/>
      <c r="T4" s="460"/>
      <c r="U4" s="8"/>
      <c r="V4" s="8"/>
      <c r="W4" s="8"/>
      <c r="X4" s="8"/>
      <c r="Y4" s="8"/>
      <c r="Z4" s="8"/>
      <c r="AA4" s="8"/>
      <c r="AB4" s="42"/>
    </row>
    <row r="5" spans="1:28" s="83" customFormat="1" x14ac:dyDescent="0.2">
      <c r="A5" s="247"/>
      <c r="B5" s="248"/>
      <c r="C5" s="249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 x14ac:dyDescent="0.2">
      <c r="A6" s="250"/>
      <c r="B6" s="461" t="s">
        <v>92</v>
      </c>
      <c r="C6" s="461"/>
      <c r="D6" s="461"/>
      <c r="E6" s="461"/>
      <c r="F6" s="461"/>
      <c r="G6" s="461"/>
      <c r="H6" s="461"/>
      <c r="I6" s="461"/>
      <c r="J6" s="461"/>
      <c r="K6" s="461"/>
      <c r="L6" s="461"/>
      <c r="M6" s="461"/>
      <c r="N6" s="461"/>
      <c r="O6" s="461"/>
      <c r="P6" s="461"/>
      <c r="Q6" s="461"/>
      <c r="R6" s="461"/>
      <c r="S6" s="461"/>
      <c r="T6" s="461"/>
      <c r="U6" s="461"/>
      <c r="V6" s="461"/>
      <c r="W6" s="461"/>
      <c r="X6" s="461"/>
      <c r="Y6" s="461"/>
      <c r="Z6" s="461"/>
      <c r="AA6" s="462"/>
    </row>
    <row r="7" spans="1:28" ht="12.95" customHeight="1" x14ac:dyDescent="0.2">
      <c r="A7" s="289"/>
      <c r="B7" s="289"/>
      <c r="C7" s="289"/>
      <c r="D7" s="289"/>
      <c r="E7" s="289"/>
      <c r="F7" s="299" t="s">
        <v>127</v>
      </c>
      <c r="G7" s="300"/>
      <c r="H7" s="304" t="s">
        <v>288</v>
      </c>
      <c r="I7" s="301"/>
      <c r="J7" s="289"/>
      <c r="K7" s="299" t="s">
        <v>128</v>
      </c>
      <c r="L7" s="300"/>
      <c r="M7" s="301"/>
      <c r="N7" s="301"/>
      <c r="O7" s="301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</row>
    <row r="8" spans="1:28" s="294" customFormat="1" ht="33.75" customHeight="1" x14ac:dyDescent="0.25">
      <c r="A8" s="290" t="s">
        <v>132</v>
      </c>
      <c r="B8" s="290" t="s">
        <v>93</v>
      </c>
      <c r="C8" s="290" t="s">
        <v>94</v>
      </c>
      <c r="D8" s="290" t="s">
        <v>159</v>
      </c>
      <c r="E8" s="290" t="s">
        <v>133</v>
      </c>
      <c r="F8" s="302" t="s">
        <v>106</v>
      </c>
      <c r="G8" s="302" t="s">
        <v>107</v>
      </c>
      <c r="H8" s="302" t="s">
        <v>107</v>
      </c>
      <c r="I8" s="303" t="s">
        <v>134</v>
      </c>
      <c r="J8" s="290" t="s">
        <v>95</v>
      </c>
      <c r="K8" s="302" t="s">
        <v>106</v>
      </c>
      <c r="L8" s="302" t="s">
        <v>107</v>
      </c>
      <c r="M8" s="303" t="s">
        <v>129</v>
      </c>
      <c r="N8" s="303" t="s">
        <v>130</v>
      </c>
      <c r="O8" s="303" t="s">
        <v>96</v>
      </c>
      <c r="P8" s="290" t="s">
        <v>135</v>
      </c>
      <c r="Q8" s="290" t="s">
        <v>136</v>
      </c>
      <c r="R8" s="290" t="s">
        <v>97</v>
      </c>
      <c r="S8" s="290" t="s">
        <v>98</v>
      </c>
      <c r="T8" s="290" t="s">
        <v>99</v>
      </c>
      <c r="U8" s="290" t="s">
        <v>100</v>
      </c>
      <c r="V8" s="290" t="s">
        <v>101</v>
      </c>
      <c r="W8" s="290" t="s">
        <v>102</v>
      </c>
      <c r="X8" s="290" t="s">
        <v>103</v>
      </c>
      <c r="Y8" s="290" t="s">
        <v>131</v>
      </c>
      <c r="Z8" s="290" t="s">
        <v>104</v>
      </c>
      <c r="AA8" s="290" t="s">
        <v>105</v>
      </c>
      <c r="AB8" s="293"/>
    </row>
    <row r="9" spans="1:28" x14ac:dyDescent="0.2">
      <c r="A9" s="305" t="s">
        <v>108</v>
      </c>
      <c r="B9" s="306" t="s">
        <v>453</v>
      </c>
      <c r="C9" s="307"/>
      <c r="D9" s="307"/>
      <c r="E9" s="307"/>
      <c r="F9" s="308"/>
      <c r="G9" s="308"/>
      <c r="H9" s="309"/>
      <c r="I9" s="309"/>
      <c r="J9" s="310"/>
      <c r="K9" s="308"/>
      <c r="L9" s="308"/>
      <c r="M9" s="308"/>
      <c r="N9" s="308"/>
      <c r="O9" s="308"/>
      <c r="P9" s="311"/>
      <c r="Q9" s="311"/>
      <c r="R9" s="312"/>
      <c r="S9" s="312"/>
      <c r="T9" s="307"/>
      <c r="U9" s="307"/>
      <c r="V9" s="306"/>
      <c r="W9" s="306"/>
      <c r="X9" s="307"/>
      <c r="Y9" s="307"/>
      <c r="Z9" s="312"/>
      <c r="AA9" s="307"/>
    </row>
    <row r="10" spans="1:28" s="296" customFormat="1" x14ac:dyDescent="0.2">
      <c r="A10" s="305" t="s">
        <v>109</v>
      </c>
      <c r="B10" s="306"/>
      <c r="C10" s="307"/>
      <c r="D10" s="307"/>
      <c r="E10" s="307"/>
      <c r="F10" s="308"/>
      <c r="G10" s="308"/>
      <c r="H10" s="309"/>
      <c r="I10" s="309"/>
      <c r="J10" s="310"/>
      <c r="K10" s="308"/>
      <c r="L10" s="308"/>
      <c r="M10" s="308"/>
      <c r="N10" s="308"/>
      <c r="O10" s="308"/>
      <c r="P10" s="311"/>
      <c r="Q10" s="311"/>
      <c r="R10" s="312"/>
      <c r="S10" s="312"/>
      <c r="T10" s="307"/>
      <c r="U10" s="307"/>
      <c r="V10" s="306"/>
      <c r="W10" s="306"/>
      <c r="X10" s="307"/>
      <c r="Y10" s="307"/>
      <c r="Z10" s="312"/>
      <c r="AA10" s="307"/>
      <c r="AB10" s="295"/>
    </row>
    <row r="11" spans="1:28" s="291" customFormat="1" x14ac:dyDescent="0.2">
      <c r="A11" s="305" t="s">
        <v>110</v>
      </c>
      <c r="B11" s="306"/>
      <c r="C11" s="307"/>
      <c r="D11" s="307"/>
      <c r="E11" s="307"/>
      <c r="F11" s="308"/>
      <c r="G11" s="308"/>
      <c r="H11" s="309"/>
      <c r="I11" s="309"/>
      <c r="J11" s="310"/>
      <c r="K11" s="308"/>
      <c r="L11" s="308"/>
      <c r="M11" s="308"/>
      <c r="N11" s="308"/>
      <c r="O11" s="308"/>
      <c r="P11" s="311"/>
      <c r="Q11" s="311"/>
      <c r="R11" s="312"/>
      <c r="S11" s="312"/>
      <c r="T11" s="307"/>
      <c r="U11" s="307"/>
      <c r="V11" s="306"/>
      <c r="W11" s="306"/>
      <c r="X11" s="307"/>
      <c r="Y11" s="307"/>
      <c r="Z11" s="312"/>
      <c r="AA11" s="307"/>
    </row>
    <row r="12" spans="1:28" s="291" customFormat="1" x14ac:dyDescent="0.2">
      <c r="A12" s="305" t="s">
        <v>111</v>
      </c>
      <c r="B12" s="306"/>
      <c r="C12" s="307"/>
      <c r="D12" s="307"/>
      <c r="E12" s="307"/>
      <c r="F12" s="308"/>
      <c r="G12" s="308"/>
      <c r="H12" s="309"/>
      <c r="I12" s="309"/>
      <c r="J12" s="310"/>
      <c r="K12" s="308"/>
      <c r="L12" s="308"/>
      <c r="M12" s="308"/>
      <c r="N12" s="308"/>
      <c r="O12" s="308"/>
      <c r="P12" s="311"/>
      <c r="Q12" s="311"/>
      <c r="R12" s="312"/>
      <c r="S12" s="312"/>
      <c r="T12" s="307"/>
      <c r="U12" s="307"/>
      <c r="V12" s="306"/>
      <c r="W12" s="306"/>
      <c r="X12" s="307"/>
      <c r="Y12" s="307"/>
      <c r="Z12" s="312"/>
      <c r="AA12" s="307"/>
    </row>
    <row r="13" spans="1:28" s="291" customFormat="1" x14ac:dyDescent="0.2">
      <c r="A13" s="305"/>
      <c r="B13" s="306"/>
      <c r="C13" s="307"/>
      <c r="D13" s="307"/>
      <c r="E13" s="307"/>
      <c r="F13" s="308"/>
      <c r="G13" s="308"/>
      <c r="H13" s="309"/>
      <c r="I13" s="309"/>
      <c r="J13" s="310"/>
      <c r="K13" s="308"/>
      <c r="L13" s="308"/>
      <c r="M13" s="308"/>
      <c r="N13" s="308"/>
      <c r="O13" s="308"/>
      <c r="P13" s="311"/>
      <c r="Q13" s="311"/>
      <c r="R13" s="312"/>
      <c r="S13" s="312"/>
      <c r="T13" s="307"/>
      <c r="U13" s="307"/>
      <c r="V13" s="306"/>
      <c r="W13" s="306"/>
      <c r="X13" s="307"/>
      <c r="Y13" s="307"/>
      <c r="Z13" s="312"/>
      <c r="AA13" s="307"/>
    </row>
    <row r="14" spans="1:28" s="291" customFormat="1" x14ac:dyDescent="0.2">
      <c r="A14" s="305"/>
      <c r="B14" s="306"/>
      <c r="C14" s="307"/>
      <c r="D14" s="307"/>
      <c r="E14" s="307"/>
      <c r="F14" s="308"/>
      <c r="G14" s="308"/>
      <c r="H14" s="309"/>
      <c r="I14" s="309"/>
      <c r="J14" s="310"/>
      <c r="K14" s="308"/>
      <c r="L14" s="308"/>
      <c r="M14" s="308"/>
      <c r="N14" s="308"/>
      <c r="O14" s="308"/>
      <c r="P14" s="311"/>
      <c r="Q14" s="311"/>
      <c r="R14" s="312"/>
      <c r="S14" s="312"/>
      <c r="T14" s="307"/>
      <c r="U14" s="307"/>
      <c r="V14" s="306"/>
      <c r="W14" s="306"/>
      <c r="X14" s="307"/>
      <c r="Y14" s="307"/>
      <c r="Z14" s="312"/>
      <c r="AA14" s="307"/>
    </row>
    <row r="15" spans="1:28" s="291" customFormat="1" x14ac:dyDescent="0.2">
      <c r="A15" s="305"/>
      <c r="B15" s="306"/>
      <c r="C15" s="307"/>
      <c r="D15" s="307"/>
      <c r="E15" s="307"/>
      <c r="F15" s="308"/>
      <c r="G15" s="308"/>
      <c r="H15" s="309"/>
      <c r="I15" s="309"/>
      <c r="J15" s="310"/>
      <c r="K15" s="308"/>
      <c r="L15" s="308"/>
      <c r="M15" s="308"/>
      <c r="N15" s="308"/>
      <c r="O15" s="308"/>
      <c r="P15" s="311"/>
      <c r="Q15" s="311"/>
      <c r="R15" s="312"/>
      <c r="S15" s="312"/>
      <c r="T15" s="307"/>
      <c r="U15" s="307"/>
      <c r="V15" s="306"/>
      <c r="W15" s="306"/>
      <c r="X15" s="307"/>
      <c r="Y15" s="307"/>
      <c r="Z15" s="312"/>
      <c r="AA15" s="307"/>
    </row>
    <row r="16" spans="1:28" s="291" customFormat="1" x14ac:dyDescent="0.2">
      <c r="A16" s="305"/>
      <c r="B16" s="306"/>
      <c r="C16" s="307"/>
      <c r="D16" s="307"/>
      <c r="E16" s="307"/>
      <c r="F16" s="308"/>
      <c r="G16" s="308"/>
      <c r="H16" s="309"/>
      <c r="I16" s="309"/>
      <c r="J16" s="310"/>
      <c r="K16" s="308"/>
      <c r="L16" s="308"/>
      <c r="M16" s="308"/>
      <c r="N16" s="308"/>
      <c r="O16" s="308"/>
      <c r="P16" s="311"/>
      <c r="Q16" s="311"/>
      <c r="R16" s="312"/>
      <c r="S16" s="312"/>
      <c r="T16" s="307"/>
      <c r="U16" s="307"/>
      <c r="V16" s="306"/>
      <c r="W16" s="306"/>
      <c r="X16" s="307"/>
      <c r="Y16" s="307"/>
      <c r="Z16" s="312"/>
      <c r="AA16" s="307"/>
    </row>
    <row r="17" spans="1:27" x14ac:dyDescent="0.2">
      <c r="A17" s="305"/>
      <c r="B17" s="306"/>
      <c r="C17" s="307"/>
      <c r="D17" s="307"/>
      <c r="E17" s="307"/>
      <c r="F17" s="308"/>
      <c r="G17" s="308"/>
      <c r="H17" s="309"/>
      <c r="I17" s="309"/>
      <c r="J17" s="310"/>
      <c r="K17" s="308"/>
      <c r="L17" s="308"/>
      <c r="M17" s="308"/>
      <c r="N17" s="308"/>
      <c r="O17" s="308"/>
      <c r="P17" s="311"/>
      <c r="Q17" s="311"/>
      <c r="R17" s="312"/>
      <c r="S17" s="312"/>
      <c r="T17" s="307"/>
      <c r="U17" s="307"/>
      <c r="V17" s="306"/>
      <c r="W17" s="306"/>
      <c r="X17" s="307"/>
      <c r="Y17" s="307"/>
      <c r="Z17" s="312"/>
      <c r="AA17" s="307"/>
    </row>
    <row r="18" spans="1:27" s="297" customFormat="1" x14ac:dyDescent="0.2">
      <c r="A18" s="298">
        <v>900001</v>
      </c>
      <c r="B18" s="251" t="s">
        <v>112</v>
      </c>
      <c r="C18" s="251"/>
      <c r="D18" s="251"/>
      <c r="E18" s="251"/>
      <c r="F18" s="252">
        <v>0</v>
      </c>
      <c r="G18" s="252">
        <v>0</v>
      </c>
      <c r="H18" s="252">
        <v>0</v>
      </c>
      <c r="I18" s="252">
        <v>0</v>
      </c>
      <c r="J18" s="253"/>
      <c r="K18" s="252">
        <v>0</v>
      </c>
      <c r="L18" s="252">
        <v>0</v>
      </c>
      <c r="M18" s="252">
        <v>0</v>
      </c>
      <c r="N18" s="252">
        <v>0</v>
      </c>
      <c r="O18" s="252">
        <v>0</v>
      </c>
      <c r="P18" s="254"/>
      <c r="Q18" s="251"/>
      <c r="R18" s="251"/>
      <c r="S18" s="255"/>
      <c r="T18" s="251"/>
      <c r="U18" s="251"/>
      <c r="V18" s="251"/>
      <c r="W18" s="251"/>
      <c r="X18" s="251"/>
      <c r="Y18" s="251"/>
      <c r="Z18" s="251"/>
      <c r="AA18" s="251"/>
    </row>
    <row r="19" spans="1:27" s="297" customFormat="1" x14ac:dyDescent="0.2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297" customFormat="1" x14ac:dyDescent="0.2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opLeftCell="A58" zoomScaleNormal="100" zoomScaleSheetLayoutView="100" workbookViewId="0">
      <selection activeCell="A58" sqref="A1:XFD1048576"/>
    </sheetView>
  </sheetViews>
  <sheetFormatPr baseColWidth="10" defaultColWidth="12.42578125" defaultRowHeight="11.25" x14ac:dyDescent="0.2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 x14ac:dyDescent="0.2">
      <c r="A1" s="73" t="s">
        <v>43</v>
      </c>
      <c r="B1" s="73"/>
      <c r="D1" s="7"/>
    </row>
    <row r="2" spans="1:4" x14ac:dyDescent="0.2">
      <c r="A2" s="73" t="s">
        <v>0</v>
      </c>
      <c r="B2" s="73"/>
    </row>
    <row r="3" spans="1:4" s="42" customFormat="1" x14ac:dyDescent="0.2">
      <c r="C3" s="74"/>
      <c r="D3" s="74"/>
    </row>
    <row r="4" spans="1:4" s="42" customFormat="1" x14ac:dyDescent="0.2">
      <c r="C4" s="74"/>
      <c r="D4" s="74"/>
    </row>
    <row r="5" spans="1:4" s="42" customFormat="1" ht="11.25" customHeight="1" x14ac:dyDescent="0.2">
      <c r="A5" s="62" t="s">
        <v>257</v>
      </c>
      <c r="B5" s="62"/>
      <c r="C5" s="43"/>
      <c r="D5" s="12" t="s">
        <v>284</v>
      </c>
    </row>
    <row r="6" spans="1:4" ht="11.25" customHeight="1" x14ac:dyDescent="0.2">
      <c r="A6" s="77"/>
      <c r="B6" s="77"/>
      <c r="C6" s="78"/>
      <c r="D6" s="94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17" t="s">
        <v>59</v>
      </c>
    </row>
    <row r="8" spans="1:4" x14ac:dyDescent="0.2">
      <c r="A8" s="377" t="s">
        <v>652</v>
      </c>
      <c r="B8" s="406" t="s">
        <v>653</v>
      </c>
      <c r="C8" s="372">
        <v>9517936</v>
      </c>
      <c r="D8" s="135"/>
    </row>
    <row r="9" spans="1:4" ht="22.5" x14ac:dyDescent="0.2">
      <c r="A9" s="377" t="s">
        <v>654</v>
      </c>
      <c r="B9" s="406" t="s">
        <v>655</v>
      </c>
      <c r="C9" s="372">
        <v>16536890</v>
      </c>
      <c r="D9" s="135"/>
    </row>
    <row r="10" spans="1:4" x14ac:dyDescent="0.2">
      <c r="A10" s="377" t="s">
        <v>656</v>
      </c>
      <c r="B10" s="406" t="s">
        <v>657</v>
      </c>
      <c r="C10" s="372">
        <v>60898213</v>
      </c>
      <c r="D10" s="135"/>
    </row>
    <row r="11" spans="1:4" x14ac:dyDescent="0.2">
      <c r="A11" s="377" t="s">
        <v>658</v>
      </c>
      <c r="B11" s="406" t="s">
        <v>659</v>
      </c>
      <c r="C11" s="372">
        <v>43016221</v>
      </c>
      <c r="D11" s="135"/>
    </row>
    <row r="12" spans="1:4" x14ac:dyDescent="0.2">
      <c r="A12" s="377" t="s">
        <v>660</v>
      </c>
      <c r="B12" s="406" t="s">
        <v>661</v>
      </c>
      <c r="C12" s="372">
        <v>2300067</v>
      </c>
      <c r="D12" s="135"/>
    </row>
    <row r="13" spans="1:4" x14ac:dyDescent="0.2">
      <c r="A13" s="377" t="s">
        <v>662</v>
      </c>
      <c r="B13" s="406" t="s">
        <v>663</v>
      </c>
      <c r="C13" s="372">
        <v>34116103</v>
      </c>
      <c r="D13" s="135"/>
    </row>
    <row r="14" spans="1:4" x14ac:dyDescent="0.2">
      <c r="A14" s="377" t="s">
        <v>664</v>
      </c>
      <c r="B14" s="406" t="s">
        <v>665</v>
      </c>
      <c r="C14" s="372">
        <v>10654567</v>
      </c>
      <c r="D14" s="135"/>
    </row>
    <row r="15" spans="1:4" x14ac:dyDescent="0.2">
      <c r="A15" s="377" t="s">
        <v>666</v>
      </c>
      <c r="B15" s="406" t="s">
        <v>667</v>
      </c>
      <c r="C15" s="372">
        <v>437339</v>
      </c>
      <c r="D15" s="135"/>
    </row>
    <row r="16" spans="1:4" x14ac:dyDescent="0.2">
      <c r="A16" s="377" t="s">
        <v>668</v>
      </c>
      <c r="B16" s="406" t="s">
        <v>669</v>
      </c>
      <c r="C16" s="372">
        <v>10165123</v>
      </c>
      <c r="D16" s="135"/>
    </row>
    <row r="17" spans="1:4" ht="22.5" x14ac:dyDescent="0.2">
      <c r="A17" s="377" t="s">
        <v>670</v>
      </c>
      <c r="B17" s="406" t="s">
        <v>671</v>
      </c>
      <c r="C17" s="372">
        <v>1581214</v>
      </c>
      <c r="D17" s="135"/>
    </row>
    <row r="18" spans="1:4" x14ac:dyDescent="0.2">
      <c r="A18" s="377" t="s">
        <v>672</v>
      </c>
      <c r="B18" s="406" t="s">
        <v>673</v>
      </c>
      <c r="C18" s="372">
        <v>416126</v>
      </c>
      <c r="D18" s="135"/>
    </row>
    <row r="19" spans="1:4" x14ac:dyDescent="0.2">
      <c r="A19" s="377" t="s">
        <v>674</v>
      </c>
      <c r="B19" s="406" t="s">
        <v>675</v>
      </c>
      <c r="C19" s="372">
        <v>63197</v>
      </c>
      <c r="D19" s="135"/>
    </row>
    <row r="20" spans="1:4" x14ac:dyDescent="0.2">
      <c r="A20" s="377" t="s">
        <v>676</v>
      </c>
      <c r="B20" s="406" t="s">
        <v>677</v>
      </c>
      <c r="C20" s="372">
        <v>11050</v>
      </c>
      <c r="D20" s="135"/>
    </row>
    <row r="21" spans="1:4" x14ac:dyDescent="0.2">
      <c r="A21" s="377" t="s">
        <v>678</v>
      </c>
      <c r="B21" s="406" t="s">
        <v>679</v>
      </c>
      <c r="C21" s="372">
        <v>1184184</v>
      </c>
      <c r="D21" s="135"/>
    </row>
    <row r="22" spans="1:4" x14ac:dyDescent="0.2">
      <c r="A22" s="377" t="s">
        <v>680</v>
      </c>
      <c r="B22" s="406" t="s">
        <v>681</v>
      </c>
      <c r="C22" s="372">
        <v>0</v>
      </c>
      <c r="D22" s="135"/>
    </row>
    <row r="23" spans="1:4" x14ac:dyDescent="0.2">
      <c r="A23" s="377" t="s">
        <v>682</v>
      </c>
      <c r="B23" s="406" t="s">
        <v>683</v>
      </c>
      <c r="C23" s="372">
        <v>12386</v>
      </c>
      <c r="D23" s="135"/>
    </row>
    <row r="24" spans="1:4" x14ac:dyDescent="0.2">
      <c r="A24" s="377" t="s">
        <v>684</v>
      </c>
      <c r="B24" s="406" t="s">
        <v>685</v>
      </c>
      <c r="C24" s="372">
        <v>1864767</v>
      </c>
      <c r="D24" s="135"/>
    </row>
    <row r="25" spans="1:4" x14ac:dyDescent="0.2">
      <c r="A25" s="377" t="s">
        <v>686</v>
      </c>
      <c r="B25" s="406" t="s">
        <v>687</v>
      </c>
      <c r="C25" s="372">
        <v>166506</v>
      </c>
      <c r="D25" s="135"/>
    </row>
    <row r="26" spans="1:4" x14ac:dyDescent="0.2">
      <c r="A26" s="377" t="s">
        <v>688</v>
      </c>
      <c r="B26" s="406" t="s">
        <v>689</v>
      </c>
      <c r="C26" s="372">
        <v>3495803</v>
      </c>
      <c r="D26" s="135"/>
    </row>
    <row r="27" spans="1:4" x14ac:dyDescent="0.2">
      <c r="A27" s="49" t="s">
        <v>690</v>
      </c>
      <c r="B27" s="406" t="s">
        <v>691</v>
      </c>
      <c r="C27" s="372">
        <v>18457</v>
      </c>
      <c r="D27" s="135"/>
    </row>
    <row r="28" spans="1:4" x14ac:dyDescent="0.2">
      <c r="A28" s="377" t="s">
        <v>692</v>
      </c>
      <c r="B28" s="406" t="s">
        <v>693</v>
      </c>
      <c r="C28" s="372">
        <v>853970</v>
      </c>
      <c r="D28" s="135"/>
    </row>
    <row r="29" spans="1:4" x14ac:dyDescent="0.2">
      <c r="A29" s="377" t="s">
        <v>694</v>
      </c>
      <c r="B29" s="406" t="s">
        <v>695</v>
      </c>
      <c r="C29" s="372">
        <v>202383</v>
      </c>
      <c r="D29" s="135"/>
    </row>
    <row r="30" spans="1:4" x14ac:dyDescent="0.2">
      <c r="A30" s="377" t="s">
        <v>696</v>
      </c>
      <c r="B30" s="406" t="s">
        <v>697</v>
      </c>
      <c r="C30" s="372">
        <v>0</v>
      </c>
      <c r="D30" s="135"/>
    </row>
    <row r="31" spans="1:4" x14ac:dyDescent="0.2">
      <c r="A31" s="377" t="s">
        <v>698</v>
      </c>
      <c r="B31" s="406" t="s">
        <v>699</v>
      </c>
      <c r="C31" s="372">
        <v>2595</v>
      </c>
      <c r="D31" s="135"/>
    </row>
    <row r="32" spans="1:4" x14ac:dyDescent="0.2">
      <c r="A32" s="377" t="s">
        <v>700</v>
      </c>
      <c r="B32" s="406" t="s">
        <v>701</v>
      </c>
      <c r="C32" s="372">
        <v>122225</v>
      </c>
      <c r="D32" s="135"/>
    </row>
    <row r="33" spans="1:4" x14ac:dyDescent="0.2">
      <c r="A33" s="377" t="s">
        <v>702</v>
      </c>
      <c r="B33" s="406" t="s">
        <v>703</v>
      </c>
      <c r="C33" s="372">
        <v>219697</v>
      </c>
      <c r="D33" s="135"/>
    </row>
    <row r="34" spans="1:4" x14ac:dyDescent="0.2">
      <c r="A34" s="407" t="s">
        <v>704</v>
      </c>
      <c r="B34" s="406" t="s">
        <v>705</v>
      </c>
      <c r="C34" s="372">
        <v>136877</v>
      </c>
      <c r="D34" s="135"/>
    </row>
    <row r="35" spans="1:4" x14ac:dyDescent="0.2">
      <c r="A35" s="377" t="s">
        <v>706</v>
      </c>
      <c r="B35" s="406" t="s">
        <v>707</v>
      </c>
      <c r="C35" s="372">
        <v>56690</v>
      </c>
      <c r="D35" s="135"/>
    </row>
    <row r="36" spans="1:4" x14ac:dyDescent="0.2">
      <c r="A36" s="377" t="s">
        <v>708</v>
      </c>
      <c r="B36" s="406" t="s">
        <v>709</v>
      </c>
      <c r="C36" s="372">
        <v>348301</v>
      </c>
      <c r="D36" s="135"/>
    </row>
    <row r="37" spans="1:4" x14ac:dyDescent="0.2">
      <c r="A37" s="377" t="s">
        <v>710</v>
      </c>
      <c r="B37" s="406" t="s">
        <v>711</v>
      </c>
      <c r="C37" s="372">
        <v>374921</v>
      </c>
      <c r="D37" s="135"/>
    </row>
    <row r="38" spans="1:4" x14ac:dyDescent="0.2">
      <c r="A38" s="377" t="s">
        <v>712</v>
      </c>
      <c r="B38" s="406" t="s">
        <v>713</v>
      </c>
      <c r="C38" s="372">
        <v>254930</v>
      </c>
      <c r="D38" s="135"/>
    </row>
    <row r="39" spans="1:4" x14ac:dyDescent="0.2">
      <c r="A39" s="377" t="s">
        <v>714</v>
      </c>
      <c r="B39" s="406" t="s">
        <v>715</v>
      </c>
      <c r="C39" s="372">
        <v>315980</v>
      </c>
      <c r="D39" s="135"/>
    </row>
    <row r="40" spans="1:4" x14ac:dyDescent="0.2">
      <c r="A40" s="377" t="s">
        <v>716</v>
      </c>
      <c r="B40" s="406" t="s">
        <v>717</v>
      </c>
      <c r="C40" s="372">
        <v>524080</v>
      </c>
      <c r="D40" s="135"/>
    </row>
    <row r="41" spans="1:4" x14ac:dyDescent="0.2">
      <c r="A41" s="377" t="s">
        <v>718</v>
      </c>
      <c r="B41" s="406" t="s">
        <v>719</v>
      </c>
      <c r="C41" s="372">
        <v>0</v>
      </c>
      <c r="D41" s="135"/>
    </row>
    <row r="42" spans="1:4" x14ac:dyDescent="0.2">
      <c r="A42" s="49" t="s">
        <v>720</v>
      </c>
      <c r="B42" s="406" t="s">
        <v>426</v>
      </c>
      <c r="C42" s="372">
        <v>1002065</v>
      </c>
      <c r="D42" s="135"/>
    </row>
    <row r="43" spans="1:4" x14ac:dyDescent="0.2">
      <c r="A43" s="408" t="s">
        <v>721</v>
      </c>
      <c r="B43" s="406" t="s">
        <v>488</v>
      </c>
      <c r="C43" s="372">
        <v>4756661</v>
      </c>
      <c r="D43" s="135"/>
    </row>
    <row r="44" spans="1:4" x14ac:dyDescent="0.2">
      <c r="A44" s="377" t="s">
        <v>722</v>
      </c>
      <c r="B44" s="406" t="s">
        <v>723</v>
      </c>
      <c r="C44" s="372">
        <v>187043</v>
      </c>
      <c r="D44" s="135"/>
    </row>
    <row r="45" spans="1:4" s="19" customFormat="1" x14ac:dyDescent="0.2">
      <c r="A45" s="155"/>
      <c r="B45" s="155" t="s">
        <v>260</v>
      </c>
      <c r="C45" s="147">
        <v>205814567</v>
      </c>
      <c r="D45" s="143"/>
    </row>
    <row r="46" spans="1:4" s="19" customFormat="1" x14ac:dyDescent="0.2">
      <c r="A46" s="156"/>
      <c r="B46" s="156"/>
      <c r="C46" s="27"/>
      <c r="D46" s="27"/>
    </row>
    <row r="47" spans="1:4" s="19" customFormat="1" x14ac:dyDescent="0.2">
      <c r="A47" s="156"/>
      <c r="B47" s="156"/>
      <c r="C47" s="27"/>
      <c r="D47" s="27"/>
    </row>
    <row r="48" spans="1:4" x14ac:dyDescent="0.2">
      <c r="A48" s="157"/>
      <c r="B48" s="157"/>
      <c r="C48" s="120"/>
      <c r="D48" s="120"/>
    </row>
    <row r="49" spans="1:4" ht="21.75" customHeight="1" x14ac:dyDescent="0.2">
      <c r="A49" s="62" t="s">
        <v>258</v>
      </c>
      <c r="B49" s="62"/>
      <c r="C49" s="287"/>
      <c r="D49" s="278" t="s">
        <v>113</v>
      </c>
    </row>
    <row r="50" spans="1:4" x14ac:dyDescent="0.2">
      <c r="A50" s="77"/>
      <c r="B50" s="77"/>
      <c r="C50" s="78"/>
      <c r="D50" s="94"/>
    </row>
    <row r="51" spans="1:4" ht="15" customHeight="1" x14ac:dyDescent="0.2">
      <c r="A51" s="15" t="s">
        <v>46</v>
      </c>
      <c r="B51" s="16" t="s">
        <v>47</v>
      </c>
      <c r="C51" s="17" t="s">
        <v>48</v>
      </c>
      <c r="D51" s="17" t="s">
        <v>59</v>
      </c>
    </row>
    <row r="52" spans="1:4" x14ac:dyDescent="0.2">
      <c r="A52" s="377" t="s">
        <v>724</v>
      </c>
      <c r="B52" s="406" t="s">
        <v>725</v>
      </c>
      <c r="C52" s="372">
        <v>8872605</v>
      </c>
      <c r="D52" s="135"/>
    </row>
    <row r="53" spans="1:4" x14ac:dyDescent="0.2">
      <c r="A53" s="377" t="s">
        <v>726</v>
      </c>
      <c r="B53" s="406" t="s">
        <v>727</v>
      </c>
      <c r="C53" s="372">
        <v>92541457</v>
      </c>
      <c r="D53" s="135"/>
    </row>
    <row r="54" spans="1:4" x14ac:dyDescent="0.2">
      <c r="A54" s="377" t="s">
        <v>728</v>
      </c>
      <c r="B54" s="406" t="s">
        <v>729</v>
      </c>
      <c r="C54" s="372">
        <v>0</v>
      </c>
      <c r="D54" s="135"/>
    </row>
    <row r="55" spans="1:4" x14ac:dyDescent="0.2">
      <c r="A55" s="377" t="s">
        <v>730</v>
      </c>
      <c r="B55" s="406" t="s">
        <v>731</v>
      </c>
      <c r="C55" s="372">
        <v>499658</v>
      </c>
      <c r="D55" s="135"/>
    </row>
    <row r="56" spans="1:4" x14ac:dyDescent="0.2">
      <c r="A56" s="377" t="s">
        <v>732</v>
      </c>
      <c r="B56" s="406" t="s">
        <v>733</v>
      </c>
      <c r="C56" s="372">
        <v>5827000</v>
      </c>
      <c r="D56" s="135"/>
    </row>
    <row r="57" spans="1:4" x14ac:dyDescent="0.2">
      <c r="A57" s="377" t="s">
        <v>734</v>
      </c>
      <c r="B57" s="406" t="s">
        <v>735</v>
      </c>
      <c r="C57" s="372">
        <v>9791598</v>
      </c>
      <c r="D57" s="135"/>
    </row>
    <row r="58" spans="1:4" x14ac:dyDescent="0.2">
      <c r="A58" s="377" t="s">
        <v>736</v>
      </c>
      <c r="B58" s="406" t="s">
        <v>737</v>
      </c>
      <c r="C58" s="372">
        <v>10301029</v>
      </c>
      <c r="D58" s="135"/>
    </row>
    <row r="59" spans="1:4" x14ac:dyDescent="0.2">
      <c r="A59" s="377" t="s">
        <v>738</v>
      </c>
      <c r="B59" s="406" t="s">
        <v>739</v>
      </c>
      <c r="C59" s="372">
        <v>999770500</v>
      </c>
      <c r="D59" s="135"/>
    </row>
    <row r="60" spans="1:4" x14ac:dyDescent="0.2">
      <c r="A60" s="377" t="s">
        <v>740</v>
      </c>
      <c r="B60" s="406" t="s">
        <v>741</v>
      </c>
      <c r="C60" s="372">
        <v>1500000</v>
      </c>
      <c r="D60" s="135"/>
    </row>
    <row r="61" spans="1:4" x14ac:dyDescent="0.2">
      <c r="A61" s="377" t="s">
        <v>742</v>
      </c>
      <c r="B61" s="406" t="s">
        <v>743</v>
      </c>
      <c r="C61" s="372">
        <v>376872528</v>
      </c>
      <c r="D61" s="135"/>
    </row>
    <row r="62" spans="1:4" x14ac:dyDescent="0.2">
      <c r="A62" s="377" t="s">
        <v>744</v>
      </c>
      <c r="B62" s="406" t="s">
        <v>745</v>
      </c>
      <c r="C62" s="372">
        <v>6772150</v>
      </c>
      <c r="D62" s="135"/>
    </row>
    <row r="63" spans="1:4" x14ac:dyDescent="0.2">
      <c r="A63" s="153"/>
      <c r="B63" s="153"/>
      <c r="C63" s="146"/>
      <c r="D63" s="135"/>
    </row>
    <row r="64" spans="1:4" x14ac:dyDescent="0.2">
      <c r="A64" s="153"/>
      <c r="B64" s="153"/>
      <c r="C64" s="146"/>
      <c r="D64" s="135"/>
    </row>
    <row r="65" spans="1:4" x14ac:dyDescent="0.2">
      <c r="A65" s="153"/>
      <c r="B65" s="153"/>
      <c r="C65" s="146"/>
      <c r="D65" s="135"/>
    </row>
    <row r="66" spans="1:4" x14ac:dyDescent="0.2">
      <c r="A66" s="153"/>
      <c r="B66" s="153"/>
      <c r="C66" s="146"/>
      <c r="D66" s="135"/>
    </row>
    <row r="67" spans="1:4" x14ac:dyDescent="0.2">
      <c r="A67" s="153"/>
      <c r="B67" s="153"/>
      <c r="C67" s="146"/>
      <c r="D67" s="135"/>
    </row>
    <row r="68" spans="1:4" x14ac:dyDescent="0.2">
      <c r="A68" s="153"/>
      <c r="B68" s="153"/>
      <c r="C68" s="146"/>
      <c r="D68" s="135"/>
    </row>
    <row r="69" spans="1:4" x14ac:dyDescent="0.2">
      <c r="A69" s="153"/>
      <c r="B69" s="153"/>
      <c r="C69" s="146"/>
      <c r="D69" s="135"/>
    </row>
    <row r="70" spans="1:4" x14ac:dyDescent="0.2">
      <c r="A70" s="153"/>
      <c r="B70" s="153"/>
      <c r="C70" s="146"/>
      <c r="D70" s="135"/>
    </row>
    <row r="71" spans="1:4" x14ac:dyDescent="0.2">
      <c r="A71" s="153"/>
      <c r="B71" s="153"/>
      <c r="C71" s="146"/>
      <c r="D71" s="135"/>
    </row>
    <row r="72" spans="1:4" x14ac:dyDescent="0.2">
      <c r="A72" s="153"/>
      <c r="B72" s="153"/>
      <c r="C72" s="146"/>
      <c r="D72" s="135"/>
    </row>
    <row r="73" spans="1:4" x14ac:dyDescent="0.2">
      <c r="A73" s="153"/>
      <c r="B73" s="153"/>
      <c r="C73" s="146"/>
      <c r="D73" s="135"/>
    </row>
    <row r="74" spans="1:4" x14ac:dyDescent="0.2">
      <c r="A74" s="153"/>
      <c r="B74" s="153"/>
      <c r="C74" s="146"/>
      <c r="D74" s="135"/>
    </row>
    <row r="75" spans="1:4" x14ac:dyDescent="0.2">
      <c r="A75" s="153"/>
      <c r="B75" s="153"/>
      <c r="C75" s="146"/>
      <c r="D75" s="135"/>
    </row>
    <row r="76" spans="1:4" x14ac:dyDescent="0.2">
      <c r="A76" s="153"/>
      <c r="B76" s="153"/>
      <c r="C76" s="146"/>
      <c r="D76" s="135"/>
    </row>
    <row r="77" spans="1:4" x14ac:dyDescent="0.2">
      <c r="A77" s="153"/>
      <c r="B77" s="153"/>
      <c r="C77" s="146"/>
      <c r="D77" s="135"/>
    </row>
    <row r="78" spans="1:4" x14ac:dyDescent="0.2">
      <c r="A78" s="153"/>
      <c r="B78" s="153"/>
      <c r="C78" s="146"/>
      <c r="D78" s="135"/>
    </row>
    <row r="79" spans="1:4" x14ac:dyDescent="0.2">
      <c r="A79" s="153"/>
      <c r="B79" s="153"/>
      <c r="C79" s="146"/>
      <c r="D79" s="135"/>
    </row>
    <row r="80" spans="1:4" x14ac:dyDescent="0.2">
      <c r="A80" s="153"/>
      <c r="B80" s="153"/>
      <c r="C80" s="146"/>
      <c r="D80" s="135"/>
    </row>
    <row r="81" spans="1:4" x14ac:dyDescent="0.2">
      <c r="A81" s="153"/>
      <c r="B81" s="153"/>
      <c r="C81" s="146"/>
      <c r="D81" s="135"/>
    </row>
    <row r="82" spans="1:4" x14ac:dyDescent="0.2">
      <c r="A82" s="153"/>
      <c r="B82" s="153"/>
      <c r="C82" s="146"/>
      <c r="D82" s="135"/>
    </row>
    <row r="83" spans="1:4" x14ac:dyDescent="0.2">
      <c r="A83" s="153"/>
      <c r="B83" s="153"/>
      <c r="C83" s="146"/>
      <c r="D83" s="135"/>
    </row>
    <row r="84" spans="1:4" x14ac:dyDescent="0.2">
      <c r="A84" s="153"/>
      <c r="B84" s="153"/>
      <c r="C84" s="146"/>
      <c r="D84" s="135"/>
    </row>
    <row r="85" spans="1:4" x14ac:dyDescent="0.2">
      <c r="A85" s="153"/>
      <c r="B85" s="153"/>
      <c r="C85" s="146"/>
      <c r="D85" s="135"/>
    </row>
    <row r="86" spans="1:4" x14ac:dyDescent="0.2">
      <c r="A86" s="153"/>
      <c r="B86" s="153"/>
      <c r="C86" s="146"/>
      <c r="D86" s="135"/>
    </row>
    <row r="87" spans="1:4" x14ac:dyDescent="0.2">
      <c r="A87" s="153"/>
      <c r="B87" s="153"/>
      <c r="C87" s="146"/>
      <c r="D87" s="135"/>
    </row>
    <row r="88" spans="1:4" x14ac:dyDescent="0.2">
      <c r="A88" s="153"/>
      <c r="B88" s="153"/>
      <c r="C88" s="146"/>
      <c r="D88" s="135"/>
    </row>
    <row r="89" spans="1:4" x14ac:dyDescent="0.2">
      <c r="A89" s="155"/>
      <c r="B89" s="155" t="s">
        <v>276</v>
      </c>
      <c r="C89" s="147">
        <v>1512748525</v>
      </c>
      <c r="D89" s="143"/>
    </row>
    <row r="90" spans="1:4" x14ac:dyDescent="0.2">
      <c r="A90" s="157"/>
      <c r="B90" s="157"/>
      <c r="C90" s="120"/>
      <c r="D90" s="120"/>
    </row>
    <row r="91" spans="1:4" x14ac:dyDescent="0.2">
      <c r="A91" s="157"/>
      <c r="B91" s="157"/>
      <c r="C91" s="120"/>
      <c r="D91" s="120"/>
    </row>
    <row r="92" spans="1:4" x14ac:dyDescent="0.2">
      <c r="A92" s="157"/>
      <c r="B92" s="157"/>
      <c r="C92" s="120"/>
      <c r="D92" s="120"/>
    </row>
    <row r="93" spans="1:4" x14ac:dyDescent="0.2">
      <c r="A93" s="157"/>
      <c r="B93" s="157"/>
      <c r="C93" s="120"/>
      <c r="D93" s="120"/>
    </row>
    <row r="94" spans="1:4" x14ac:dyDescent="0.2">
      <c r="A94" s="157"/>
      <c r="B94" s="157"/>
      <c r="C94" s="120"/>
      <c r="D94" s="120"/>
    </row>
    <row r="95" spans="1:4" x14ac:dyDescent="0.2">
      <c r="A95" s="157"/>
      <c r="B95" s="157"/>
      <c r="C95" s="120"/>
      <c r="D95" s="120"/>
    </row>
    <row r="96" spans="1:4" x14ac:dyDescent="0.2">
      <c r="A96" s="157"/>
      <c r="B96" s="157"/>
      <c r="C96" s="120"/>
      <c r="D96" s="120"/>
    </row>
    <row r="97" spans="1:4" x14ac:dyDescent="0.2">
      <c r="A97" s="157"/>
      <c r="B97" s="157"/>
      <c r="C97" s="120"/>
      <c r="D97" s="120"/>
    </row>
    <row r="98" spans="1:4" x14ac:dyDescent="0.2">
      <c r="A98" s="157"/>
      <c r="B98" s="157"/>
      <c r="C98" s="120"/>
      <c r="D98" s="120"/>
    </row>
    <row r="99" spans="1:4" x14ac:dyDescent="0.2">
      <c r="A99" s="157"/>
      <c r="B99" s="157"/>
      <c r="C99" s="120"/>
      <c r="D99" s="120"/>
    </row>
    <row r="100" spans="1:4" x14ac:dyDescent="0.2">
      <c r="A100" s="157"/>
      <c r="B100" s="157"/>
      <c r="C100" s="120"/>
      <c r="D100" s="120"/>
    </row>
    <row r="101" spans="1:4" x14ac:dyDescent="0.2">
      <c r="A101" s="157"/>
      <c r="B101" s="157"/>
      <c r="C101" s="120"/>
      <c r="D101" s="120"/>
    </row>
    <row r="102" spans="1:4" x14ac:dyDescent="0.2">
      <c r="A102" s="157"/>
      <c r="B102" s="157"/>
      <c r="C102" s="120"/>
      <c r="D102" s="120"/>
    </row>
    <row r="103" spans="1:4" x14ac:dyDescent="0.2">
      <c r="A103" s="157"/>
      <c r="B103" s="157"/>
      <c r="C103" s="120"/>
      <c r="D103" s="120"/>
    </row>
    <row r="104" spans="1:4" x14ac:dyDescent="0.2">
      <c r="A104" s="157"/>
      <c r="B104" s="157"/>
      <c r="C104" s="120"/>
      <c r="D104" s="120"/>
    </row>
    <row r="105" spans="1:4" x14ac:dyDescent="0.2">
      <c r="A105" s="157"/>
      <c r="B105" s="157"/>
      <c r="C105" s="120"/>
      <c r="D105" s="120"/>
    </row>
    <row r="106" spans="1:4" x14ac:dyDescent="0.2">
      <c r="A106" s="157"/>
      <c r="B106" s="157"/>
      <c r="C106" s="120"/>
      <c r="D106" s="120"/>
    </row>
  </sheetData>
  <dataValidations count="4">
    <dataValidation allowBlank="1" showInputMessage="1" showErrorMessage="1" prompt="Características cualitativas significativas que les impacten financieramente." sqref="D7 D51"/>
    <dataValidation allowBlank="1" showInputMessage="1" showErrorMessage="1" prompt="Corresponde al nombre o descripción de la cuenta de acuerdo al Plan de Cuentas emitido por el CONAC." sqref="B7 B51"/>
    <dataValidation allowBlank="1" showInputMessage="1" showErrorMessage="1" prompt="Corresponde al número de la cuenta de acuerdo al Plan de Cuentas emitido por el CONAC (DOF 23/12/2015)." sqref="A7 A51"/>
    <dataValidation allowBlank="1" showInputMessage="1" showErrorMessage="1" prompt="Saldo final de la Información Financiera Trimestral que se presenta (trimestral: 1er, 2do, 3ro. o 4to.)." sqref="C7 C51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zoomScaleNormal="100" zoomScaleSheetLayoutView="100" workbookViewId="0">
      <selection sqref="A1:XFD104857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 x14ac:dyDescent="0.2">
      <c r="A1" s="73" t="s">
        <v>43</v>
      </c>
      <c r="B1" s="73"/>
      <c r="C1" s="6"/>
      <c r="E1" s="7"/>
    </row>
    <row r="2" spans="1:5" x14ac:dyDescent="0.2">
      <c r="A2" s="73" t="s">
        <v>0</v>
      </c>
      <c r="B2" s="73"/>
      <c r="C2" s="6"/>
    </row>
    <row r="3" spans="1:5" x14ac:dyDescent="0.2">
      <c r="A3" s="42"/>
      <c r="B3" s="42"/>
      <c r="C3" s="74"/>
      <c r="D3" s="42"/>
      <c r="E3" s="42"/>
    </row>
    <row r="4" spans="1:5" x14ac:dyDescent="0.2">
      <c r="A4" s="42"/>
      <c r="B4" s="42"/>
      <c r="C4" s="74"/>
      <c r="D4" s="42"/>
      <c r="E4" s="42"/>
    </row>
    <row r="5" spans="1:5" ht="11.25" customHeight="1" x14ac:dyDescent="0.2">
      <c r="A5" s="62" t="s">
        <v>138</v>
      </c>
      <c r="B5" s="62"/>
      <c r="C5" s="74"/>
      <c r="E5" s="12" t="s">
        <v>283</v>
      </c>
    </row>
    <row r="6" spans="1:5" x14ac:dyDescent="0.2">
      <c r="A6" s="77"/>
      <c r="B6" s="77"/>
      <c r="C6" s="78"/>
      <c r="D6" s="77"/>
      <c r="E6" s="94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 x14ac:dyDescent="0.2">
      <c r="A8" s="354" t="s">
        <v>746</v>
      </c>
      <c r="B8" s="354" t="s">
        <v>747</v>
      </c>
      <c r="C8" s="372">
        <v>4861872</v>
      </c>
      <c r="D8" s="409" t="s">
        <v>748</v>
      </c>
      <c r="E8" s="49"/>
    </row>
    <row r="9" spans="1:5" s="283" customFormat="1" x14ac:dyDescent="0.2">
      <c r="A9" s="354" t="s">
        <v>749</v>
      </c>
      <c r="B9" s="354" t="s">
        <v>750</v>
      </c>
      <c r="C9" s="372">
        <v>9870227</v>
      </c>
      <c r="D9" s="409" t="s">
        <v>748</v>
      </c>
      <c r="E9" s="49"/>
    </row>
    <row r="10" spans="1:5" s="283" customFormat="1" x14ac:dyDescent="0.2">
      <c r="A10" s="354" t="s">
        <v>751</v>
      </c>
      <c r="B10" s="354" t="s">
        <v>752</v>
      </c>
      <c r="C10" s="372">
        <v>2876911</v>
      </c>
      <c r="D10" s="409" t="s">
        <v>748</v>
      </c>
      <c r="E10" s="49"/>
    </row>
    <row r="11" spans="1:5" s="283" customFormat="1" x14ac:dyDescent="0.2">
      <c r="A11" s="354" t="s">
        <v>753</v>
      </c>
      <c r="B11" s="354" t="s">
        <v>754</v>
      </c>
      <c r="C11" s="372">
        <v>63356</v>
      </c>
      <c r="D11" s="409" t="s">
        <v>748</v>
      </c>
      <c r="E11" s="49"/>
    </row>
    <row r="12" spans="1:5" s="283" customFormat="1" ht="22.5" x14ac:dyDescent="0.2">
      <c r="A12" s="354" t="s">
        <v>755</v>
      </c>
      <c r="B12" s="354" t="s">
        <v>756</v>
      </c>
      <c r="C12" s="372">
        <v>743215</v>
      </c>
      <c r="D12" s="354" t="s">
        <v>756</v>
      </c>
      <c r="E12" s="49"/>
    </row>
    <row r="13" spans="1:5" s="283" customFormat="1" x14ac:dyDescent="0.2">
      <c r="A13" s="354" t="s">
        <v>757</v>
      </c>
      <c r="B13" s="354" t="s">
        <v>758</v>
      </c>
      <c r="C13" s="372">
        <v>155592</v>
      </c>
      <c r="D13" s="409" t="s">
        <v>711</v>
      </c>
      <c r="E13" s="49"/>
    </row>
    <row r="14" spans="1:5" s="283" customFormat="1" x14ac:dyDescent="0.2">
      <c r="A14" s="354" t="s">
        <v>759</v>
      </c>
      <c r="B14" s="355" t="s">
        <v>30</v>
      </c>
      <c r="C14" s="372">
        <v>4907582</v>
      </c>
      <c r="D14" s="409" t="s">
        <v>711</v>
      </c>
      <c r="E14" s="49"/>
    </row>
    <row r="15" spans="1:5" x14ac:dyDescent="0.2">
      <c r="A15" s="354" t="s">
        <v>760</v>
      </c>
      <c r="B15" s="355" t="s">
        <v>761</v>
      </c>
      <c r="C15" s="372">
        <v>798852</v>
      </c>
      <c r="D15" s="409" t="s">
        <v>762</v>
      </c>
      <c r="E15" s="49"/>
    </row>
    <row r="16" spans="1:5" x14ac:dyDescent="0.2">
      <c r="A16" s="95"/>
      <c r="B16" s="95"/>
      <c r="C16" s="96"/>
      <c r="D16" s="49"/>
      <c r="E16" s="49"/>
    </row>
    <row r="17" spans="1:5" x14ac:dyDescent="0.2">
      <c r="A17" s="95"/>
      <c r="B17" s="95"/>
      <c r="C17" s="96"/>
      <c r="D17" s="49"/>
      <c r="E17" s="49"/>
    </row>
    <row r="18" spans="1:5" x14ac:dyDescent="0.2">
      <c r="A18" s="29"/>
      <c r="B18" s="155" t="s">
        <v>277</v>
      </c>
      <c r="C18" s="30">
        <v>24277607</v>
      </c>
      <c r="D18" s="79"/>
      <c r="E18" s="79"/>
    </row>
  </sheetData>
  <dataValidations disablePrompts="1"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opLeftCell="A127" zoomScaleNormal="100" zoomScaleSheetLayoutView="100" workbookViewId="0">
      <selection activeCell="A127" sqref="A1:XFD1048576"/>
    </sheetView>
  </sheetViews>
  <sheetFormatPr baseColWidth="10" defaultRowHeight="11.25" x14ac:dyDescent="0.2"/>
  <cols>
    <col min="1" max="1" width="20.7109375" style="157" customWidth="1"/>
    <col min="2" max="2" width="50.7109375" style="157" customWidth="1"/>
    <col min="3" max="3" width="17.7109375" style="120" customWidth="1"/>
    <col min="4" max="4" width="17.7109375" style="197" customWidth="1"/>
    <col min="5" max="5" width="17.7109375" style="198" customWidth="1"/>
    <col min="6" max="8" width="11.42578125" style="157"/>
    <col min="9" max="16384" width="11.42578125" style="8"/>
  </cols>
  <sheetData>
    <row r="1" spans="1:8" s="42" customFormat="1" ht="11.25" customHeight="1" x14ac:dyDescent="0.2">
      <c r="A1" s="73" t="s">
        <v>43</v>
      </c>
      <c r="B1" s="73"/>
      <c r="C1" s="74"/>
      <c r="D1" s="97"/>
      <c r="E1" s="7"/>
    </row>
    <row r="2" spans="1:8" s="42" customFormat="1" ht="11.25" customHeight="1" x14ac:dyDescent="0.2">
      <c r="A2" s="73" t="s">
        <v>0</v>
      </c>
      <c r="B2" s="73"/>
      <c r="C2" s="74"/>
      <c r="D2" s="97"/>
      <c r="E2" s="98"/>
    </row>
    <row r="3" spans="1:8" s="42" customFormat="1" ht="10.5" customHeight="1" x14ac:dyDescent="0.2">
      <c r="C3" s="74"/>
      <c r="D3" s="97"/>
      <c r="E3" s="98"/>
    </row>
    <row r="4" spans="1:8" s="42" customFormat="1" ht="10.5" customHeight="1" x14ac:dyDescent="0.2">
      <c r="C4" s="74"/>
      <c r="D4" s="97"/>
      <c r="E4" s="98"/>
    </row>
    <row r="5" spans="1:8" s="42" customFormat="1" ht="11.25" customHeight="1" x14ac:dyDescent="0.2">
      <c r="A5" s="10" t="s">
        <v>208</v>
      </c>
      <c r="B5" s="10"/>
      <c r="C5" s="74"/>
      <c r="D5" s="99"/>
      <c r="E5" s="100" t="s">
        <v>282</v>
      </c>
    </row>
    <row r="6" spans="1:8" ht="11.25" customHeight="1" x14ac:dyDescent="0.2">
      <c r="A6" s="13"/>
      <c r="B6" s="13"/>
      <c r="C6" s="4"/>
      <c r="D6" s="101"/>
      <c r="E6" s="3"/>
      <c r="F6" s="8"/>
      <c r="G6" s="8"/>
      <c r="H6" s="8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209" t="s">
        <v>114</v>
      </c>
      <c r="E7" s="102" t="s">
        <v>115</v>
      </c>
      <c r="F7" s="8"/>
      <c r="G7" s="8"/>
      <c r="H7" s="8"/>
    </row>
    <row r="8" spans="1:8" x14ac:dyDescent="0.2">
      <c r="A8" s="153" t="s">
        <v>763</v>
      </c>
      <c r="B8" s="153" t="s">
        <v>764</v>
      </c>
      <c r="C8" s="410">
        <v>370844332</v>
      </c>
      <c r="D8" s="411">
        <v>0.27575552670297243</v>
      </c>
      <c r="E8" s="200"/>
    </row>
    <row r="9" spans="1:8" x14ac:dyDescent="0.2">
      <c r="A9" s="153" t="s">
        <v>765</v>
      </c>
      <c r="B9" s="412" t="s">
        <v>766</v>
      </c>
      <c r="C9" s="410">
        <v>110041783</v>
      </c>
      <c r="D9" s="411">
        <v>8.1825788375536487E-2</v>
      </c>
      <c r="E9" s="200"/>
    </row>
    <row r="10" spans="1:8" x14ac:dyDescent="0.2">
      <c r="A10" s="153" t="s">
        <v>767</v>
      </c>
      <c r="B10" s="412" t="s">
        <v>768</v>
      </c>
      <c r="C10" s="410">
        <v>45253</v>
      </c>
      <c r="D10" s="411">
        <v>3.3649603817834839E-5</v>
      </c>
      <c r="E10" s="200"/>
    </row>
    <row r="11" spans="1:8" x14ac:dyDescent="0.2">
      <c r="A11" s="153" t="s">
        <v>769</v>
      </c>
      <c r="B11" s="412" t="s">
        <v>770</v>
      </c>
      <c r="C11" s="410">
        <v>79842256</v>
      </c>
      <c r="D11" s="411">
        <v>5.9369771779155998E-2</v>
      </c>
      <c r="E11" s="200"/>
    </row>
    <row r="12" spans="1:8" x14ac:dyDescent="0.2">
      <c r="A12" s="153" t="s">
        <v>771</v>
      </c>
      <c r="B12" s="412" t="s">
        <v>772</v>
      </c>
      <c r="C12" s="410">
        <v>6902420</v>
      </c>
      <c r="D12" s="411">
        <v>5.1325591316443006E-3</v>
      </c>
      <c r="E12" s="200"/>
    </row>
    <row r="13" spans="1:8" x14ac:dyDescent="0.2">
      <c r="A13" s="153" t="s">
        <v>773</v>
      </c>
      <c r="B13" s="412" t="s">
        <v>774</v>
      </c>
      <c r="C13" s="410">
        <v>9182917</v>
      </c>
      <c r="D13" s="411">
        <v>6.8283101439033976E-3</v>
      </c>
      <c r="E13" s="200"/>
    </row>
    <row r="14" spans="1:8" x14ac:dyDescent="0.2">
      <c r="A14" s="153" t="s">
        <v>775</v>
      </c>
      <c r="B14" s="412" t="s">
        <v>776</v>
      </c>
      <c r="C14" s="410">
        <v>3514914</v>
      </c>
      <c r="D14" s="411">
        <v>2.6136491183736134E-3</v>
      </c>
      <c r="E14" s="200"/>
    </row>
    <row r="15" spans="1:8" x14ac:dyDescent="0.2">
      <c r="A15" s="153" t="s">
        <v>777</v>
      </c>
      <c r="B15" s="412" t="s">
        <v>778</v>
      </c>
      <c r="C15" s="410">
        <v>121107159</v>
      </c>
      <c r="D15" s="411">
        <v>9.0053873110148078E-2</v>
      </c>
      <c r="E15" s="200"/>
    </row>
    <row r="16" spans="1:8" x14ac:dyDescent="0.2">
      <c r="A16" s="153" t="s">
        <v>779</v>
      </c>
      <c r="B16" s="412" t="s">
        <v>780</v>
      </c>
      <c r="C16" s="410">
        <v>3399225</v>
      </c>
      <c r="D16" s="411">
        <v>2.527624125200089E-3</v>
      </c>
      <c r="E16" s="200"/>
    </row>
    <row r="17" spans="1:5" x14ac:dyDescent="0.2">
      <c r="A17" s="153" t="s">
        <v>781</v>
      </c>
      <c r="B17" s="412" t="s">
        <v>782</v>
      </c>
      <c r="C17" s="410">
        <v>9487348</v>
      </c>
      <c r="D17" s="411">
        <v>7.054681490330535E-3</v>
      </c>
      <c r="E17" s="200"/>
    </row>
    <row r="18" spans="1:5" x14ac:dyDescent="0.2">
      <c r="A18" s="153" t="s">
        <v>783</v>
      </c>
      <c r="B18" s="413" t="s">
        <v>784</v>
      </c>
      <c r="C18" s="410">
        <v>512087</v>
      </c>
      <c r="D18" s="411">
        <v>3.8078192982263253E-4</v>
      </c>
      <c r="E18" s="200"/>
    </row>
    <row r="19" spans="1:5" x14ac:dyDescent="0.2">
      <c r="A19" s="153" t="s">
        <v>785</v>
      </c>
      <c r="B19" s="412" t="s">
        <v>786</v>
      </c>
      <c r="C19" s="410">
        <v>25138762</v>
      </c>
      <c r="D19" s="411">
        <v>1.8692890676216857E-2</v>
      </c>
      <c r="E19" s="200"/>
    </row>
    <row r="20" spans="1:5" x14ac:dyDescent="0.2">
      <c r="A20" s="153" t="s">
        <v>787</v>
      </c>
      <c r="B20" s="412" t="s">
        <v>788</v>
      </c>
      <c r="C20" s="410">
        <v>92858390</v>
      </c>
      <c r="D20" s="411">
        <v>6.9048417445517346E-2</v>
      </c>
      <c r="E20" s="200"/>
    </row>
    <row r="21" spans="1:5" x14ac:dyDescent="0.2">
      <c r="A21" s="153" t="s">
        <v>789</v>
      </c>
      <c r="B21" s="412" t="s">
        <v>790</v>
      </c>
      <c r="C21" s="410">
        <v>21100175</v>
      </c>
      <c r="D21" s="411">
        <v>1.5689844413342389E-2</v>
      </c>
      <c r="E21" s="200"/>
    </row>
    <row r="22" spans="1:5" x14ac:dyDescent="0.2">
      <c r="A22" s="153" t="s">
        <v>791</v>
      </c>
      <c r="B22" s="412" t="s">
        <v>792</v>
      </c>
      <c r="C22" s="410">
        <v>57102086</v>
      </c>
      <c r="D22" s="411">
        <v>4.2460446181953312E-2</v>
      </c>
      <c r="E22" s="200"/>
    </row>
    <row r="23" spans="1:5" x14ac:dyDescent="0.2">
      <c r="A23" s="153" t="s">
        <v>793</v>
      </c>
      <c r="B23" s="412" t="s">
        <v>794</v>
      </c>
      <c r="C23" s="410">
        <v>4513777</v>
      </c>
      <c r="D23" s="411">
        <v>3.356392013171615E-3</v>
      </c>
      <c r="E23" s="200"/>
    </row>
    <row r="24" spans="1:5" x14ac:dyDescent="0.2">
      <c r="A24" s="153" t="s">
        <v>795</v>
      </c>
      <c r="B24" s="412" t="s">
        <v>796</v>
      </c>
      <c r="C24" s="410">
        <v>287004</v>
      </c>
      <c r="D24" s="411">
        <v>2.1341283216878151E-4</v>
      </c>
      <c r="E24" s="200"/>
    </row>
    <row r="25" spans="1:5" x14ac:dyDescent="0.2">
      <c r="A25" s="153">
        <v>512102130</v>
      </c>
      <c r="B25" s="413" t="s">
        <v>797</v>
      </c>
      <c r="C25" s="410">
        <v>0</v>
      </c>
      <c r="D25" s="411">
        <v>0</v>
      </c>
      <c r="E25" s="200"/>
    </row>
    <row r="26" spans="1:5" ht="22.5" x14ac:dyDescent="0.2">
      <c r="A26" s="153" t="s">
        <v>798</v>
      </c>
      <c r="B26" s="414" t="s">
        <v>799</v>
      </c>
      <c r="C26" s="410">
        <v>3955965</v>
      </c>
      <c r="D26" s="411">
        <v>2.9416095058277018E-3</v>
      </c>
      <c r="E26" s="200"/>
    </row>
    <row r="27" spans="1:5" x14ac:dyDescent="0.2">
      <c r="A27" s="153" t="s">
        <v>800</v>
      </c>
      <c r="B27" s="412" t="s">
        <v>801</v>
      </c>
      <c r="C27" s="410">
        <v>5051228</v>
      </c>
      <c r="D27" s="411">
        <v>3.7560343180243132E-3</v>
      </c>
      <c r="E27" s="200"/>
    </row>
    <row r="28" spans="1:5" x14ac:dyDescent="0.2">
      <c r="A28" s="153" t="s">
        <v>802</v>
      </c>
      <c r="B28" s="412" t="s">
        <v>803</v>
      </c>
      <c r="C28" s="410">
        <v>1934435</v>
      </c>
      <c r="D28" s="411">
        <v>1.4384233390350549E-3</v>
      </c>
      <c r="E28" s="200"/>
    </row>
    <row r="29" spans="1:5" x14ac:dyDescent="0.2">
      <c r="A29" s="153" t="s">
        <v>804</v>
      </c>
      <c r="B29" s="412" t="s">
        <v>805</v>
      </c>
      <c r="C29" s="410">
        <v>548123</v>
      </c>
      <c r="D29" s="411">
        <v>4.0757787977466876E-4</v>
      </c>
      <c r="E29" s="200"/>
    </row>
    <row r="30" spans="1:5" x14ac:dyDescent="0.2">
      <c r="A30" s="153" t="s">
        <v>806</v>
      </c>
      <c r="B30" s="412" t="s">
        <v>807</v>
      </c>
      <c r="C30" s="410">
        <v>2588</v>
      </c>
      <c r="D30" s="411">
        <v>1.9244066621120493E-6</v>
      </c>
      <c r="E30" s="200"/>
    </row>
    <row r="31" spans="1:5" x14ac:dyDescent="0.2">
      <c r="A31" s="153" t="s">
        <v>808</v>
      </c>
      <c r="B31" s="412" t="s">
        <v>809</v>
      </c>
      <c r="C31" s="410">
        <v>4642321</v>
      </c>
      <c r="D31" s="411">
        <v>3.4519758346455449E-3</v>
      </c>
      <c r="E31" s="200"/>
    </row>
    <row r="32" spans="1:5" x14ac:dyDescent="0.2">
      <c r="A32" s="153" t="s">
        <v>810</v>
      </c>
      <c r="B32" s="413" t="s">
        <v>811</v>
      </c>
      <c r="C32" s="410">
        <v>152456</v>
      </c>
      <c r="D32" s="411">
        <v>1.1336450621288817E-4</v>
      </c>
      <c r="E32" s="200"/>
    </row>
    <row r="33" spans="1:5" x14ac:dyDescent="0.2">
      <c r="A33" s="153" t="s">
        <v>812</v>
      </c>
      <c r="B33" s="412" t="s">
        <v>813</v>
      </c>
      <c r="C33" s="410">
        <v>79713</v>
      </c>
      <c r="D33" s="411">
        <v>5.9273658522773481E-5</v>
      </c>
      <c r="E33" s="200"/>
    </row>
    <row r="34" spans="1:5" x14ac:dyDescent="0.2">
      <c r="A34" s="153" t="s">
        <v>814</v>
      </c>
      <c r="B34" s="412" t="s">
        <v>815</v>
      </c>
      <c r="C34" s="410">
        <v>56285</v>
      </c>
      <c r="D34" s="411">
        <v>4.1852870547518043E-5</v>
      </c>
      <c r="E34" s="200"/>
    </row>
    <row r="35" spans="1:5" x14ac:dyDescent="0.2">
      <c r="A35" s="153" t="s">
        <v>816</v>
      </c>
      <c r="B35" s="412" t="s">
        <v>817</v>
      </c>
      <c r="C35" s="410">
        <v>21082</v>
      </c>
      <c r="D35" s="411">
        <v>1.5676329694994677E-5</v>
      </c>
      <c r="E35" s="200"/>
    </row>
    <row r="36" spans="1:5" x14ac:dyDescent="0.2">
      <c r="A36" s="153" t="s">
        <v>818</v>
      </c>
      <c r="B36" s="412" t="s">
        <v>819</v>
      </c>
      <c r="C36" s="410">
        <v>11428</v>
      </c>
      <c r="D36" s="411">
        <v>8.497727718167117E-6</v>
      </c>
      <c r="E36" s="200"/>
    </row>
    <row r="37" spans="1:5" x14ac:dyDescent="0.2">
      <c r="A37" s="153" t="s">
        <v>820</v>
      </c>
      <c r="B37" s="412" t="s">
        <v>821</v>
      </c>
      <c r="C37" s="410">
        <v>156161</v>
      </c>
      <c r="D37" s="411">
        <v>1.1611950106726418E-4</v>
      </c>
      <c r="E37" s="200"/>
    </row>
    <row r="38" spans="1:5" x14ac:dyDescent="0.2">
      <c r="A38" s="153" t="s">
        <v>822</v>
      </c>
      <c r="B38" s="412" t="s">
        <v>823</v>
      </c>
      <c r="C38" s="410">
        <v>65476</v>
      </c>
      <c r="D38" s="411">
        <v>4.8687191116092939E-5</v>
      </c>
      <c r="E38" s="200"/>
    </row>
    <row r="39" spans="1:5" x14ac:dyDescent="0.2">
      <c r="A39" s="153" t="s">
        <v>824</v>
      </c>
      <c r="B39" s="412" t="s">
        <v>825</v>
      </c>
      <c r="C39" s="410">
        <v>1515755</v>
      </c>
      <c r="D39" s="411">
        <v>1.1270977666652431E-3</v>
      </c>
      <c r="E39" s="200"/>
    </row>
    <row r="40" spans="1:5" x14ac:dyDescent="0.2">
      <c r="A40" s="153" t="s">
        <v>826</v>
      </c>
      <c r="B40" s="412" t="s">
        <v>827</v>
      </c>
      <c r="C40" s="410">
        <v>182000</v>
      </c>
      <c r="D40" s="411">
        <v>1.3533308056583963E-4</v>
      </c>
      <c r="E40" s="200"/>
    </row>
    <row r="41" spans="1:5" x14ac:dyDescent="0.2">
      <c r="A41" s="153" t="s">
        <v>828</v>
      </c>
      <c r="B41" s="412" t="s">
        <v>829</v>
      </c>
      <c r="C41" s="410">
        <v>401341</v>
      </c>
      <c r="D41" s="411">
        <v>2.9843249388667386E-4</v>
      </c>
      <c r="E41" s="200"/>
    </row>
    <row r="42" spans="1:5" x14ac:dyDescent="0.2">
      <c r="A42" s="153" t="s">
        <v>830</v>
      </c>
      <c r="B42" s="412" t="s">
        <v>831</v>
      </c>
      <c r="C42" s="410">
        <v>876884</v>
      </c>
      <c r="D42" s="411">
        <v>6.5204073087305337E-4</v>
      </c>
      <c r="E42" s="200"/>
    </row>
    <row r="43" spans="1:5" x14ac:dyDescent="0.2">
      <c r="A43" s="153" t="s">
        <v>832</v>
      </c>
      <c r="B43" s="412" t="s">
        <v>833</v>
      </c>
      <c r="C43" s="410">
        <v>4895333</v>
      </c>
      <c r="D43" s="411">
        <v>3.6401126114594144E-3</v>
      </c>
      <c r="E43" s="200"/>
    </row>
    <row r="44" spans="1:5" x14ac:dyDescent="0.2">
      <c r="A44" s="153" t="s">
        <v>834</v>
      </c>
      <c r="B44" s="412" t="s">
        <v>835</v>
      </c>
      <c r="C44" s="410">
        <v>137698</v>
      </c>
      <c r="D44" s="411">
        <v>1.0239062927337904E-4</v>
      </c>
      <c r="E44" s="200"/>
    </row>
    <row r="45" spans="1:5" x14ac:dyDescent="0.2">
      <c r="A45" s="153" t="s">
        <v>836</v>
      </c>
      <c r="B45" s="412" t="s">
        <v>837</v>
      </c>
      <c r="C45" s="410">
        <v>11572</v>
      </c>
      <c r="D45" s="411">
        <v>8.6048044412521766E-6</v>
      </c>
      <c r="E45" s="200"/>
    </row>
    <row r="46" spans="1:5" x14ac:dyDescent="0.2">
      <c r="A46" s="153" t="s">
        <v>838</v>
      </c>
      <c r="B46" s="412" t="s">
        <v>839</v>
      </c>
      <c r="C46" s="410">
        <v>91494</v>
      </c>
      <c r="D46" s="411">
        <v>6.8033872930169952E-5</v>
      </c>
      <c r="E46" s="200"/>
    </row>
    <row r="47" spans="1:5" x14ac:dyDescent="0.2">
      <c r="A47" s="153" t="s">
        <v>840</v>
      </c>
      <c r="B47" s="412" t="s">
        <v>841</v>
      </c>
      <c r="C47" s="410">
        <v>3470698</v>
      </c>
      <c r="D47" s="411">
        <v>2.5807706156796618E-3</v>
      </c>
      <c r="E47" s="200"/>
    </row>
    <row r="48" spans="1:5" x14ac:dyDescent="0.2">
      <c r="A48" s="153" t="s">
        <v>842</v>
      </c>
      <c r="B48" s="412" t="s">
        <v>843</v>
      </c>
      <c r="C48" s="410">
        <v>205368</v>
      </c>
      <c r="D48" s="411">
        <v>1.5270925323980963E-4</v>
      </c>
      <c r="E48" s="200"/>
    </row>
    <row r="49" spans="1:5" x14ac:dyDescent="0.2">
      <c r="A49" s="153" t="s">
        <v>844</v>
      </c>
      <c r="B49" s="412" t="s">
        <v>845</v>
      </c>
      <c r="C49" s="410">
        <v>315907</v>
      </c>
      <c r="D49" s="411">
        <v>2.3490476638633352E-4</v>
      </c>
      <c r="E49" s="200"/>
    </row>
    <row r="50" spans="1:5" x14ac:dyDescent="0.2">
      <c r="A50" s="153" t="s">
        <v>846</v>
      </c>
      <c r="B50" s="412" t="s">
        <v>847</v>
      </c>
      <c r="C50" s="410">
        <v>260294</v>
      </c>
      <c r="D50" s="411">
        <v>1.9355158721321241E-4</v>
      </c>
      <c r="E50" s="200"/>
    </row>
    <row r="51" spans="1:5" x14ac:dyDescent="0.2">
      <c r="A51" s="153" t="s">
        <v>848</v>
      </c>
      <c r="B51" s="413" t="s">
        <v>849</v>
      </c>
      <c r="C51" s="410">
        <v>0</v>
      </c>
      <c r="D51" s="411">
        <v>0</v>
      </c>
      <c r="E51" s="200"/>
    </row>
    <row r="52" spans="1:5" x14ac:dyDescent="0.2">
      <c r="A52" s="153" t="s">
        <v>850</v>
      </c>
      <c r="B52" s="412" t="s">
        <v>851</v>
      </c>
      <c r="C52" s="410">
        <v>3590965</v>
      </c>
      <c r="D52" s="411">
        <v>2.6701997563412655E-3</v>
      </c>
      <c r="E52" s="200"/>
    </row>
    <row r="53" spans="1:5" x14ac:dyDescent="0.2">
      <c r="A53" s="153" t="s">
        <v>852</v>
      </c>
      <c r="B53" s="412" t="s">
        <v>853</v>
      </c>
      <c r="C53" s="410">
        <v>310844</v>
      </c>
      <c r="D53" s="411">
        <v>2.31139978546197E-4</v>
      </c>
      <c r="E53" s="200"/>
    </row>
    <row r="54" spans="1:5" x14ac:dyDescent="0.2">
      <c r="A54" s="153" t="s">
        <v>854</v>
      </c>
      <c r="B54" s="412" t="s">
        <v>855</v>
      </c>
      <c r="C54" s="410">
        <v>452846</v>
      </c>
      <c r="D54" s="411">
        <v>3.3673101209845169E-4</v>
      </c>
      <c r="E54" s="200"/>
    </row>
    <row r="55" spans="1:5" x14ac:dyDescent="0.2">
      <c r="A55" s="153" t="s">
        <v>856</v>
      </c>
      <c r="B55" s="412" t="s">
        <v>857</v>
      </c>
      <c r="C55" s="410">
        <v>70907</v>
      </c>
      <c r="D55" s="411">
        <v>5.2725619470780167E-5</v>
      </c>
      <c r="E55" s="200"/>
    </row>
    <row r="56" spans="1:5" x14ac:dyDescent="0.2">
      <c r="A56" s="153" t="s">
        <v>858</v>
      </c>
      <c r="B56" s="412" t="s">
        <v>859</v>
      </c>
      <c r="C56" s="410">
        <v>1166</v>
      </c>
      <c r="D56" s="411">
        <v>8.6702402164708247E-7</v>
      </c>
      <c r="E56" s="200"/>
    </row>
    <row r="57" spans="1:5" x14ac:dyDescent="0.2">
      <c r="A57" s="153" t="s">
        <v>860</v>
      </c>
      <c r="B57" s="412" t="s">
        <v>861</v>
      </c>
      <c r="C57" s="410">
        <v>141896</v>
      </c>
      <c r="D57" s="411">
        <v>1.0551221318665044E-4</v>
      </c>
      <c r="E57" s="200"/>
    </row>
    <row r="58" spans="1:5" x14ac:dyDescent="0.2">
      <c r="A58" s="153" t="s">
        <v>862</v>
      </c>
      <c r="B58" s="412" t="s">
        <v>863</v>
      </c>
      <c r="C58" s="410">
        <v>209329</v>
      </c>
      <c r="D58" s="411">
        <v>1.5565460671300354E-4</v>
      </c>
      <c r="E58" s="200"/>
    </row>
    <row r="59" spans="1:5" x14ac:dyDescent="0.2">
      <c r="A59" s="153" t="s">
        <v>864</v>
      </c>
      <c r="B59" s="412" t="s">
        <v>865</v>
      </c>
      <c r="C59" s="410">
        <v>43268</v>
      </c>
      <c r="D59" s="411">
        <v>3.2173580933641475E-5</v>
      </c>
      <c r="E59" s="200"/>
    </row>
    <row r="60" spans="1:5" ht="22.5" x14ac:dyDescent="0.2">
      <c r="A60" s="153" t="s">
        <v>866</v>
      </c>
      <c r="B60" s="414" t="s">
        <v>867</v>
      </c>
      <c r="C60" s="410">
        <v>347991</v>
      </c>
      <c r="D60" s="411">
        <v>2.5876205516036868E-4</v>
      </c>
      <c r="E60" s="200"/>
    </row>
    <row r="61" spans="1:5" x14ac:dyDescent="0.2">
      <c r="A61" s="153" t="s">
        <v>868</v>
      </c>
      <c r="B61" s="415" t="s">
        <v>869</v>
      </c>
      <c r="C61" s="410">
        <v>241789</v>
      </c>
      <c r="D61" s="411">
        <v>1.7979148470842745E-4</v>
      </c>
      <c r="E61" s="200"/>
    </row>
    <row r="62" spans="1:5" x14ac:dyDescent="0.2">
      <c r="A62" s="153" t="s">
        <v>870</v>
      </c>
      <c r="B62" s="376" t="s">
        <v>871</v>
      </c>
      <c r="C62" s="410">
        <v>978892</v>
      </c>
      <c r="D62" s="411">
        <v>7.2789269176514219E-4</v>
      </c>
      <c r="E62" s="200"/>
    </row>
    <row r="63" spans="1:5" x14ac:dyDescent="0.2">
      <c r="A63" s="153" t="s">
        <v>872</v>
      </c>
      <c r="B63" s="416" t="s">
        <v>873</v>
      </c>
      <c r="C63" s="410">
        <v>21545</v>
      </c>
      <c r="D63" s="411">
        <v>1.6020611103247333E-5</v>
      </c>
      <c r="E63" s="200"/>
    </row>
    <row r="64" spans="1:5" x14ac:dyDescent="0.2">
      <c r="A64" s="153" t="s">
        <v>874</v>
      </c>
      <c r="B64" s="414" t="s">
        <v>875</v>
      </c>
      <c r="C64" s="410">
        <v>10968</v>
      </c>
      <c r="D64" s="411">
        <v>8.1556770749787306E-6</v>
      </c>
      <c r="E64" s="200"/>
    </row>
    <row r="65" spans="1:5" x14ac:dyDescent="0.2">
      <c r="A65" s="153" t="s">
        <v>876</v>
      </c>
      <c r="B65" s="412" t="s">
        <v>877</v>
      </c>
      <c r="C65" s="410">
        <v>6664263</v>
      </c>
      <c r="D65" s="411">
        <v>4.9554683598403522E-3</v>
      </c>
      <c r="E65" s="200"/>
    </row>
    <row r="66" spans="1:5" x14ac:dyDescent="0.2">
      <c r="A66" s="153" t="s">
        <v>878</v>
      </c>
      <c r="B66" s="412" t="s">
        <v>879</v>
      </c>
      <c r="C66" s="410">
        <v>226237</v>
      </c>
      <c r="D66" s="411">
        <v>1.6822719861524099E-4</v>
      </c>
      <c r="E66" s="200"/>
    </row>
    <row r="67" spans="1:5" x14ac:dyDescent="0.2">
      <c r="A67" s="153" t="s">
        <v>880</v>
      </c>
      <c r="B67" s="417" t="s">
        <v>881</v>
      </c>
      <c r="C67" s="410">
        <v>1781956</v>
      </c>
      <c r="D67" s="411">
        <v>1.3250417302900072E-3</v>
      </c>
      <c r="E67" s="200"/>
    </row>
    <row r="68" spans="1:5" x14ac:dyDescent="0.2">
      <c r="A68" s="153" t="s">
        <v>882</v>
      </c>
      <c r="B68" s="418" t="s">
        <v>883</v>
      </c>
      <c r="C68" s="410">
        <v>2026843</v>
      </c>
      <c r="D68" s="411">
        <v>1.5071368517214729E-3</v>
      </c>
      <c r="E68" s="200"/>
    </row>
    <row r="69" spans="1:5" x14ac:dyDescent="0.2">
      <c r="A69" s="153" t="s">
        <v>884</v>
      </c>
      <c r="B69" s="418" t="s">
        <v>885</v>
      </c>
      <c r="C69" s="410">
        <v>955198</v>
      </c>
      <c r="D69" s="411">
        <v>7.102741092875213E-4</v>
      </c>
      <c r="E69" s="200"/>
    </row>
    <row r="70" spans="1:5" x14ac:dyDescent="0.2">
      <c r="A70" s="153" t="s">
        <v>886</v>
      </c>
      <c r="B70" s="419" t="s">
        <v>887</v>
      </c>
      <c r="C70" s="410">
        <v>581904</v>
      </c>
      <c r="D70" s="411">
        <v>4.3269703798672716E-4</v>
      </c>
      <c r="E70" s="200"/>
    </row>
    <row r="71" spans="1:5" x14ac:dyDescent="0.2">
      <c r="A71" s="153" t="s">
        <v>888</v>
      </c>
      <c r="B71" s="412" t="s">
        <v>889</v>
      </c>
      <c r="C71" s="410">
        <v>18032384</v>
      </c>
      <c r="D71" s="411">
        <v>1.3408670750912953E-2</v>
      </c>
      <c r="E71" s="200"/>
    </row>
    <row r="72" spans="1:5" x14ac:dyDescent="0.2">
      <c r="A72" s="153" t="s">
        <v>890</v>
      </c>
      <c r="B72" s="412" t="s">
        <v>891</v>
      </c>
      <c r="C72" s="410">
        <v>334998</v>
      </c>
      <c r="D72" s="411">
        <v>2.4910061166700631E-4</v>
      </c>
      <c r="E72" s="200"/>
    </row>
    <row r="73" spans="1:5" x14ac:dyDescent="0.2">
      <c r="A73" s="153" t="s">
        <v>892</v>
      </c>
      <c r="B73" s="412" t="s">
        <v>893</v>
      </c>
      <c r="C73" s="410">
        <v>102102</v>
      </c>
      <c r="D73" s="411">
        <v>7.5921858197436029E-5</v>
      </c>
      <c r="E73" s="200"/>
    </row>
    <row r="74" spans="1:5" x14ac:dyDescent="0.2">
      <c r="A74" s="153" t="s">
        <v>894</v>
      </c>
      <c r="B74" s="412" t="s">
        <v>895</v>
      </c>
      <c r="C74" s="410">
        <v>1857859</v>
      </c>
      <c r="D74" s="411">
        <v>1.3814823171811551E-3</v>
      </c>
      <c r="E74" s="200"/>
    </row>
    <row r="75" spans="1:5" ht="22.5" x14ac:dyDescent="0.2">
      <c r="A75" s="153" t="s">
        <v>896</v>
      </c>
      <c r="B75" s="153" t="s">
        <v>897</v>
      </c>
      <c r="C75" s="410">
        <v>695263</v>
      </c>
      <c r="D75" s="411">
        <v>5.1698947029366678E-4</v>
      </c>
      <c r="E75" s="200"/>
    </row>
    <row r="76" spans="1:5" x14ac:dyDescent="0.2">
      <c r="A76" s="153" t="s">
        <v>898</v>
      </c>
      <c r="B76" s="417" t="s">
        <v>899</v>
      </c>
      <c r="C76" s="410">
        <v>1901204</v>
      </c>
      <c r="D76" s="411">
        <v>1.4137131544181129E-3</v>
      </c>
      <c r="E76" s="200"/>
    </row>
    <row r="77" spans="1:5" x14ac:dyDescent="0.2">
      <c r="A77" s="153" t="s">
        <v>900</v>
      </c>
      <c r="B77" s="418" t="s">
        <v>901</v>
      </c>
      <c r="C77" s="410">
        <v>160672</v>
      </c>
      <c r="D77" s="411">
        <v>1.1947382813557464E-4</v>
      </c>
      <c r="E77" s="200"/>
    </row>
    <row r="78" spans="1:5" x14ac:dyDescent="0.2">
      <c r="A78" s="153" t="s">
        <v>902</v>
      </c>
      <c r="B78" s="418" t="s">
        <v>903</v>
      </c>
      <c r="C78" s="410">
        <v>719357</v>
      </c>
      <c r="D78" s="411">
        <v>5.3490548811319062E-4</v>
      </c>
      <c r="E78" s="200"/>
    </row>
    <row r="79" spans="1:5" x14ac:dyDescent="0.2">
      <c r="A79" s="153" t="s">
        <v>904</v>
      </c>
      <c r="B79" s="420" t="s">
        <v>905</v>
      </c>
      <c r="C79" s="410">
        <v>3444345</v>
      </c>
      <c r="D79" s="411">
        <v>2.5611748317667412E-3</v>
      </c>
      <c r="E79" s="200"/>
    </row>
    <row r="80" spans="1:5" ht="22.5" x14ac:dyDescent="0.2">
      <c r="A80" s="153" t="s">
        <v>906</v>
      </c>
      <c r="B80" s="153" t="s">
        <v>907</v>
      </c>
      <c r="C80" s="410">
        <v>9802446</v>
      </c>
      <c r="D80" s="411">
        <v>7.2889846937378702E-3</v>
      </c>
      <c r="E80" s="200"/>
    </row>
    <row r="81" spans="1:5" ht="22.5" x14ac:dyDescent="0.2">
      <c r="A81" s="153" t="s">
        <v>908</v>
      </c>
      <c r="B81" s="153" t="s">
        <v>909</v>
      </c>
      <c r="C81" s="410">
        <v>895623</v>
      </c>
      <c r="D81" s="411">
        <v>6.6597483305285159E-4</v>
      </c>
      <c r="E81" s="200"/>
    </row>
    <row r="82" spans="1:5" x14ac:dyDescent="0.2">
      <c r="A82" s="153" t="s">
        <v>910</v>
      </c>
      <c r="B82" s="412" t="s">
        <v>911</v>
      </c>
      <c r="C82" s="410">
        <v>5624106</v>
      </c>
      <c r="D82" s="411">
        <v>4.1820197275210004E-3</v>
      </c>
      <c r="E82" s="200"/>
    </row>
    <row r="83" spans="1:5" x14ac:dyDescent="0.2">
      <c r="A83" s="153" t="s">
        <v>912</v>
      </c>
      <c r="B83" s="412" t="s">
        <v>913</v>
      </c>
      <c r="C83" s="410">
        <v>120190</v>
      </c>
      <c r="D83" s="411">
        <v>8.9371884358287171E-5</v>
      </c>
      <c r="E83" s="200"/>
    </row>
    <row r="84" spans="1:5" x14ac:dyDescent="0.2">
      <c r="A84" s="153" t="s">
        <v>914</v>
      </c>
      <c r="B84" s="412" t="s">
        <v>915</v>
      </c>
      <c r="C84" s="410">
        <v>5744614</v>
      </c>
      <c r="D84" s="411">
        <v>4.2716280729761004E-3</v>
      </c>
      <c r="E84" s="200"/>
    </row>
    <row r="85" spans="1:5" x14ac:dyDescent="0.2">
      <c r="A85" s="153" t="s">
        <v>916</v>
      </c>
      <c r="B85" s="412" t="s">
        <v>917</v>
      </c>
      <c r="C85" s="410">
        <v>93630</v>
      </c>
      <c r="D85" s="411">
        <v>6.9622177655931665E-5</v>
      </c>
      <c r="E85" s="200"/>
    </row>
    <row r="86" spans="1:5" x14ac:dyDescent="0.2">
      <c r="A86" s="153" t="s">
        <v>918</v>
      </c>
      <c r="B86" s="412" t="s">
        <v>919</v>
      </c>
      <c r="C86" s="410">
        <v>55524</v>
      </c>
      <c r="D86" s="411">
        <v>4.1286999809547691E-5</v>
      </c>
      <c r="E86" s="200"/>
    </row>
    <row r="87" spans="1:5" x14ac:dyDescent="0.2">
      <c r="A87" s="153" t="s">
        <v>920</v>
      </c>
      <c r="B87" s="412" t="s">
        <v>921</v>
      </c>
      <c r="C87" s="410">
        <v>5438319</v>
      </c>
      <c r="D87" s="411">
        <v>4.0438706778556941E-3</v>
      </c>
      <c r="E87" s="200"/>
    </row>
    <row r="88" spans="1:5" x14ac:dyDescent="0.2">
      <c r="A88" s="153" t="s">
        <v>922</v>
      </c>
      <c r="B88" s="412" t="s">
        <v>923</v>
      </c>
      <c r="C88" s="410">
        <v>2470483</v>
      </c>
      <c r="D88" s="411">
        <v>1.8370223894260285E-3</v>
      </c>
      <c r="E88" s="200"/>
    </row>
    <row r="89" spans="1:5" x14ac:dyDescent="0.2">
      <c r="A89" s="153" t="s">
        <v>924</v>
      </c>
      <c r="B89" s="412" t="s">
        <v>925</v>
      </c>
      <c r="C89" s="410">
        <v>10059</v>
      </c>
      <c r="D89" s="411">
        <v>7.4797552605042902E-6</v>
      </c>
      <c r="E89" s="200"/>
    </row>
    <row r="90" spans="1:5" x14ac:dyDescent="0.2">
      <c r="A90" s="153" t="s">
        <v>926</v>
      </c>
      <c r="B90" s="413" t="s">
        <v>927</v>
      </c>
      <c r="C90" s="410">
        <v>73279</v>
      </c>
      <c r="D90" s="411">
        <v>5.4489411048264626E-5</v>
      </c>
      <c r="E90" s="200"/>
    </row>
    <row r="91" spans="1:5" x14ac:dyDescent="0.2">
      <c r="A91" s="153" t="s">
        <v>928</v>
      </c>
      <c r="B91" s="153" t="s">
        <v>929</v>
      </c>
      <c r="C91" s="410">
        <v>0</v>
      </c>
      <c r="D91" s="411">
        <v>0</v>
      </c>
      <c r="E91" s="200"/>
    </row>
    <row r="92" spans="1:5" x14ac:dyDescent="0.2">
      <c r="A92" s="153" t="s">
        <v>930</v>
      </c>
      <c r="B92" s="412" t="s">
        <v>931</v>
      </c>
      <c r="C92" s="410">
        <v>70865</v>
      </c>
      <c r="D92" s="411">
        <v>5.2694388759880361E-5</v>
      </c>
      <c r="E92" s="200"/>
    </row>
    <row r="93" spans="1:5" x14ac:dyDescent="0.2">
      <c r="A93" s="153" t="s">
        <v>932</v>
      </c>
      <c r="B93" s="412" t="s">
        <v>933</v>
      </c>
      <c r="C93" s="410">
        <v>12625882</v>
      </c>
      <c r="D93" s="411">
        <v>9.3884588237405728E-3</v>
      </c>
      <c r="E93" s="200"/>
    </row>
    <row r="94" spans="1:5" ht="22.5" x14ac:dyDescent="0.2">
      <c r="A94" s="153" t="s">
        <v>934</v>
      </c>
      <c r="B94" s="153" t="s">
        <v>935</v>
      </c>
      <c r="C94" s="410">
        <v>556856</v>
      </c>
      <c r="D94" s="411">
        <v>4.1407163687676477E-4</v>
      </c>
      <c r="E94" s="200"/>
    </row>
    <row r="95" spans="1:5" ht="22.5" x14ac:dyDescent="0.2">
      <c r="A95" s="153" t="s">
        <v>936</v>
      </c>
      <c r="B95" s="153" t="s">
        <v>937</v>
      </c>
      <c r="C95" s="410">
        <v>166425</v>
      </c>
      <c r="D95" s="411">
        <v>1.2375169194049374E-4</v>
      </c>
      <c r="E95" s="200"/>
    </row>
    <row r="96" spans="1:5" ht="22.5" x14ac:dyDescent="0.2">
      <c r="A96" s="153" t="s">
        <v>938</v>
      </c>
      <c r="B96" s="153" t="s">
        <v>939</v>
      </c>
      <c r="C96" s="410">
        <v>870441</v>
      </c>
      <c r="D96" s="411">
        <v>6.4724979110335169E-4</v>
      </c>
      <c r="E96" s="200"/>
    </row>
    <row r="97" spans="1:8" x14ac:dyDescent="0.2">
      <c r="A97" s="153" t="s">
        <v>940</v>
      </c>
      <c r="B97" s="412" t="s">
        <v>941</v>
      </c>
      <c r="C97" s="410">
        <v>1100942</v>
      </c>
      <c r="D97" s="411">
        <v>8.1864765046327811E-4</v>
      </c>
      <c r="E97" s="200"/>
    </row>
    <row r="98" spans="1:8" ht="22.5" x14ac:dyDescent="0.2">
      <c r="A98" s="153" t="s">
        <v>942</v>
      </c>
      <c r="B98" s="153" t="s">
        <v>943</v>
      </c>
      <c r="C98" s="410">
        <v>732766</v>
      </c>
      <c r="D98" s="411">
        <v>5.4487626436213214E-4</v>
      </c>
      <c r="E98" s="200"/>
    </row>
    <row r="99" spans="1:8" x14ac:dyDescent="0.2">
      <c r="A99" s="153" t="s">
        <v>944</v>
      </c>
      <c r="B99" s="412" t="s">
        <v>945</v>
      </c>
      <c r="C99" s="410">
        <v>625111</v>
      </c>
      <c r="D99" s="411">
        <v>4.6482526003072843E-4</v>
      </c>
      <c r="E99" s="200"/>
    </row>
    <row r="100" spans="1:8" x14ac:dyDescent="0.2">
      <c r="A100" s="153" t="s">
        <v>946</v>
      </c>
      <c r="B100" s="412" t="s">
        <v>947</v>
      </c>
      <c r="C100" s="410">
        <v>646523</v>
      </c>
      <c r="D100" s="411">
        <v>4.8074697388279303E-4</v>
      </c>
      <c r="E100" s="200"/>
    </row>
    <row r="101" spans="1:8" x14ac:dyDescent="0.2">
      <c r="A101" s="153" t="s">
        <v>948</v>
      </c>
      <c r="B101" s="412" t="s">
        <v>949</v>
      </c>
      <c r="C101" s="410">
        <v>13052335</v>
      </c>
      <c r="D101" s="411">
        <v>9.7055643083919143E-3</v>
      </c>
      <c r="E101" s="200"/>
    </row>
    <row r="102" spans="1:8" s="283" customFormat="1" ht="22.5" x14ac:dyDescent="0.2">
      <c r="A102" s="153" t="s">
        <v>950</v>
      </c>
      <c r="B102" s="153" t="s">
        <v>951</v>
      </c>
      <c r="C102" s="410">
        <v>116240</v>
      </c>
      <c r="D102" s="411">
        <v>8.643471035699559E-5</v>
      </c>
      <c r="E102" s="200"/>
      <c r="F102" s="157"/>
      <c r="G102" s="157"/>
      <c r="H102" s="157"/>
    </row>
    <row r="103" spans="1:8" s="283" customFormat="1" x14ac:dyDescent="0.2">
      <c r="A103" s="153" t="s">
        <v>952</v>
      </c>
      <c r="B103" s="412" t="s">
        <v>953</v>
      </c>
      <c r="C103" s="410">
        <v>0</v>
      </c>
      <c r="D103" s="411">
        <v>0</v>
      </c>
      <c r="E103" s="200"/>
      <c r="F103" s="157"/>
      <c r="G103" s="157"/>
      <c r="H103" s="157"/>
    </row>
    <row r="104" spans="1:8" s="283" customFormat="1" x14ac:dyDescent="0.2">
      <c r="A104" s="153" t="s">
        <v>954</v>
      </c>
      <c r="B104" s="413" t="s">
        <v>955</v>
      </c>
      <c r="C104" s="410">
        <v>313203</v>
      </c>
      <c r="D104" s="411">
        <v>2.3289410347506961E-4</v>
      </c>
      <c r="E104" s="200"/>
      <c r="F104" s="157"/>
      <c r="G104" s="157"/>
      <c r="H104" s="157"/>
    </row>
    <row r="105" spans="1:8" s="283" customFormat="1" x14ac:dyDescent="0.2">
      <c r="A105" s="153" t="s">
        <v>956</v>
      </c>
      <c r="B105" s="413" t="s">
        <v>957</v>
      </c>
      <c r="C105" s="410">
        <v>0</v>
      </c>
      <c r="D105" s="411">
        <v>0</v>
      </c>
      <c r="E105" s="200"/>
      <c r="F105" s="157"/>
      <c r="G105" s="157"/>
      <c r="H105" s="157"/>
    </row>
    <row r="106" spans="1:8" s="283" customFormat="1" x14ac:dyDescent="0.2">
      <c r="A106" s="153" t="s">
        <v>958</v>
      </c>
      <c r="B106" s="412" t="s">
        <v>959</v>
      </c>
      <c r="C106" s="410">
        <v>12239001</v>
      </c>
      <c r="D106" s="411">
        <v>9.1007786174636916E-3</v>
      </c>
      <c r="E106" s="200"/>
      <c r="F106" s="157"/>
      <c r="G106" s="157"/>
      <c r="H106" s="157"/>
    </row>
    <row r="107" spans="1:8" s="283" customFormat="1" x14ac:dyDescent="0.2">
      <c r="A107" s="153" t="s">
        <v>960</v>
      </c>
      <c r="B107" s="412" t="s">
        <v>961</v>
      </c>
      <c r="C107" s="410">
        <v>2226358</v>
      </c>
      <c r="D107" s="411">
        <v>1.6554938823208879E-3</v>
      </c>
      <c r="E107" s="200"/>
      <c r="F107" s="157"/>
      <c r="G107" s="157"/>
      <c r="H107" s="157"/>
    </row>
    <row r="108" spans="1:8" s="283" customFormat="1" x14ac:dyDescent="0.2">
      <c r="A108" s="153" t="s">
        <v>962</v>
      </c>
      <c r="B108" s="412" t="s">
        <v>963</v>
      </c>
      <c r="C108" s="410">
        <v>21061195</v>
      </c>
      <c r="D108" s="411">
        <v>1.5660859339273948E-2</v>
      </c>
      <c r="E108" s="200"/>
      <c r="F108" s="157"/>
      <c r="G108" s="157"/>
      <c r="H108" s="157"/>
    </row>
    <row r="109" spans="1:8" s="283" customFormat="1" x14ac:dyDescent="0.2">
      <c r="A109" s="153" t="s">
        <v>964</v>
      </c>
      <c r="B109" s="412" t="s">
        <v>965</v>
      </c>
      <c r="C109" s="410">
        <v>3720705</v>
      </c>
      <c r="D109" s="411">
        <v>2.7666729094874853E-3</v>
      </c>
      <c r="E109" s="200"/>
      <c r="F109" s="157"/>
      <c r="G109" s="157"/>
      <c r="H109" s="157"/>
    </row>
    <row r="110" spans="1:8" s="283" customFormat="1" x14ac:dyDescent="0.2">
      <c r="A110" s="153" t="s">
        <v>966</v>
      </c>
      <c r="B110" s="412" t="s">
        <v>967</v>
      </c>
      <c r="C110" s="410">
        <v>632202</v>
      </c>
      <c r="D110" s="411">
        <v>4.7009804505431288E-4</v>
      </c>
      <c r="E110" s="200"/>
      <c r="F110" s="157"/>
      <c r="G110" s="157"/>
      <c r="H110" s="157"/>
    </row>
    <row r="111" spans="1:8" s="283" customFormat="1" x14ac:dyDescent="0.2">
      <c r="A111" s="153" t="s">
        <v>968</v>
      </c>
      <c r="B111" s="412" t="s">
        <v>969</v>
      </c>
      <c r="C111" s="410">
        <v>1018816</v>
      </c>
      <c r="D111" s="411">
        <v>7.5757971324047512E-4</v>
      </c>
      <c r="E111" s="200"/>
      <c r="F111" s="157"/>
      <c r="G111" s="157"/>
      <c r="H111" s="157"/>
    </row>
    <row r="112" spans="1:8" s="283" customFormat="1" x14ac:dyDescent="0.2">
      <c r="A112" s="153" t="s">
        <v>970</v>
      </c>
      <c r="B112" s="412" t="s">
        <v>971</v>
      </c>
      <c r="C112" s="410">
        <v>517055</v>
      </c>
      <c r="D112" s="411">
        <v>3.8447607676906709E-4</v>
      </c>
      <c r="E112" s="200"/>
      <c r="F112" s="157"/>
      <c r="G112" s="157"/>
      <c r="H112" s="157"/>
    </row>
    <row r="113" spans="1:8" s="283" customFormat="1" x14ac:dyDescent="0.2">
      <c r="A113" s="153" t="s">
        <v>972</v>
      </c>
      <c r="B113" s="412" t="s">
        <v>973</v>
      </c>
      <c r="C113" s="410">
        <v>478613</v>
      </c>
      <c r="D113" s="411">
        <v>3.558910532354846E-4</v>
      </c>
      <c r="E113" s="200"/>
      <c r="F113" s="157"/>
      <c r="G113" s="157"/>
      <c r="H113" s="157"/>
    </row>
    <row r="114" spans="1:8" s="283" customFormat="1" x14ac:dyDescent="0.2">
      <c r="A114" s="153" t="s">
        <v>974</v>
      </c>
      <c r="B114" s="412" t="s">
        <v>975</v>
      </c>
      <c r="C114" s="410">
        <v>492607</v>
      </c>
      <c r="D114" s="411">
        <v>3.6629682867195913E-4</v>
      </c>
      <c r="E114" s="200"/>
      <c r="F114" s="157"/>
      <c r="G114" s="157"/>
      <c r="H114" s="157"/>
    </row>
    <row r="115" spans="1:8" s="283" customFormat="1" x14ac:dyDescent="0.2">
      <c r="A115" s="153" t="s">
        <v>976</v>
      </c>
      <c r="B115" s="421" t="s">
        <v>977</v>
      </c>
      <c r="C115" s="410">
        <v>13898198</v>
      </c>
      <c r="D115" s="411">
        <v>1.033453818491204E-2</v>
      </c>
      <c r="E115" s="200"/>
      <c r="F115" s="157"/>
      <c r="G115" s="157"/>
      <c r="H115" s="157"/>
    </row>
    <row r="116" spans="1:8" s="283" customFormat="1" x14ac:dyDescent="0.2">
      <c r="A116" s="153" t="s">
        <v>978</v>
      </c>
      <c r="B116" s="412" t="s">
        <v>979</v>
      </c>
      <c r="C116" s="410">
        <v>37075050</v>
      </c>
      <c r="D116" s="411">
        <v>2.7568575432046882E-2</v>
      </c>
      <c r="E116" s="200"/>
      <c r="F116" s="157"/>
      <c r="G116" s="157"/>
      <c r="H116" s="157"/>
    </row>
    <row r="117" spans="1:8" s="283" customFormat="1" x14ac:dyDescent="0.2">
      <c r="A117" s="153" t="s">
        <v>980</v>
      </c>
      <c r="B117" s="412" t="s">
        <v>981</v>
      </c>
      <c r="C117" s="410">
        <v>599000</v>
      </c>
      <c r="D117" s="411">
        <v>4.4540942449965897E-4</v>
      </c>
      <c r="E117" s="200"/>
      <c r="F117" s="157"/>
      <c r="G117" s="157"/>
      <c r="H117" s="157"/>
    </row>
    <row r="118" spans="1:8" s="283" customFormat="1" x14ac:dyDescent="0.2">
      <c r="A118" s="153" t="s">
        <v>982</v>
      </c>
      <c r="B118" s="412" t="s">
        <v>983</v>
      </c>
      <c r="C118" s="410">
        <v>508130</v>
      </c>
      <c r="D118" s="411">
        <v>3.7783955070285765E-4</v>
      </c>
      <c r="E118" s="200"/>
      <c r="F118" s="157"/>
      <c r="G118" s="157"/>
      <c r="H118" s="157"/>
    </row>
    <row r="119" spans="1:8" s="283" customFormat="1" x14ac:dyDescent="0.2">
      <c r="A119" s="153" t="s">
        <v>984</v>
      </c>
      <c r="B119" s="412" t="s">
        <v>985</v>
      </c>
      <c r="C119" s="410">
        <v>1679621</v>
      </c>
      <c r="D119" s="411">
        <v>1.2489466160059126E-3</v>
      </c>
      <c r="E119" s="200"/>
      <c r="F119" s="157"/>
      <c r="G119" s="157"/>
      <c r="H119" s="157"/>
    </row>
    <row r="120" spans="1:8" s="283" customFormat="1" x14ac:dyDescent="0.2">
      <c r="A120" s="153" t="s">
        <v>986</v>
      </c>
      <c r="B120" s="412" t="s">
        <v>987</v>
      </c>
      <c r="C120" s="410">
        <v>0</v>
      </c>
      <c r="D120" s="411">
        <v>0</v>
      </c>
      <c r="E120" s="200"/>
      <c r="F120" s="157"/>
      <c r="G120" s="157"/>
      <c r="H120" s="157"/>
    </row>
    <row r="121" spans="1:8" s="283" customFormat="1" x14ac:dyDescent="0.2">
      <c r="A121" s="153" t="s">
        <v>988</v>
      </c>
      <c r="B121" s="412" t="s">
        <v>989</v>
      </c>
      <c r="C121" s="410">
        <v>118561051</v>
      </c>
      <c r="D121" s="411">
        <v>8.8160616851393522E-2</v>
      </c>
      <c r="E121" s="200"/>
      <c r="F121" s="157"/>
      <c r="G121" s="157"/>
      <c r="H121" s="157"/>
    </row>
    <row r="122" spans="1:8" s="283" customFormat="1" x14ac:dyDescent="0.2">
      <c r="A122" s="153" t="s">
        <v>990</v>
      </c>
      <c r="B122" s="412" t="s">
        <v>989</v>
      </c>
      <c r="C122" s="410">
        <v>762195</v>
      </c>
      <c r="D122" s="411">
        <v>5.6675932605428645E-4</v>
      </c>
      <c r="E122" s="200"/>
      <c r="F122" s="157"/>
      <c r="G122" s="157"/>
      <c r="H122" s="157"/>
    </row>
    <row r="123" spans="1:8" s="283" customFormat="1" x14ac:dyDescent="0.2">
      <c r="A123" s="153" t="s">
        <v>991</v>
      </c>
      <c r="B123" s="153" t="s">
        <v>992</v>
      </c>
      <c r="C123" s="410">
        <v>3221512</v>
      </c>
      <c r="D123" s="411">
        <v>2.3954788079110943E-3</v>
      </c>
      <c r="E123" s="200"/>
      <c r="F123" s="157"/>
      <c r="G123" s="157"/>
      <c r="H123" s="157"/>
    </row>
    <row r="124" spans="1:8" s="283" customFormat="1" x14ac:dyDescent="0.2">
      <c r="A124" s="153" t="s">
        <v>993</v>
      </c>
      <c r="B124" s="153" t="s">
        <v>994</v>
      </c>
      <c r="C124" s="410">
        <v>12605744</v>
      </c>
      <c r="D124" s="411">
        <v>9.3734844414524697E-3</v>
      </c>
      <c r="E124" s="200"/>
      <c r="F124" s="157"/>
      <c r="G124" s="157"/>
      <c r="H124" s="157"/>
    </row>
    <row r="125" spans="1:8" s="283" customFormat="1" x14ac:dyDescent="0.2">
      <c r="A125" s="153" t="s">
        <v>995</v>
      </c>
      <c r="B125" s="283" t="s">
        <v>996</v>
      </c>
      <c r="C125" s="410">
        <v>2567660</v>
      </c>
      <c r="D125" s="411">
        <v>1.9092820749762845E-3</v>
      </c>
      <c r="E125" s="200"/>
      <c r="F125" s="157"/>
      <c r="G125" s="157"/>
      <c r="H125" s="157"/>
    </row>
    <row r="126" spans="1:8" s="283" customFormat="1" x14ac:dyDescent="0.2">
      <c r="A126" s="153" t="s">
        <v>997</v>
      </c>
      <c r="B126" s="412" t="s">
        <v>998</v>
      </c>
      <c r="C126" s="410">
        <v>58802703</v>
      </c>
      <c r="D126" s="411">
        <v>4.3725005179055712E-2</v>
      </c>
      <c r="E126" s="200"/>
      <c r="F126" s="157"/>
      <c r="G126" s="157"/>
      <c r="H126" s="157"/>
    </row>
    <row r="127" spans="1:8" s="283" customFormat="1" x14ac:dyDescent="0.2">
      <c r="A127" s="153" t="s">
        <v>999</v>
      </c>
      <c r="B127" s="283" t="s">
        <v>1000</v>
      </c>
      <c r="C127" s="410">
        <v>0</v>
      </c>
      <c r="D127" s="411">
        <v>0</v>
      </c>
      <c r="E127" s="200"/>
      <c r="F127" s="157"/>
      <c r="G127" s="157"/>
      <c r="H127" s="157"/>
    </row>
    <row r="128" spans="1:8" s="283" customFormat="1" x14ac:dyDescent="0.2">
      <c r="A128" s="153" t="s">
        <v>1001</v>
      </c>
      <c r="B128" s="153" t="s">
        <v>312</v>
      </c>
      <c r="C128" s="410">
        <v>0</v>
      </c>
      <c r="D128" s="411">
        <v>0</v>
      </c>
      <c r="E128" s="200"/>
      <c r="F128" s="157"/>
      <c r="G128" s="157"/>
      <c r="H128" s="157"/>
    </row>
    <row r="129" spans="1:8" s="283" customFormat="1" x14ac:dyDescent="0.2">
      <c r="A129" s="153" t="s">
        <v>1002</v>
      </c>
      <c r="B129" s="153" t="s">
        <v>297</v>
      </c>
      <c r="C129" s="410">
        <v>128336</v>
      </c>
      <c r="D129" s="411">
        <v>9.5429155096140626E-5</v>
      </c>
      <c r="E129" s="200"/>
      <c r="F129" s="157"/>
      <c r="G129" s="157"/>
      <c r="H129" s="157"/>
    </row>
    <row r="130" spans="1:8" s="283" customFormat="1" x14ac:dyDescent="0.2">
      <c r="A130" s="153"/>
      <c r="B130" s="153"/>
      <c r="C130" s="168"/>
      <c r="D130" s="199"/>
      <c r="E130" s="200"/>
      <c r="F130" s="157"/>
      <c r="G130" s="157"/>
      <c r="H130" s="157"/>
    </row>
    <row r="131" spans="1:8" s="283" customFormat="1" x14ac:dyDescent="0.2">
      <c r="A131" s="153"/>
      <c r="B131" s="153"/>
      <c r="C131" s="168"/>
      <c r="D131" s="199"/>
      <c r="E131" s="200"/>
      <c r="F131" s="157"/>
      <c r="G131" s="157"/>
      <c r="H131" s="157"/>
    </row>
    <row r="132" spans="1:8" s="283" customFormat="1" x14ac:dyDescent="0.2">
      <c r="A132" s="153"/>
      <c r="B132" s="153"/>
      <c r="C132" s="168"/>
      <c r="D132" s="199"/>
      <c r="E132" s="200"/>
      <c r="F132" s="157"/>
      <c r="G132" s="157"/>
      <c r="H132" s="157"/>
    </row>
    <row r="133" spans="1:8" s="283" customFormat="1" x14ac:dyDescent="0.2">
      <c r="A133" s="153"/>
      <c r="B133" s="153"/>
      <c r="C133" s="168"/>
      <c r="D133" s="199"/>
      <c r="E133" s="200"/>
      <c r="F133" s="157"/>
      <c r="G133" s="157"/>
      <c r="H133" s="157"/>
    </row>
    <row r="134" spans="1:8" s="283" customFormat="1" x14ac:dyDescent="0.2">
      <c r="A134" s="153"/>
      <c r="B134" s="153"/>
      <c r="C134" s="168"/>
      <c r="D134" s="199"/>
      <c r="E134" s="200"/>
      <c r="F134" s="157"/>
      <c r="G134" s="157"/>
      <c r="H134" s="157"/>
    </row>
    <row r="135" spans="1:8" s="283" customFormat="1" x14ac:dyDescent="0.2">
      <c r="A135" s="153"/>
      <c r="B135" s="153"/>
      <c r="C135" s="168"/>
      <c r="D135" s="199"/>
      <c r="E135" s="200"/>
      <c r="F135" s="157"/>
      <c r="G135" s="157"/>
      <c r="H135" s="157"/>
    </row>
    <row r="136" spans="1:8" s="283" customFormat="1" x14ac:dyDescent="0.2">
      <c r="A136" s="153"/>
      <c r="B136" s="153"/>
      <c r="C136" s="168"/>
      <c r="D136" s="199"/>
      <c r="E136" s="200"/>
      <c r="F136" s="157"/>
      <c r="G136" s="157"/>
      <c r="H136" s="157"/>
    </row>
    <row r="137" spans="1:8" s="283" customFormat="1" x14ac:dyDescent="0.2">
      <c r="A137" s="153"/>
      <c r="B137" s="153"/>
      <c r="C137" s="168"/>
      <c r="D137" s="199"/>
      <c r="E137" s="200"/>
      <c r="F137" s="157"/>
      <c r="G137" s="157"/>
      <c r="H137" s="157"/>
    </row>
    <row r="138" spans="1:8" s="283" customFormat="1" x14ac:dyDescent="0.2">
      <c r="A138" s="153"/>
      <c r="B138" s="153"/>
      <c r="C138" s="168"/>
      <c r="D138" s="199"/>
      <c r="E138" s="200"/>
      <c r="F138" s="157"/>
      <c r="G138" s="157"/>
      <c r="H138" s="157"/>
    </row>
    <row r="139" spans="1:8" s="283" customFormat="1" x14ac:dyDescent="0.2">
      <c r="A139" s="153"/>
      <c r="B139" s="153"/>
      <c r="C139" s="168"/>
      <c r="D139" s="199"/>
      <c r="E139" s="200"/>
      <c r="F139" s="157"/>
      <c r="G139" s="157"/>
      <c r="H139" s="157"/>
    </row>
    <row r="140" spans="1:8" s="283" customFormat="1" x14ac:dyDescent="0.2">
      <c r="A140" s="153"/>
      <c r="B140" s="153"/>
      <c r="C140" s="168"/>
      <c r="D140" s="199"/>
      <c r="E140" s="200"/>
      <c r="F140" s="157"/>
      <c r="G140" s="157"/>
      <c r="H140" s="157"/>
    </row>
    <row r="141" spans="1:8" s="283" customFormat="1" x14ac:dyDescent="0.2">
      <c r="A141" s="153"/>
      <c r="B141" s="153"/>
      <c r="C141" s="168"/>
      <c r="D141" s="199"/>
      <c r="E141" s="200"/>
      <c r="F141" s="157"/>
      <c r="G141" s="157"/>
      <c r="H141" s="157"/>
    </row>
    <row r="142" spans="1:8" s="283" customFormat="1" x14ac:dyDescent="0.2">
      <c r="A142" s="153"/>
      <c r="B142" s="153"/>
      <c r="C142" s="168"/>
      <c r="D142" s="199"/>
      <c r="E142" s="200"/>
      <c r="F142" s="157"/>
      <c r="G142" s="157"/>
      <c r="H142" s="157"/>
    </row>
    <row r="143" spans="1:8" s="283" customFormat="1" x14ac:dyDescent="0.2">
      <c r="A143" s="153"/>
      <c r="B143" s="153"/>
      <c r="C143" s="168"/>
      <c r="D143" s="199"/>
      <c r="E143" s="200"/>
      <c r="F143" s="157"/>
      <c r="G143" s="157"/>
      <c r="H143" s="157"/>
    </row>
    <row r="144" spans="1:8" s="283" customFormat="1" x14ac:dyDescent="0.2">
      <c r="A144" s="153"/>
      <c r="B144" s="153"/>
      <c r="C144" s="168"/>
      <c r="D144" s="199"/>
      <c r="E144" s="200"/>
      <c r="F144" s="157"/>
      <c r="G144" s="157"/>
      <c r="H144" s="157"/>
    </row>
    <row r="145" spans="1:8" s="283" customFormat="1" x14ac:dyDescent="0.2">
      <c r="A145" s="153"/>
      <c r="B145" s="153"/>
      <c r="C145" s="168"/>
      <c r="D145" s="199"/>
      <c r="E145" s="200"/>
      <c r="F145" s="157"/>
      <c r="G145" s="157"/>
      <c r="H145" s="157"/>
    </row>
    <row r="146" spans="1:8" x14ac:dyDescent="0.2">
      <c r="A146" s="153"/>
      <c r="B146" s="153"/>
      <c r="C146" s="168"/>
      <c r="D146" s="199"/>
      <c r="E146" s="200"/>
    </row>
    <row r="147" spans="1:8" x14ac:dyDescent="0.2">
      <c r="A147" s="153"/>
      <c r="B147" s="153"/>
      <c r="C147" s="168"/>
      <c r="D147" s="199"/>
      <c r="E147" s="200"/>
    </row>
    <row r="148" spans="1:8" x14ac:dyDescent="0.2">
      <c r="A148" s="153"/>
      <c r="B148" s="153"/>
      <c r="C148" s="168"/>
      <c r="D148" s="199"/>
      <c r="E148" s="200"/>
    </row>
    <row r="149" spans="1:8" x14ac:dyDescent="0.2">
      <c r="A149" s="153"/>
      <c r="B149" s="153"/>
      <c r="C149" s="168"/>
      <c r="D149" s="199"/>
      <c r="E149" s="200"/>
    </row>
    <row r="150" spans="1:8" x14ac:dyDescent="0.2">
      <c r="A150" s="153"/>
      <c r="B150" s="153"/>
      <c r="C150" s="168"/>
      <c r="D150" s="199"/>
      <c r="E150" s="200"/>
    </row>
    <row r="151" spans="1:8" x14ac:dyDescent="0.2">
      <c r="A151" s="153"/>
      <c r="B151" s="153"/>
      <c r="C151" s="168"/>
      <c r="D151" s="199"/>
      <c r="E151" s="200"/>
    </row>
    <row r="152" spans="1:8" x14ac:dyDescent="0.2">
      <c r="A152" s="153"/>
      <c r="B152" s="153"/>
      <c r="C152" s="168"/>
      <c r="D152" s="199"/>
      <c r="E152" s="200"/>
    </row>
    <row r="153" spans="1:8" x14ac:dyDescent="0.2">
      <c r="A153" s="155"/>
      <c r="B153" s="155" t="s">
        <v>389</v>
      </c>
      <c r="C153" s="169">
        <v>1344830098</v>
      </c>
      <c r="D153" s="422">
        <v>1.0000000000000002</v>
      </c>
      <c r="E153" s="183"/>
    </row>
    <row r="154" spans="1:8" x14ac:dyDescent="0.2">
      <c r="A154" s="201"/>
      <c r="B154" s="201"/>
      <c r="C154" s="202"/>
      <c r="D154" s="203"/>
      <c r="E154" s="204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zoomScaleSheetLayoutView="100" workbookViewId="0">
      <selection sqref="A1:XFD104857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 x14ac:dyDescent="0.2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 x14ac:dyDescent="0.2">
      <c r="A2" s="73" t="s">
        <v>0</v>
      </c>
      <c r="B2" s="73"/>
      <c r="C2" s="43"/>
      <c r="D2" s="43"/>
      <c r="E2" s="43"/>
    </row>
    <row r="3" spans="1:7" s="42" customFormat="1" x14ac:dyDescent="0.2">
      <c r="C3" s="43"/>
      <c r="D3" s="43"/>
      <c r="E3" s="43"/>
    </row>
    <row r="4" spans="1:7" s="42" customFormat="1" x14ac:dyDescent="0.2">
      <c r="C4" s="43"/>
      <c r="D4" s="43"/>
      <c r="E4" s="43"/>
    </row>
    <row r="5" spans="1:7" s="42" customFormat="1" ht="11.25" customHeight="1" x14ac:dyDescent="0.2">
      <c r="A5" s="10" t="s">
        <v>139</v>
      </c>
      <c r="B5" s="10"/>
      <c r="C5" s="43"/>
      <c r="D5" s="43"/>
      <c r="E5" s="43"/>
      <c r="G5" s="12" t="s">
        <v>116</v>
      </c>
    </row>
    <row r="6" spans="1:7" s="83" customFormat="1" x14ac:dyDescent="0.2">
      <c r="A6" s="45"/>
      <c r="B6" s="45"/>
      <c r="C6" s="80"/>
      <c r="D6" s="82"/>
      <c r="E6" s="82"/>
    </row>
    <row r="7" spans="1:7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52" t="s">
        <v>49</v>
      </c>
      <c r="G7" s="52" t="s">
        <v>89</v>
      </c>
    </row>
    <row r="8" spans="1:7" x14ac:dyDescent="0.2">
      <c r="A8" s="354" t="s">
        <v>1003</v>
      </c>
      <c r="B8" s="354" t="s">
        <v>1004</v>
      </c>
      <c r="C8" s="423">
        <v>3529295468</v>
      </c>
      <c r="D8" s="424">
        <v>3529295468</v>
      </c>
      <c r="E8" s="423">
        <v>0</v>
      </c>
      <c r="F8" s="385"/>
      <c r="G8" s="384" t="s">
        <v>1005</v>
      </c>
    </row>
    <row r="9" spans="1:7" x14ac:dyDescent="0.2">
      <c r="A9" s="153"/>
      <c r="B9" s="153"/>
      <c r="C9" s="168"/>
      <c r="D9" s="168"/>
      <c r="E9" s="168"/>
      <c r="F9" s="168"/>
      <c r="G9" s="175"/>
    </row>
    <row r="10" spans="1:7" x14ac:dyDescent="0.2">
      <c r="A10" s="153"/>
      <c r="B10" s="153"/>
      <c r="C10" s="168"/>
      <c r="D10" s="168"/>
      <c r="E10" s="168"/>
      <c r="F10" s="175"/>
      <c r="G10" s="175"/>
    </row>
    <row r="11" spans="1:7" x14ac:dyDescent="0.2">
      <c r="A11" s="153"/>
      <c r="B11" s="153"/>
      <c r="C11" s="168"/>
      <c r="D11" s="168"/>
      <c r="E11" s="168"/>
      <c r="F11" s="175"/>
      <c r="G11" s="175"/>
    </row>
    <row r="12" spans="1:7" x14ac:dyDescent="0.2">
      <c r="A12" s="153"/>
      <c r="B12" s="153"/>
      <c r="C12" s="168"/>
      <c r="D12" s="168"/>
      <c r="E12" s="168"/>
      <c r="F12" s="175"/>
      <c r="G12" s="175"/>
    </row>
    <row r="13" spans="1:7" x14ac:dyDescent="0.2">
      <c r="A13" s="153"/>
      <c r="B13" s="153"/>
      <c r="C13" s="168"/>
      <c r="D13" s="168"/>
      <c r="E13" s="168"/>
      <c r="F13" s="175"/>
      <c r="G13" s="175"/>
    </row>
    <row r="14" spans="1:7" x14ac:dyDescent="0.2">
      <c r="A14" s="172"/>
      <c r="B14" s="155" t="s">
        <v>278</v>
      </c>
      <c r="C14" s="145">
        <v>3529295468</v>
      </c>
      <c r="D14" s="145">
        <v>3529295468</v>
      </c>
      <c r="E14" s="148">
        <v>0</v>
      </c>
      <c r="F14" s="205"/>
      <c r="G14" s="205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zoomScaleSheetLayoutView="100" workbookViewId="0">
      <selection sqref="A1:XFD104857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 x14ac:dyDescent="0.2">
      <c r="A1" s="73" t="s">
        <v>43</v>
      </c>
      <c r="B1" s="73"/>
      <c r="C1" s="43"/>
      <c r="D1" s="43"/>
      <c r="E1" s="43"/>
      <c r="F1" s="7"/>
    </row>
    <row r="2" spans="1:6" s="42" customFormat="1" x14ac:dyDescent="0.2">
      <c r="A2" s="73" t="s">
        <v>0</v>
      </c>
      <c r="B2" s="73"/>
      <c r="C2" s="43"/>
      <c r="D2" s="43"/>
      <c r="E2" s="43"/>
    </row>
    <row r="3" spans="1:6" s="42" customFormat="1" x14ac:dyDescent="0.2">
      <c r="C3" s="43"/>
      <c r="D3" s="43"/>
      <c r="E3" s="43"/>
    </row>
    <row r="4" spans="1:6" s="42" customFormat="1" x14ac:dyDescent="0.2">
      <c r="C4" s="43"/>
      <c r="D4" s="43"/>
      <c r="E4" s="43"/>
    </row>
    <row r="5" spans="1:6" s="42" customFormat="1" ht="11.25" customHeight="1" x14ac:dyDescent="0.2">
      <c r="A5" s="10" t="s">
        <v>140</v>
      </c>
      <c r="B5" s="10"/>
      <c r="C5" s="43"/>
      <c r="D5" s="43"/>
      <c r="E5" s="43"/>
      <c r="F5" s="12" t="s">
        <v>118</v>
      </c>
    </row>
    <row r="6" spans="1:6" s="83" customFormat="1" x14ac:dyDescent="0.2">
      <c r="A6" s="45"/>
      <c r="B6" s="45"/>
      <c r="C6" s="80"/>
      <c r="D6" s="82"/>
      <c r="E6" s="82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104" t="s">
        <v>89</v>
      </c>
    </row>
    <row r="8" spans="1:6" x14ac:dyDescent="0.2">
      <c r="A8" s="414" t="s">
        <v>1006</v>
      </c>
      <c r="B8" s="414" t="s">
        <v>1007</v>
      </c>
      <c r="C8" s="401">
        <v>349380605</v>
      </c>
      <c r="D8" s="424">
        <v>1240672</v>
      </c>
      <c r="E8" s="401">
        <v>-348139933</v>
      </c>
      <c r="F8" s="210"/>
    </row>
    <row r="9" spans="1:6" x14ac:dyDescent="0.2">
      <c r="A9" s="414" t="s">
        <v>1008</v>
      </c>
      <c r="B9" s="414" t="s">
        <v>1009</v>
      </c>
      <c r="C9" s="401">
        <v>-133796822</v>
      </c>
      <c r="D9" s="424">
        <v>199474891</v>
      </c>
      <c r="E9" s="401">
        <v>333271713</v>
      </c>
      <c r="F9" s="210"/>
    </row>
    <row r="10" spans="1:6" x14ac:dyDescent="0.2">
      <c r="A10" s="414" t="s">
        <v>1010</v>
      </c>
      <c r="B10" s="414" t="s">
        <v>1011</v>
      </c>
      <c r="C10" s="401">
        <v>3042640756</v>
      </c>
      <c r="D10" s="424">
        <v>3042640756</v>
      </c>
      <c r="E10" s="401">
        <v>0</v>
      </c>
      <c r="F10" s="210"/>
    </row>
    <row r="11" spans="1:6" x14ac:dyDescent="0.2">
      <c r="A11" s="153"/>
      <c r="B11" s="153"/>
      <c r="C11" s="168"/>
      <c r="D11" s="168"/>
      <c r="E11" s="168"/>
      <c r="F11" s="210"/>
    </row>
    <row r="12" spans="1:6" x14ac:dyDescent="0.2">
      <c r="A12" s="153"/>
      <c r="B12" s="153"/>
      <c r="C12" s="168"/>
      <c r="D12" s="168"/>
      <c r="E12" s="168"/>
      <c r="F12" s="210"/>
    </row>
    <row r="13" spans="1:6" x14ac:dyDescent="0.2">
      <c r="A13" s="153"/>
      <c r="B13" s="153"/>
      <c r="C13" s="168"/>
      <c r="D13" s="168"/>
      <c r="E13" s="168"/>
      <c r="F13" s="210"/>
    </row>
    <row r="14" spans="1:6" x14ac:dyDescent="0.2">
      <c r="A14" s="153"/>
      <c r="B14" s="153"/>
      <c r="C14" s="168"/>
      <c r="D14" s="168"/>
      <c r="E14" s="168"/>
      <c r="F14" s="210"/>
    </row>
    <row r="15" spans="1:6" x14ac:dyDescent="0.2">
      <c r="A15" s="153"/>
      <c r="B15" s="153"/>
      <c r="C15" s="168"/>
      <c r="D15" s="168"/>
      <c r="E15" s="168"/>
      <c r="F15" s="210"/>
    </row>
    <row r="16" spans="1:6" x14ac:dyDescent="0.2">
      <c r="A16" s="153"/>
      <c r="B16" s="153"/>
      <c r="C16" s="168"/>
      <c r="D16" s="168"/>
      <c r="E16" s="168"/>
      <c r="F16" s="210"/>
    </row>
    <row r="17" spans="1:6" x14ac:dyDescent="0.2">
      <c r="A17" s="153"/>
      <c r="B17" s="153"/>
      <c r="C17" s="168"/>
      <c r="D17" s="168"/>
      <c r="E17" s="168"/>
      <c r="F17" s="210"/>
    </row>
    <row r="18" spans="1:6" x14ac:dyDescent="0.2">
      <c r="A18" s="153"/>
      <c r="B18" s="153"/>
      <c r="C18" s="168"/>
      <c r="D18" s="168"/>
      <c r="E18" s="168"/>
      <c r="F18" s="210"/>
    </row>
    <row r="19" spans="1:6" x14ac:dyDescent="0.2">
      <c r="A19" s="153"/>
      <c r="B19" s="153"/>
      <c r="C19" s="168"/>
      <c r="D19" s="168"/>
      <c r="E19" s="168"/>
      <c r="F19" s="210"/>
    </row>
    <row r="20" spans="1:6" x14ac:dyDescent="0.2">
      <c r="A20" s="153"/>
      <c r="B20" s="153"/>
      <c r="C20" s="168"/>
      <c r="D20" s="168"/>
      <c r="E20" s="168"/>
      <c r="F20" s="210"/>
    </row>
    <row r="21" spans="1:6" x14ac:dyDescent="0.2">
      <c r="A21" s="153"/>
      <c r="B21" s="153"/>
      <c r="C21" s="168"/>
      <c r="D21" s="168"/>
      <c r="E21" s="168"/>
      <c r="F21" s="210"/>
    </row>
    <row r="22" spans="1:6" x14ac:dyDescent="0.2">
      <c r="A22" s="153"/>
      <c r="B22" s="153"/>
      <c r="C22" s="168"/>
      <c r="D22" s="168"/>
      <c r="E22" s="168"/>
      <c r="F22" s="210"/>
    </row>
    <row r="23" spans="1:6" x14ac:dyDescent="0.2">
      <c r="A23" s="155"/>
      <c r="B23" s="155" t="s">
        <v>279</v>
      </c>
      <c r="C23" s="169">
        <v>3258224539</v>
      </c>
      <c r="D23" s="169">
        <v>3243356319</v>
      </c>
      <c r="E23" s="169">
        <v>-14868220</v>
      </c>
      <c r="F23" s="155"/>
    </row>
  </sheetData>
  <protectedRanges>
    <protectedRange sqref="F23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" right="0.7" top="0.75" bottom="0.75" header="0.3" footer="0.3"/>
  <pageSetup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topLeftCell="A5"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157" customWidth="1"/>
    <col min="2" max="2" width="50.7109375" style="157" customWidth="1"/>
    <col min="3" max="5" width="17.7109375" style="120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74"/>
      <c r="D1" s="74"/>
      <c r="E1" s="32"/>
    </row>
    <row r="2" spans="1:5" s="42" customFormat="1" x14ac:dyDescent="0.2">
      <c r="A2" s="73" t="s">
        <v>0</v>
      </c>
      <c r="B2" s="73"/>
      <c r="C2" s="74"/>
      <c r="D2" s="74"/>
      <c r="E2" s="74"/>
    </row>
    <row r="3" spans="1:5" s="42" customFormat="1" x14ac:dyDescent="0.2">
      <c r="C3" s="74"/>
      <c r="D3" s="74"/>
      <c r="E3" s="74"/>
    </row>
    <row r="4" spans="1:5" s="42" customFormat="1" x14ac:dyDescent="0.2">
      <c r="C4" s="74"/>
      <c r="D4" s="74"/>
      <c r="E4" s="74"/>
    </row>
    <row r="5" spans="1:5" s="42" customFormat="1" ht="11.25" customHeight="1" x14ac:dyDescent="0.2">
      <c r="A5" s="66" t="s">
        <v>154</v>
      </c>
      <c r="C5" s="74"/>
      <c r="D5" s="74"/>
      <c r="E5" s="270" t="s">
        <v>119</v>
      </c>
    </row>
    <row r="6" spans="1:5" s="83" customFormat="1" x14ac:dyDescent="0.2">
      <c r="A6" s="28"/>
      <c r="B6" s="28"/>
      <c r="C6" s="105"/>
      <c r="D6" s="106"/>
      <c r="E6" s="106"/>
    </row>
    <row r="7" spans="1:5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</row>
    <row r="8" spans="1:5" x14ac:dyDescent="0.2">
      <c r="A8" s="385" t="s">
        <v>1012</v>
      </c>
      <c r="B8" s="385" t="s">
        <v>1013</v>
      </c>
      <c r="C8" s="425">
        <v>56909</v>
      </c>
      <c r="D8" s="426">
        <v>1223357</v>
      </c>
      <c r="E8" s="399">
        <v>1166448</v>
      </c>
    </row>
    <row r="9" spans="1:5" x14ac:dyDescent="0.2">
      <c r="A9" s="427">
        <v>1111</v>
      </c>
      <c r="B9" s="427" t="s">
        <v>1014</v>
      </c>
      <c r="C9" s="428">
        <v>56909</v>
      </c>
      <c r="D9" s="428">
        <v>1223357</v>
      </c>
      <c r="E9" s="399">
        <v>1166448</v>
      </c>
    </row>
    <row r="10" spans="1:5" x14ac:dyDescent="0.2">
      <c r="A10" s="385" t="s">
        <v>1015</v>
      </c>
      <c r="B10" s="385" t="s">
        <v>1016</v>
      </c>
      <c r="C10" s="425">
        <v>6169304</v>
      </c>
      <c r="D10" s="426">
        <v>6200177</v>
      </c>
      <c r="E10" s="399">
        <v>30873</v>
      </c>
    </row>
    <row r="11" spans="1:5" x14ac:dyDescent="0.2">
      <c r="A11" s="385" t="s">
        <v>1017</v>
      </c>
      <c r="B11" s="385" t="s">
        <v>1018</v>
      </c>
      <c r="C11" s="425">
        <v>72131126</v>
      </c>
      <c r="D11" s="426">
        <v>110385315</v>
      </c>
      <c r="E11" s="399">
        <v>38254189</v>
      </c>
    </row>
    <row r="12" spans="1:5" x14ac:dyDescent="0.2">
      <c r="A12" s="385" t="s">
        <v>1019</v>
      </c>
      <c r="B12" s="385" t="s">
        <v>395</v>
      </c>
      <c r="C12" s="425">
        <v>28507383</v>
      </c>
      <c r="D12" s="426">
        <v>16158225</v>
      </c>
      <c r="E12" s="399">
        <v>-12349158</v>
      </c>
    </row>
    <row r="13" spans="1:5" x14ac:dyDescent="0.2">
      <c r="A13" s="385" t="s">
        <v>1020</v>
      </c>
      <c r="B13" s="385" t="s">
        <v>397</v>
      </c>
      <c r="C13" s="425">
        <v>76406805</v>
      </c>
      <c r="D13" s="426">
        <v>85099329</v>
      </c>
      <c r="E13" s="399">
        <v>8692524</v>
      </c>
    </row>
    <row r="14" spans="1:5" x14ac:dyDescent="0.2">
      <c r="A14" s="385" t="s">
        <v>1021</v>
      </c>
      <c r="B14" s="385" t="s">
        <v>1022</v>
      </c>
      <c r="C14" s="425">
        <v>99659</v>
      </c>
      <c r="D14" s="426">
        <v>20117</v>
      </c>
      <c r="E14" s="399">
        <v>-79542</v>
      </c>
    </row>
    <row r="15" spans="1:5" x14ac:dyDescent="0.2">
      <c r="A15" s="385" t="s">
        <v>1023</v>
      </c>
      <c r="B15" s="385" t="s">
        <v>1024</v>
      </c>
      <c r="C15" s="425">
        <v>28141157</v>
      </c>
      <c r="D15" s="426">
        <v>35523527</v>
      </c>
      <c r="E15" s="399">
        <v>7382370</v>
      </c>
    </row>
    <row r="16" spans="1:5" x14ac:dyDescent="0.2">
      <c r="A16" s="385" t="s">
        <v>1025</v>
      </c>
      <c r="B16" s="385" t="s">
        <v>1026</v>
      </c>
      <c r="C16" s="425">
        <v>111001</v>
      </c>
      <c r="D16" s="426">
        <v>2102631</v>
      </c>
      <c r="E16" s="399">
        <v>1991630</v>
      </c>
    </row>
    <row r="17" spans="1:5" x14ac:dyDescent="0.2">
      <c r="A17" s="385" t="s">
        <v>1027</v>
      </c>
      <c r="B17" s="385" t="s">
        <v>1028</v>
      </c>
      <c r="C17" s="425">
        <v>50063010</v>
      </c>
      <c r="D17" s="426">
        <v>11662082</v>
      </c>
      <c r="E17" s="399">
        <v>-38400928</v>
      </c>
    </row>
    <row r="18" spans="1:5" x14ac:dyDescent="0.2">
      <c r="A18" s="385" t="s">
        <v>1029</v>
      </c>
      <c r="B18" s="385" t="s">
        <v>1030</v>
      </c>
      <c r="C18" s="425">
        <v>413573458</v>
      </c>
      <c r="D18" s="426">
        <v>561149247</v>
      </c>
      <c r="E18" s="399">
        <v>147575789</v>
      </c>
    </row>
    <row r="19" spans="1:5" x14ac:dyDescent="0.2">
      <c r="A19" s="427">
        <v>1112</v>
      </c>
      <c r="B19" s="427" t="s">
        <v>1031</v>
      </c>
      <c r="C19" s="428">
        <v>675202903</v>
      </c>
      <c r="D19" s="428">
        <v>828300650</v>
      </c>
      <c r="E19" s="399">
        <v>153097747</v>
      </c>
    </row>
    <row r="20" spans="1:5" x14ac:dyDescent="0.2">
      <c r="A20" s="385" t="s">
        <v>1032</v>
      </c>
      <c r="B20" s="381" t="s">
        <v>1024</v>
      </c>
      <c r="C20" s="425">
        <v>709520</v>
      </c>
      <c r="D20" s="426">
        <v>709520</v>
      </c>
      <c r="E20" s="399">
        <v>0</v>
      </c>
    </row>
    <row r="21" spans="1:5" x14ac:dyDescent="0.2">
      <c r="A21" s="427">
        <v>1113</v>
      </c>
      <c r="B21" s="427" t="s">
        <v>1033</v>
      </c>
      <c r="C21" s="428">
        <v>709520</v>
      </c>
      <c r="D21" s="428">
        <v>709520</v>
      </c>
      <c r="E21" s="399">
        <v>0</v>
      </c>
    </row>
    <row r="22" spans="1:5" x14ac:dyDescent="0.2">
      <c r="A22" s="385" t="s">
        <v>392</v>
      </c>
      <c r="B22" s="381" t="s">
        <v>393</v>
      </c>
      <c r="C22" s="425">
        <v>0</v>
      </c>
      <c r="D22" s="426">
        <v>0</v>
      </c>
      <c r="E22" s="399">
        <v>0</v>
      </c>
    </row>
    <row r="23" spans="1:5" x14ac:dyDescent="0.2">
      <c r="A23" s="427">
        <v>1114</v>
      </c>
      <c r="B23" s="427" t="s">
        <v>1034</v>
      </c>
      <c r="C23" s="428">
        <v>0</v>
      </c>
      <c r="D23" s="428">
        <v>0</v>
      </c>
      <c r="E23" s="399">
        <v>0</v>
      </c>
    </row>
    <row r="24" spans="1:5" x14ac:dyDescent="0.2">
      <c r="A24" s="385" t="s">
        <v>394</v>
      </c>
      <c r="B24" s="355" t="s">
        <v>395</v>
      </c>
      <c r="C24" s="425">
        <v>636714</v>
      </c>
      <c r="D24" s="426">
        <v>623880</v>
      </c>
      <c r="E24" s="399">
        <v>-12834</v>
      </c>
    </row>
    <row r="25" spans="1:5" x14ac:dyDescent="0.2">
      <c r="A25" s="385" t="s">
        <v>396</v>
      </c>
      <c r="B25" s="385" t="s">
        <v>1018</v>
      </c>
      <c r="C25" s="425">
        <v>443910268</v>
      </c>
      <c r="D25" s="426">
        <v>413735528</v>
      </c>
      <c r="E25" s="399">
        <v>-30174740</v>
      </c>
    </row>
    <row r="26" spans="1:5" x14ac:dyDescent="0.2">
      <c r="A26" s="385" t="s">
        <v>398</v>
      </c>
      <c r="B26" s="355" t="s">
        <v>395</v>
      </c>
      <c r="C26" s="425">
        <v>6946320</v>
      </c>
      <c r="D26" s="426">
        <v>6391096</v>
      </c>
      <c r="E26" s="399">
        <v>-555224</v>
      </c>
    </row>
    <row r="27" spans="1:5" x14ac:dyDescent="0.2">
      <c r="A27" s="429" t="s">
        <v>399</v>
      </c>
      <c r="B27" s="385" t="s">
        <v>1018</v>
      </c>
      <c r="C27" s="425">
        <v>0</v>
      </c>
      <c r="D27" s="426">
        <v>0</v>
      </c>
      <c r="E27" s="399">
        <v>0</v>
      </c>
    </row>
    <row r="28" spans="1:5" x14ac:dyDescent="0.2">
      <c r="A28" s="427">
        <v>1115</v>
      </c>
      <c r="B28" s="427" t="s">
        <v>1035</v>
      </c>
      <c r="C28" s="428">
        <v>451493302</v>
      </c>
      <c r="D28" s="428">
        <v>420750504</v>
      </c>
      <c r="E28" s="399">
        <v>-30742798</v>
      </c>
    </row>
    <row r="29" spans="1:5" x14ac:dyDescent="0.2">
      <c r="A29" s="429" t="s">
        <v>401</v>
      </c>
      <c r="B29" s="355" t="s">
        <v>1036</v>
      </c>
      <c r="C29" s="425">
        <v>1609857.9999999981</v>
      </c>
      <c r="D29" s="426">
        <v>8856021</v>
      </c>
      <c r="E29" s="399">
        <v>7246163.0000000019</v>
      </c>
    </row>
    <row r="30" spans="1:5" x14ac:dyDescent="0.2">
      <c r="A30" s="427">
        <v>1121</v>
      </c>
      <c r="B30" s="427" t="s">
        <v>1037</v>
      </c>
      <c r="C30" s="428">
        <v>1609857.9999999981</v>
      </c>
      <c r="D30" s="428">
        <v>8856021</v>
      </c>
      <c r="E30" s="399">
        <v>7246163.0000000019</v>
      </c>
    </row>
    <row r="31" spans="1:5" x14ac:dyDescent="0.2">
      <c r="A31" s="429" t="s">
        <v>1038</v>
      </c>
      <c r="B31" s="355" t="s">
        <v>10</v>
      </c>
      <c r="C31" s="425">
        <v>484352558</v>
      </c>
      <c r="D31" s="426">
        <v>502698439</v>
      </c>
      <c r="E31" s="399">
        <v>18345881</v>
      </c>
    </row>
    <row r="32" spans="1:5" x14ac:dyDescent="0.2">
      <c r="A32" s="427">
        <v>1213</v>
      </c>
      <c r="B32" s="427" t="s">
        <v>1039</v>
      </c>
      <c r="C32" s="428">
        <v>484352558</v>
      </c>
      <c r="D32" s="428">
        <v>502698439</v>
      </c>
      <c r="E32" s="399">
        <v>18345881</v>
      </c>
    </row>
    <row r="33" spans="1:5" x14ac:dyDescent="0.2">
      <c r="A33" s="175"/>
      <c r="B33" s="175"/>
      <c r="C33" s="168"/>
      <c r="D33" s="168"/>
      <c r="E33" s="168"/>
    </row>
    <row r="34" spans="1:5" x14ac:dyDescent="0.2">
      <c r="A34" s="175"/>
      <c r="B34" s="175"/>
      <c r="C34" s="168"/>
      <c r="D34" s="168"/>
      <c r="E34" s="168"/>
    </row>
    <row r="35" spans="1:5" x14ac:dyDescent="0.2">
      <c r="A35" s="175"/>
      <c r="B35" s="175"/>
      <c r="C35" s="168"/>
      <c r="D35" s="168"/>
      <c r="E35" s="168"/>
    </row>
    <row r="36" spans="1:5" x14ac:dyDescent="0.2">
      <c r="A36" s="175"/>
      <c r="B36" s="175"/>
      <c r="C36" s="168"/>
      <c r="D36" s="168"/>
      <c r="E36" s="168"/>
    </row>
    <row r="37" spans="1:5" x14ac:dyDescent="0.2">
      <c r="A37" s="175"/>
      <c r="B37" s="175"/>
      <c r="C37" s="168"/>
      <c r="D37" s="168"/>
      <c r="E37" s="168"/>
    </row>
    <row r="38" spans="1:5" x14ac:dyDescent="0.2">
      <c r="A38" s="175"/>
      <c r="B38" s="175"/>
      <c r="C38" s="168"/>
      <c r="D38" s="168"/>
      <c r="E38" s="168"/>
    </row>
    <row r="39" spans="1:5" x14ac:dyDescent="0.2">
      <c r="A39" s="175"/>
      <c r="B39" s="175"/>
      <c r="C39" s="168"/>
      <c r="D39" s="168"/>
      <c r="E39" s="168"/>
    </row>
    <row r="40" spans="1:5" x14ac:dyDescent="0.2">
      <c r="A40" s="175"/>
      <c r="B40" s="175"/>
      <c r="C40" s="168"/>
      <c r="D40" s="168"/>
      <c r="E40" s="168"/>
    </row>
    <row r="41" spans="1:5" x14ac:dyDescent="0.2">
      <c r="A41" s="175"/>
      <c r="B41" s="175"/>
      <c r="C41" s="168"/>
      <c r="D41" s="168"/>
      <c r="E41" s="168"/>
    </row>
    <row r="42" spans="1:5" x14ac:dyDescent="0.2">
      <c r="A42" s="175"/>
      <c r="B42" s="175"/>
      <c r="C42" s="168"/>
      <c r="D42" s="168"/>
      <c r="E42" s="168"/>
    </row>
    <row r="43" spans="1:5" x14ac:dyDescent="0.2">
      <c r="A43" s="175"/>
      <c r="B43" s="175"/>
      <c r="C43" s="168"/>
      <c r="D43" s="168"/>
      <c r="E43" s="168"/>
    </row>
    <row r="44" spans="1:5" x14ac:dyDescent="0.2">
      <c r="A44" s="175"/>
      <c r="B44" s="175"/>
      <c r="C44" s="168"/>
      <c r="D44" s="168"/>
      <c r="E44" s="168"/>
    </row>
    <row r="45" spans="1:5" x14ac:dyDescent="0.2">
      <c r="A45" s="175"/>
      <c r="B45" s="175"/>
      <c r="C45" s="168"/>
      <c r="D45" s="168"/>
      <c r="E45" s="168"/>
    </row>
    <row r="46" spans="1:5" x14ac:dyDescent="0.2">
      <c r="A46" s="175"/>
      <c r="B46" s="175"/>
      <c r="C46" s="168"/>
      <c r="D46" s="168"/>
      <c r="E46" s="168"/>
    </row>
    <row r="47" spans="1:5" x14ac:dyDescent="0.2">
      <c r="A47" s="175"/>
      <c r="B47" s="175"/>
      <c r="C47" s="168"/>
      <c r="D47" s="168"/>
      <c r="E47" s="168"/>
    </row>
    <row r="48" spans="1:5" x14ac:dyDescent="0.2">
      <c r="A48" s="175"/>
      <c r="B48" s="175"/>
      <c r="C48" s="168"/>
      <c r="D48" s="168"/>
      <c r="E48" s="168"/>
    </row>
    <row r="49" spans="1:5" x14ac:dyDescent="0.2">
      <c r="A49" s="175"/>
      <c r="B49" s="175"/>
      <c r="C49" s="168"/>
      <c r="D49" s="168"/>
      <c r="E49" s="168"/>
    </row>
    <row r="50" spans="1:5" x14ac:dyDescent="0.2">
      <c r="A50" s="175"/>
      <c r="B50" s="175"/>
      <c r="C50" s="168"/>
      <c r="D50" s="168"/>
      <c r="E50" s="168"/>
    </row>
    <row r="51" spans="1:5" x14ac:dyDescent="0.2">
      <c r="A51" s="175"/>
      <c r="B51" s="175"/>
      <c r="C51" s="168"/>
      <c r="D51" s="168"/>
      <c r="E51" s="168"/>
    </row>
    <row r="52" spans="1:5" x14ac:dyDescent="0.2">
      <c r="A52" s="175"/>
      <c r="B52" s="175"/>
      <c r="C52" s="168"/>
      <c r="D52" s="168"/>
      <c r="E52" s="168"/>
    </row>
    <row r="53" spans="1:5" x14ac:dyDescent="0.2">
      <c r="A53" s="175"/>
      <c r="B53" s="175"/>
      <c r="C53" s="168"/>
      <c r="D53" s="168"/>
      <c r="E53" s="168"/>
    </row>
    <row r="54" spans="1:5" x14ac:dyDescent="0.2">
      <c r="A54" s="175"/>
      <c r="B54" s="175"/>
      <c r="C54" s="168"/>
      <c r="D54" s="168"/>
      <c r="E54" s="168"/>
    </row>
    <row r="55" spans="1:5" x14ac:dyDescent="0.2">
      <c r="A55" s="175"/>
      <c r="B55" s="175"/>
      <c r="C55" s="168"/>
      <c r="D55" s="168"/>
      <c r="E55" s="168"/>
    </row>
    <row r="56" spans="1:5" x14ac:dyDescent="0.2">
      <c r="A56" s="175"/>
      <c r="B56" s="175"/>
      <c r="C56" s="168"/>
      <c r="D56" s="168"/>
      <c r="E56" s="168"/>
    </row>
    <row r="57" spans="1:5" x14ac:dyDescent="0.2">
      <c r="A57" s="175"/>
      <c r="B57" s="175"/>
      <c r="C57" s="168"/>
      <c r="D57" s="168"/>
      <c r="E57" s="168"/>
    </row>
    <row r="58" spans="1:5" x14ac:dyDescent="0.2">
      <c r="A58" s="175"/>
      <c r="B58" s="175"/>
      <c r="C58" s="168"/>
      <c r="D58" s="168"/>
      <c r="E58" s="168"/>
    </row>
    <row r="59" spans="1:5" x14ac:dyDescent="0.2">
      <c r="A59" s="175"/>
      <c r="B59" s="175"/>
      <c r="C59" s="168"/>
      <c r="D59" s="168"/>
      <c r="E59" s="168"/>
    </row>
    <row r="60" spans="1:5" x14ac:dyDescent="0.2">
      <c r="A60" s="175"/>
      <c r="B60" s="175"/>
      <c r="C60" s="168"/>
      <c r="D60" s="168"/>
      <c r="E60" s="168"/>
    </row>
    <row r="61" spans="1:5" x14ac:dyDescent="0.2">
      <c r="A61" s="175"/>
      <c r="B61" s="175"/>
      <c r="C61" s="168"/>
      <c r="D61" s="168"/>
      <c r="E61" s="168"/>
    </row>
    <row r="62" spans="1:5" x14ac:dyDescent="0.2">
      <c r="A62" s="175"/>
      <c r="B62" s="175"/>
      <c r="C62" s="168"/>
      <c r="D62" s="168"/>
      <c r="E62" s="168"/>
    </row>
    <row r="63" spans="1:5" x14ac:dyDescent="0.2">
      <c r="A63" s="175"/>
      <c r="B63" s="175"/>
      <c r="C63" s="168"/>
      <c r="D63" s="168"/>
      <c r="E63" s="168"/>
    </row>
    <row r="64" spans="1:5" x14ac:dyDescent="0.2">
      <c r="A64" s="175"/>
      <c r="B64" s="175"/>
      <c r="C64" s="168"/>
      <c r="D64" s="168"/>
      <c r="E64" s="168"/>
    </row>
    <row r="65" spans="1:5" x14ac:dyDescent="0.2">
      <c r="A65" s="175"/>
      <c r="B65" s="175"/>
      <c r="C65" s="168"/>
      <c r="D65" s="168"/>
      <c r="E65" s="168"/>
    </row>
    <row r="66" spans="1:5" x14ac:dyDescent="0.2">
      <c r="A66" s="175"/>
      <c r="B66" s="175"/>
      <c r="C66" s="168"/>
      <c r="D66" s="168"/>
      <c r="E66" s="168"/>
    </row>
    <row r="67" spans="1:5" x14ac:dyDescent="0.2">
      <c r="A67" s="175"/>
      <c r="B67" s="175"/>
      <c r="C67" s="168"/>
      <c r="D67" s="168"/>
      <c r="E67" s="168"/>
    </row>
    <row r="68" spans="1:5" x14ac:dyDescent="0.2">
      <c r="A68" s="175"/>
      <c r="B68" s="175"/>
      <c r="C68" s="168"/>
      <c r="D68" s="168"/>
      <c r="E68" s="168"/>
    </row>
    <row r="69" spans="1:5" x14ac:dyDescent="0.2">
      <c r="A69" s="175"/>
      <c r="B69" s="175"/>
      <c r="C69" s="168"/>
      <c r="D69" s="168"/>
      <c r="E69" s="168"/>
    </row>
    <row r="70" spans="1:5" x14ac:dyDescent="0.2">
      <c r="A70" s="175"/>
      <c r="B70" s="175"/>
      <c r="C70" s="168"/>
      <c r="D70" s="168"/>
      <c r="E70" s="168"/>
    </row>
    <row r="71" spans="1:5" x14ac:dyDescent="0.2">
      <c r="A71" s="175"/>
      <c r="B71" s="175"/>
      <c r="C71" s="168"/>
      <c r="D71" s="168"/>
      <c r="E71" s="168"/>
    </row>
    <row r="72" spans="1:5" x14ac:dyDescent="0.2">
      <c r="A72" s="175"/>
      <c r="B72" s="175"/>
      <c r="C72" s="168"/>
      <c r="D72" s="168"/>
      <c r="E72" s="168"/>
    </row>
    <row r="73" spans="1:5" x14ac:dyDescent="0.2">
      <c r="A73" s="175"/>
      <c r="B73" s="175"/>
      <c r="C73" s="168"/>
      <c r="D73" s="168"/>
      <c r="E73" s="168"/>
    </row>
    <row r="74" spans="1:5" x14ac:dyDescent="0.2">
      <c r="A74" s="175"/>
      <c r="B74" s="175"/>
      <c r="C74" s="168"/>
      <c r="D74" s="168"/>
      <c r="E74" s="168"/>
    </row>
    <row r="75" spans="1:5" x14ac:dyDescent="0.2">
      <c r="A75" s="175"/>
      <c r="B75" s="175"/>
      <c r="C75" s="168"/>
      <c r="D75" s="168"/>
      <c r="E75" s="168"/>
    </row>
    <row r="76" spans="1:5" x14ac:dyDescent="0.2">
      <c r="A76" s="175"/>
      <c r="B76" s="175"/>
      <c r="C76" s="168"/>
      <c r="D76" s="168"/>
      <c r="E76" s="168"/>
    </row>
    <row r="77" spans="1:5" x14ac:dyDescent="0.2">
      <c r="A77" s="175"/>
      <c r="B77" s="175"/>
      <c r="C77" s="168"/>
      <c r="D77" s="168"/>
      <c r="E77" s="168"/>
    </row>
    <row r="78" spans="1:5" x14ac:dyDescent="0.2">
      <c r="A78" s="175"/>
      <c r="B78" s="175"/>
      <c r="C78" s="168"/>
      <c r="D78" s="168"/>
      <c r="E78" s="168"/>
    </row>
    <row r="79" spans="1:5" x14ac:dyDescent="0.2">
      <c r="A79" s="175"/>
      <c r="B79" s="175"/>
      <c r="C79" s="168"/>
      <c r="D79" s="168"/>
      <c r="E79" s="168"/>
    </row>
    <row r="80" spans="1:5" x14ac:dyDescent="0.2">
      <c r="A80" s="175"/>
      <c r="B80" s="175"/>
      <c r="C80" s="168"/>
      <c r="D80" s="168"/>
      <c r="E80" s="168"/>
    </row>
    <row r="81" spans="1:5" x14ac:dyDescent="0.2">
      <c r="A81" s="175"/>
      <c r="B81" s="175"/>
      <c r="C81" s="168"/>
      <c r="D81" s="168"/>
      <c r="E81" s="168"/>
    </row>
    <row r="82" spans="1:5" x14ac:dyDescent="0.2">
      <c r="A82" s="175"/>
      <c r="B82" s="175"/>
      <c r="C82" s="168"/>
      <c r="D82" s="168"/>
      <c r="E82" s="168"/>
    </row>
    <row r="83" spans="1:5" x14ac:dyDescent="0.2">
      <c r="A83" s="175"/>
      <c r="B83" s="175"/>
      <c r="C83" s="168"/>
      <c r="D83" s="168"/>
      <c r="E83" s="168"/>
    </row>
    <row r="84" spans="1:5" x14ac:dyDescent="0.2">
      <c r="A84" s="175"/>
      <c r="B84" s="175"/>
      <c r="C84" s="168"/>
      <c r="D84" s="168"/>
      <c r="E84" s="168"/>
    </row>
    <row r="85" spans="1:5" x14ac:dyDescent="0.2">
      <c r="A85" s="175"/>
      <c r="B85" s="175"/>
      <c r="C85" s="168"/>
      <c r="D85" s="168"/>
      <c r="E85" s="168"/>
    </row>
    <row r="86" spans="1:5" x14ac:dyDescent="0.2">
      <c r="A86" s="175"/>
      <c r="B86" s="175"/>
      <c r="C86" s="168"/>
      <c r="D86" s="168"/>
      <c r="E86" s="168"/>
    </row>
    <row r="87" spans="1:5" x14ac:dyDescent="0.2">
      <c r="A87" s="175"/>
      <c r="B87" s="175"/>
      <c r="C87" s="168"/>
      <c r="D87" s="168"/>
      <c r="E87" s="168"/>
    </row>
    <row r="88" spans="1:5" x14ac:dyDescent="0.2">
      <c r="A88" s="175"/>
      <c r="B88" s="175"/>
      <c r="C88" s="168"/>
      <c r="D88" s="168"/>
      <c r="E88" s="168"/>
    </row>
    <row r="89" spans="1:5" x14ac:dyDescent="0.2">
      <c r="A89" s="175"/>
      <c r="B89" s="175"/>
      <c r="C89" s="168"/>
      <c r="D89" s="168"/>
      <c r="E89" s="168"/>
    </row>
    <row r="90" spans="1:5" x14ac:dyDescent="0.2">
      <c r="A90" s="175"/>
      <c r="B90" s="175"/>
      <c r="C90" s="168"/>
      <c r="D90" s="168"/>
      <c r="E90" s="168"/>
    </row>
    <row r="91" spans="1:5" x14ac:dyDescent="0.2">
      <c r="A91" s="175"/>
      <c r="B91" s="175"/>
      <c r="C91" s="168"/>
      <c r="D91" s="168"/>
      <c r="E91" s="168"/>
    </row>
    <row r="92" spans="1:5" x14ac:dyDescent="0.2">
      <c r="A92" s="175"/>
      <c r="B92" s="175"/>
      <c r="C92" s="168"/>
      <c r="D92" s="168"/>
      <c r="E92" s="168"/>
    </row>
    <row r="93" spans="1:5" x14ac:dyDescent="0.2">
      <c r="A93" s="175"/>
      <c r="B93" s="175"/>
      <c r="C93" s="168"/>
      <c r="D93" s="168"/>
      <c r="E93" s="168"/>
    </row>
    <row r="94" spans="1:5" x14ac:dyDescent="0.2">
      <c r="A94" s="175"/>
      <c r="B94" s="175"/>
      <c r="C94" s="168"/>
      <c r="D94" s="168"/>
      <c r="E94" s="168"/>
    </row>
    <row r="95" spans="1:5" x14ac:dyDescent="0.2">
      <c r="A95" s="175"/>
      <c r="B95" s="175"/>
      <c r="C95" s="168"/>
      <c r="D95" s="168"/>
      <c r="E95" s="168"/>
    </row>
    <row r="96" spans="1:5" x14ac:dyDescent="0.2">
      <c r="A96" s="175"/>
      <c r="B96" s="175"/>
      <c r="C96" s="168"/>
      <c r="D96" s="168"/>
      <c r="E96" s="168"/>
    </row>
    <row r="97" spans="1:5" x14ac:dyDescent="0.2">
      <c r="A97" s="175"/>
      <c r="B97" s="175"/>
      <c r="C97" s="168"/>
      <c r="D97" s="168"/>
      <c r="E97" s="168"/>
    </row>
    <row r="98" spans="1:5" x14ac:dyDescent="0.2">
      <c r="A98" s="175"/>
      <c r="B98" s="175"/>
      <c r="C98" s="168"/>
      <c r="D98" s="168"/>
      <c r="E98" s="168"/>
    </row>
    <row r="99" spans="1:5" x14ac:dyDescent="0.2">
      <c r="A99" s="175"/>
      <c r="B99" s="175"/>
      <c r="C99" s="168"/>
      <c r="D99" s="168"/>
      <c r="E99" s="168"/>
    </row>
    <row r="100" spans="1:5" x14ac:dyDescent="0.2">
      <c r="A100" s="175"/>
      <c r="B100" s="175"/>
      <c r="C100" s="168"/>
      <c r="D100" s="168"/>
      <c r="E100" s="168"/>
    </row>
    <row r="101" spans="1:5" x14ac:dyDescent="0.2">
      <c r="A101" s="175"/>
      <c r="B101" s="175"/>
      <c r="C101" s="168"/>
      <c r="D101" s="168"/>
      <c r="E101" s="168"/>
    </row>
    <row r="102" spans="1:5" x14ac:dyDescent="0.2">
      <c r="A102" s="175"/>
      <c r="B102" s="175"/>
      <c r="C102" s="168"/>
      <c r="D102" s="168"/>
      <c r="E102" s="168"/>
    </row>
    <row r="103" spans="1:5" x14ac:dyDescent="0.2">
      <c r="A103" s="175"/>
      <c r="B103" s="175"/>
      <c r="C103" s="168"/>
      <c r="D103" s="168"/>
      <c r="E103" s="168"/>
    </row>
    <row r="104" spans="1:5" x14ac:dyDescent="0.2">
      <c r="A104" s="175"/>
      <c r="B104" s="175"/>
      <c r="C104" s="168"/>
      <c r="D104" s="168"/>
      <c r="E104" s="168"/>
    </row>
    <row r="105" spans="1:5" x14ac:dyDescent="0.2">
      <c r="A105" s="175"/>
      <c r="B105" s="175"/>
      <c r="C105" s="168"/>
      <c r="D105" s="168"/>
      <c r="E105" s="168"/>
    </row>
    <row r="106" spans="1:5" x14ac:dyDescent="0.2">
      <c r="A106" s="175"/>
      <c r="B106" s="175"/>
      <c r="C106" s="168"/>
      <c r="D106" s="168"/>
      <c r="E106" s="168"/>
    </row>
    <row r="107" spans="1:5" x14ac:dyDescent="0.2">
      <c r="A107" s="175"/>
      <c r="B107" s="175"/>
      <c r="C107" s="168"/>
      <c r="D107" s="168"/>
      <c r="E107" s="168"/>
    </row>
    <row r="108" spans="1:5" x14ac:dyDescent="0.2">
      <c r="A108" s="175"/>
      <c r="B108" s="175"/>
      <c r="C108" s="168"/>
      <c r="D108" s="168"/>
      <c r="E108" s="168"/>
    </row>
    <row r="109" spans="1:5" x14ac:dyDescent="0.2">
      <c r="A109" s="175"/>
      <c r="B109" s="175"/>
      <c r="C109" s="168"/>
      <c r="D109" s="168"/>
      <c r="E109" s="168"/>
    </row>
    <row r="110" spans="1:5" x14ac:dyDescent="0.2">
      <c r="A110" s="175"/>
      <c r="B110" s="175"/>
      <c r="C110" s="168"/>
      <c r="D110" s="168"/>
      <c r="E110" s="168"/>
    </row>
    <row r="111" spans="1:5" x14ac:dyDescent="0.2">
      <c r="A111" s="175"/>
      <c r="B111" s="175"/>
      <c r="C111" s="168"/>
      <c r="D111" s="168"/>
      <c r="E111" s="168"/>
    </row>
    <row r="112" spans="1:5" x14ac:dyDescent="0.2">
      <c r="A112" s="175"/>
      <c r="B112" s="175"/>
      <c r="C112" s="168"/>
      <c r="D112" s="168"/>
      <c r="E112" s="168"/>
    </row>
    <row r="113" spans="1:5" x14ac:dyDescent="0.2">
      <c r="A113" s="175"/>
      <c r="B113" s="175"/>
      <c r="C113" s="168"/>
      <c r="D113" s="168"/>
      <c r="E113" s="168"/>
    </row>
    <row r="114" spans="1:5" x14ac:dyDescent="0.2">
      <c r="A114" s="175"/>
      <c r="B114" s="175"/>
      <c r="C114" s="168"/>
      <c r="D114" s="168"/>
      <c r="E114" s="168"/>
    </row>
    <row r="115" spans="1:5" x14ac:dyDescent="0.2">
      <c r="A115" s="175"/>
      <c r="B115" s="175"/>
      <c r="C115" s="168"/>
      <c r="D115" s="168"/>
      <c r="E115" s="168"/>
    </row>
    <row r="116" spans="1:5" x14ac:dyDescent="0.2">
      <c r="A116" s="175"/>
      <c r="B116" s="175"/>
      <c r="C116" s="168"/>
      <c r="D116" s="168"/>
      <c r="E116" s="168"/>
    </row>
    <row r="117" spans="1:5" x14ac:dyDescent="0.2">
      <c r="A117" s="175"/>
      <c r="B117" s="175"/>
      <c r="C117" s="168"/>
      <c r="D117" s="168"/>
      <c r="E117" s="168"/>
    </row>
    <row r="118" spans="1:5" x14ac:dyDescent="0.2">
      <c r="A118" s="175"/>
      <c r="B118" s="175"/>
      <c r="C118" s="168"/>
      <c r="D118" s="168"/>
      <c r="E118" s="168"/>
    </row>
    <row r="119" spans="1:5" x14ac:dyDescent="0.2">
      <c r="A119" s="175"/>
      <c r="B119" s="175"/>
      <c r="C119" s="168"/>
      <c r="D119" s="168"/>
      <c r="E119" s="168"/>
    </row>
    <row r="120" spans="1:5" x14ac:dyDescent="0.2">
      <c r="A120" s="175"/>
      <c r="B120" s="175"/>
      <c r="C120" s="168"/>
      <c r="D120" s="168"/>
      <c r="E120" s="168"/>
    </row>
    <row r="121" spans="1:5" x14ac:dyDescent="0.2">
      <c r="A121" s="175"/>
      <c r="B121" s="175"/>
      <c r="C121" s="168"/>
      <c r="D121" s="168"/>
      <c r="E121" s="168"/>
    </row>
    <row r="122" spans="1:5" x14ac:dyDescent="0.2">
      <c r="A122" s="175"/>
      <c r="B122" s="175"/>
      <c r="C122" s="168"/>
      <c r="D122" s="168"/>
      <c r="E122" s="168"/>
    </row>
    <row r="123" spans="1:5" x14ac:dyDescent="0.2">
      <c r="A123" s="175"/>
      <c r="B123" s="175"/>
      <c r="C123" s="168"/>
      <c r="D123" s="168"/>
      <c r="E123" s="168"/>
    </row>
    <row r="124" spans="1:5" x14ac:dyDescent="0.2">
      <c r="A124" s="175"/>
      <c r="B124" s="175"/>
      <c r="C124" s="168"/>
      <c r="D124" s="168"/>
      <c r="E124" s="168"/>
    </row>
    <row r="125" spans="1:5" x14ac:dyDescent="0.2">
      <c r="A125" s="175"/>
      <c r="B125" s="175"/>
      <c r="C125" s="168"/>
      <c r="D125" s="168"/>
      <c r="E125" s="168"/>
    </row>
    <row r="126" spans="1:5" x14ac:dyDescent="0.2">
      <c r="A126" s="175"/>
      <c r="B126" s="175"/>
      <c r="C126" s="168"/>
      <c r="D126" s="168"/>
      <c r="E126" s="168"/>
    </row>
    <row r="127" spans="1:5" x14ac:dyDescent="0.2">
      <c r="A127" s="175"/>
      <c r="B127" s="175"/>
      <c r="C127" s="168"/>
      <c r="D127" s="168"/>
      <c r="E127" s="168"/>
    </row>
    <row r="128" spans="1:5" x14ac:dyDescent="0.2">
      <c r="A128" s="175"/>
      <c r="B128" s="175"/>
      <c r="C128" s="168"/>
      <c r="D128" s="168"/>
      <c r="E128" s="168"/>
    </row>
    <row r="129" spans="1:5" x14ac:dyDescent="0.2">
      <c r="A129" s="175"/>
      <c r="B129" s="175"/>
      <c r="C129" s="168"/>
      <c r="D129" s="168"/>
      <c r="E129" s="168"/>
    </row>
    <row r="130" spans="1:5" x14ac:dyDescent="0.2">
      <c r="A130" s="175"/>
      <c r="B130" s="175"/>
      <c r="C130" s="168"/>
      <c r="D130" s="168"/>
      <c r="E130" s="168"/>
    </row>
    <row r="131" spans="1:5" x14ac:dyDescent="0.2">
      <c r="A131" s="175"/>
      <c r="B131" s="175"/>
      <c r="C131" s="168"/>
      <c r="D131" s="168"/>
      <c r="E131" s="168"/>
    </row>
    <row r="132" spans="1:5" x14ac:dyDescent="0.2">
      <c r="A132" s="175"/>
      <c r="B132" s="175"/>
      <c r="C132" s="168"/>
      <c r="D132" s="168"/>
      <c r="E132" s="168"/>
    </row>
    <row r="133" spans="1:5" x14ac:dyDescent="0.2">
      <c r="A133" s="175"/>
      <c r="B133" s="175"/>
      <c r="C133" s="168"/>
      <c r="D133" s="168"/>
      <c r="E133" s="168"/>
    </row>
    <row r="134" spans="1:5" x14ac:dyDescent="0.2">
      <c r="A134" s="175"/>
      <c r="B134" s="175"/>
      <c r="C134" s="168"/>
      <c r="D134" s="168"/>
      <c r="E134" s="168"/>
    </row>
    <row r="135" spans="1:5" x14ac:dyDescent="0.2">
      <c r="A135" s="175"/>
      <c r="B135" s="175"/>
      <c r="C135" s="168"/>
      <c r="D135" s="168"/>
      <c r="E135" s="168"/>
    </row>
    <row r="136" spans="1:5" x14ac:dyDescent="0.2">
      <c r="A136" s="175"/>
      <c r="B136" s="175"/>
      <c r="C136" s="168"/>
      <c r="D136" s="168"/>
      <c r="E136" s="168"/>
    </row>
    <row r="137" spans="1:5" x14ac:dyDescent="0.2">
      <c r="A137" s="175"/>
      <c r="B137" s="175"/>
      <c r="C137" s="168"/>
      <c r="D137" s="168"/>
      <c r="E137" s="168"/>
    </row>
    <row r="138" spans="1:5" x14ac:dyDescent="0.2">
      <c r="A138" s="175"/>
      <c r="B138" s="175"/>
      <c r="C138" s="168"/>
      <c r="D138" s="168"/>
      <c r="E138" s="168"/>
    </row>
    <row r="139" spans="1:5" x14ac:dyDescent="0.2">
      <c r="A139" s="175"/>
      <c r="B139" s="175"/>
      <c r="C139" s="168"/>
      <c r="D139" s="168"/>
      <c r="E139" s="168"/>
    </row>
    <row r="140" spans="1:5" x14ac:dyDescent="0.2">
      <c r="A140" s="175"/>
      <c r="B140" s="175"/>
      <c r="C140" s="168"/>
      <c r="D140" s="168"/>
      <c r="E140" s="168"/>
    </row>
    <row r="141" spans="1:5" x14ac:dyDescent="0.2">
      <c r="A141" s="175"/>
      <c r="B141" s="175"/>
      <c r="C141" s="168"/>
      <c r="D141" s="168"/>
      <c r="E141" s="168"/>
    </row>
    <row r="142" spans="1:5" x14ac:dyDescent="0.2">
      <c r="A142" s="175"/>
      <c r="B142" s="175"/>
      <c r="C142" s="168"/>
      <c r="D142" s="168"/>
      <c r="E142" s="168"/>
    </row>
    <row r="143" spans="1:5" x14ac:dyDescent="0.2">
      <c r="A143" s="175"/>
      <c r="B143" s="175"/>
      <c r="C143" s="168"/>
      <c r="D143" s="168"/>
      <c r="E143" s="168"/>
    </row>
    <row r="144" spans="1:5" x14ac:dyDescent="0.2">
      <c r="A144" s="175"/>
      <c r="B144" s="175"/>
      <c r="C144" s="168"/>
      <c r="D144" s="168"/>
      <c r="E144" s="168"/>
    </row>
    <row r="145" spans="1:5" x14ac:dyDescent="0.2">
      <c r="A145" s="175"/>
      <c r="B145" s="175"/>
      <c r="C145" s="168"/>
      <c r="D145" s="168"/>
      <c r="E145" s="168"/>
    </row>
    <row r="146" spans="1:5" x14ac:dyDescent="0.2">
      <c r="A146" s="175"/>
      <c r="B146" s="175"/>
      <c r="C146" s="168"/>
      <c r="D146" s="168"/>
      <c r="E146" s="168"/>
    </row>
    <row r="147" spans="1:5" x14ac:dyDescent="0.2">
      <c r="A147" s="175"/>
      <c r="B147" s="175"/>
      <c r="C147" s="168"/>
      <c r="D147" s="168"/>
      <c r="E147" s="168"/>
    </row>
    <row r="148" spans="1:5" x14ac:dyDescent="0.2">
      <c r="A148" s="175"/>
      <c r="B148" s="175"/>
      <c r="C148" s="168"/>
      <c r="D148" s="168"/>
      <c r="E148" s="168"/>
    </row>
    <row r="149" spans="1:5" x14ac:dyDescent="0.2">
      <c r="A149" s="175"/>
      <c r="B149" s="175"/>
      <c r="C149" s="168"/>
      <c r="D149" s="168"/>
      <c r="E149" s="168"/>
    </row>
    <row r="150" spans="1:5" x14ac:dyDescent="0.2">
      <c r="A150" s="175"/>
      <c r="B150" s="175"/>
      <c r="C150" s="168"/>
      <c r="D150" s="168"/>
      <c r="E150" s="168"/>
    </row>
    <row r="151" spans="1:5" x14ac:dyDescent="0.2">
      <c r="A151" s="175"/>
      <c r="B151" s="175"/>
      <c r="C151" s="168"/>
      <c r="D151" s="168"/>
      <c r="E151" s="168"/>
    </row>
    <row r="152" spans="1:5" x14ac:dyDescent="0.2">
      <c r="A152" s="175"/>
      <c r="B152" s="175"/>
      <c r="C152" s="168"/>
      <c r="D152" s="168"/>
      <c r="E152" s="168"/>
    </row>
    <row r="153" spans="1:5" x14ac:dyDescent="0.2">
      <c r="A153" s="175"/>
      <c r="B153" s="175"/>
      <c r="C153" s="168"/>
      <c r="D153" s="168"/>
      <c r="E153" s="168"/>
    </row>
    <row r="154" spans="1:5" x14ac:dyDescent="0.2">
      <c r="A154" s="175"/>
      <c r="B154" s="175"/>
      <c r="C154" s="168"/>
      <c r="D154" s="168"/>
      <c r="E154" s="168"/>
    </row>
    <row r="155" spans="1:5" x14ac:dyDescent="0.2">
      <c r="A155" s="175"/>
      <c r="B155" s="175"/>
      <c r="C155" s="168"/>
      <c r="D155" s="168"/>
      <c r="E155" s="168"/>
    </row>
    <row r="156" spans="1:5" x14ac:dyDescent="0.2">
      <c r="A156" s="175"/>
      <c r="B156" s="175"/>
      <c r="C156" s="168"/>
      <c r="D156" s="168"/>
      <c r="E156" s="168"/>
    </row>
    <row r="157" spans="1:5" x14ac:dyDescent="0.2">
      <c r="A157" s="175"/>
      <c r="B157" s="175"/>
      <c r="C157" s="168"/>
      <c r="D157" s="168"/>
      <c r="E157" s="168"/>
    </row>
    <row r="158" spans="1:5" x14ac:dyDescent="0.2">
      <c r="A158" s="175"/>
      <c r="B158" s="175"/>
      <c r="C158" s="168"/>
      <c r="D158" s="168"/>
      <c r="E158" s="168"/>
    </row>
    <row r="159" spans="1:5" x14ac:dyDescent="0.2">
      <c r="A159" s="175"/>
      <c r="B159" s="175"/>
      <c r="C159" s="168"/>
      <c r="D159" s="168"/>
      <c r="E159" s="168"/>
    </row>
    <row r="160" spans="1:5" x14ac:dyDescent="0.2">
      <c r="A160" s="175"/>
      <c r="B160" s="175"/>
      <c r="C160" s="168"/>
      <c r="D160" s="168"/>
      <c r="E160" s="168"/>
    </row>
    <row r="161" spans="1:5" x14ac:dyDescent="0.2">
      <c r="A161" s="154"/>
      <c r="B161" s="154"/>
      <c r="C161" s="206"/>
      <c r="D161" s="206"/>
      <c r="E161" s="206"/>
    </row>
    <row r="162" spans="1:5" s="19" customFormat="1" x14ac:dyDescent="0.2">
      <c r="A162" s="155"/>
      <c r="B162" s="155" t="s">
        <v>390</v>
      </c>
      <c r="C162" s="169">
        <v>1613425050</v>
      </c>
      <c r="D162" s="169">
        <v>1762538491</v>
      </c>
      <c r="E162" s="169">
        <v>149113441</v>
      </c>
    </row>
    <row r="163" spans="1:5" s="19" customFormat="1" x14ac:dyDescent="0.2">
      <c r="A163" s="201"/>
      <c r="B163" s="201"/>
      <c r="C163" s="207"/>
      <c r="D163" s="207"/>
      <c r="E163" s="207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opLeftCell="A40" zoomScaleNormal="100" zoomScaleSheetLayoutView="100" workbookViewId="0">
      <selection activeCell="A40" sqref="A1:XFD1048576"/>
    </sheetView>
  </sheetViews>
  <sheetFormatPr baseColWidth="10" defaultRowHeight="11.25" x14ac:dyDescent="0.2"/>
  <cols>
    <col min="1" max="1" width="20.7109375" style="157" customWidth="1"/>
    <col min="2" max="2" width="50.7109375" style="157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 x14ac:dyDescent="0.2">
      <c r="A1" s="73" t="s">
        <v>43</v>
      </c>
      <c r="B1" s="73"/>
      <c r="C1" s="107"/>
      <c r="D1" s="108"/>
    </row>
    <row r="2" spans="1:4" s="42" customFormat="1" x14ac:dyDescent="0.2">
      <c r="A2" s="73" t="s">
        <v>0</v>
      </c>
      <c r="B2" s="73"/>
      <c r="C2" s="107"/>
      <c r="D2" s="109"/>
    </row>
    <row r="3" spans="1:4" s="42" customFormat="1" x14ac:dyDescent="0.2">
      <c r="A3" s="73"/>
      <c r="B3" s="73"/>
      <c r="C3" s="107"/>
      <c r="D3" s="109"/>
    </row>
    <row r="4" spans="1:4" s="42" customFormat="1" x14ac:dyDescent="0.2">
      <c r="C4" s="107"/>
      <c r="D4" s="109"/>
    </row>
    <row r="5" spans="1:4" s="42" customFormat="1" ht="11.25" customHeight="1" x14ac:dyDescent="0.2">
      <c r="A5" s="463" t="s">
        <v>280</v>
      </c>
      <c r="B5" s="464"/>
      <c r="C5" s="107"/>
      <c r="D5" s="110" t="s">
        <v>120</v>
      </c>
    </row>
    <row r="6" spans="1:4" x14ac:dyDescent="0.2">
      <c r="A6" s="111"/>
      <c r="B6" s="111"/>
      <c r="C6" s="112"/>
      <c r="D6" s="113"/>
    </row>
    <row r="7" spans="1:4" ht="15" customHeight="1" x14ac:dyDescent="0.2">
      <c r="A7" s="15" t="s">
        <v>46</v>
      </c>
      <c r="B7" s="16" t="s">
        <v>47</v>
      </c>
      <c r="C7" s="58" t="s">
        <v>77</v>
      </c>
      <c r="D7" s="52" t="s">
        <v>121</v>
      </c>
    </row>
    <row r="8" spans="1:4" ht="15" x14ac:dyDescent="0.2">
      <c r="A8" s="430">
        <v>1236262201</v>
      </c>
      <c r="B8" s="431" t="s">
        <v>1040</v>
      </c>
      <c r="C8" s="432">
        <v>88698281</v>
      </c>
      <c r="D8" s="117"/>
    </row>
    <row r="9" spans="1:4" x14ac:dyDescent="0.2">
      <c r="A9" s="114"/>
      <c r="B9" s="115"/>
      <c r="C9" s="116"/>
      <c r="D9" s="117"/>
    </row>
    <row r="10" spans="1:4" x14ac:dyDescent="0.2">
      <c r="A10" s="114"/>
      <c r="B10" s="115"/>
      <c r="C10" s="116"/>
      <c r="D10" s="117"/>
    </row>
    <row r="11" spans="1:4" x14ac:dyDescent="0.2">
      <c r="A11" s="114"/>
      <c r="B11" s="115"/>
      <c r="C11" s="116"/>
      <c r="D11" s="117"/>
    </row>
    <row r="12" spans="1:4" x14ac:dyDescent="0.2">
      <c r="A12" s="114"/>
      <c r="B12" s="115"/>
      <c r="C12" s="116"/>
      <c r="D12" s="117"/>
    </row>
    <row r="13" spans="1:4" x14ac:dyDescent="0.2">
      <c r="A13" s="114"/>
      <c r="B13" s="115"/>
      <c r="C13" s="116"/>
      <c r="D13" s="117"/>
    </row>
    <row r="14" spans="1:4" x14ac:dyDescent="0.2">
      <c r="A14" s="114"/>
      <c r="B14" s="115"/>
      <c r="C14" s="116"/>
      <c r="D14" s="117"/>
    </row>
    <row r="15" spans="1:4" x14ac:dyDescent="0.2">
      <c r="A15" s="114"/>
      <c r="B15" s="115"/>
      <c r="C15" s="116"/>
      <c r="D15" s="117"/>
    </row>
    <row r="16" spans="1:4" x14ac:dyDescent="0.2">
      <c r="A16" s="114"/>
      <c r="B16" s="114"/>
      <c r="C16" s="116"/>
      <c r="D16" s="117"/>
    </row>
    <row r="17" spans="1:4" x14ac:dyDescent="0.2">
      <c r="A17" s="114"/>
      <c r="B17" s="115"/>
      <c r="C17" s="116"/>
      <c r="D17" s="117"/>
    </row>
    <row r="18" spans="1:4" x14ac:dyDescent="0.2">
      <c r="A18" s="114"/>
      <c r="B18" s="115"/>
      <c r="C18" s="116"/>
      <c r="D18" s="117"/>
    </row>
    <row r="19" spans="1:4" x14ac:dyDescent="0.2">
      <c r="A19" s="114"/>
      <c r="B19" s="115"/>
      <c r="C19" s="116"/>
      <c r="D19" s="117"/>
    </row>
    <row r="20" spans="1:4" x14ac:dyDescent="0.2">
      <c r="A20" s="114"/>
      <c r="B20" s="115"/>
      <c r="C20" s="116"/>
      <c r="D20" s="117"/>
    </row>
    <row r="21" spans="1:4" x14ac:dyDescent="0.2">
      <c r="A21" s="114"/>
      <c r="B21" s="115"/>
      <c r="C21" s="116"/>
      <c r="D21" s="117"/>
    </row>
    <row r="22" spans="1:4" x14ac:dyDescent="0.2">
      <c r="A22" s="114"/>
      <c r="B22" s="115"/>
      <c r="C22" s="116"/>
      <c r="D22" s="117"/>
    </row>
    <row r="23" spans="1:4" x14ac:dyDescent="0.2">
      <c r="A23" s="114"/>
      <c r="B23" s="115"/>
      <c r="C23" s="116"/>
      <c r="D23" s="117"/>
    </row>
    <row r="24" spans="1:4" x14ac:dyDescent="0.2">
      <c r="A24" s="114"/>
      <c r="B24" s="115"/>
      <c r="C24" s="116"/>
      <c r="D24" s="117"/>
    </row>
    <row r="25" spans="1:4" x14ac:dyDescent="0.2">
      <c r="A25" s="114"/>
      <c r="B25" s="115"/>
      <c r="C25" s="116"/>
      <c r="D25" s="117"/>
    </row>
    <row r="26" spans="1:4" x14ac:dyDescent="0.2">
      <c r="A26" s="114"/>
      <c r="B26" s="115"/>
      <c r="C26" s="116"/>
      <c r="D26" s="117"/>
    </row>
    <row r="27" spans="1:4" x14ac:dyDescent="0.2">
      <c r="A27" s="114"/>
      <c r="B27" s="115"/>
      <c r="C27" s="116"/>
      <c r="D27" s="117"/>
    </row>
    <row r="28" spans="1:4" x14ac:dyDescent="0.2">
      <c r="A28" s="114"/>
      <c r="B28" s="115"/>
      <c r="C28" s="116"/>
      <c r="D28" s="117"/>
    </row>
    <row r="29" spans="1:4" x14ac:dyDescent="0.2">
      <c r="A29" s="114"/>
      <c r="B29" s="115"/>
      <c r="C29" s="116"/>
      <c r="D29" s="117"/>
    </row>
    <row r="30" spans="1:4" x14ac:dyDescent="0.2">
      <c r="A30" s="114"/>
      <c r="B30" s="115"/>
      <c r="C30" s="116"/>
      <c r="D30" s="117"/>
    </row>
    <row r="31" spans="1:4" x14ac:dyDescent="0.2">
      <c r="A31" s="114"/>
      <c r="B31" s="114"/>
      <c r="C31" s="116"/>
      <c r="D31" s="117"/>
    </row>
    <row r="32" spans="1:4" x14ac:dyDescent="0.2">
      <c r="A32" s="118"/>
      <c r="B32" s="118" t="s">
        <v>388</v>
      </c>
      <c r="C32" s="119">
        <v>88698281</v>
      </c>
      <c r="D32" s="208">
        <v>0</v>
      </c>
    </row>
    <row r="35" spans="1:4" x14ac:dyDescent="0.2">
      <c r="A35" s="463" t="s">
        <v>281</v>
      </c>
      <c r="B35" s="464"/>
      <c r="C35" s="107"/>
      <c r="D35" s="110" t="s">
        <v>120</v>
      </c>
    </row>
    <row r="36" spans="1:4" x14ac:dyDescent="0.2">
      <c r="A36" s="111"/>
      <c r="B36" s="111"/>
      <c r="C36" s="112"/>
      <c r="D36" s="113"/>
    </row>
    <row r="37" spans="1:4" x14ac:dyDescent="0.2">
      <c r="A37" s="15" t="s">
        <v>46</v>
      </c>
      <c r="B37" s="16" t="s">
        <v>47</v>
      </c>
      <c r="C37" s="58" t="s">
        <v>77</v>
      </c>
      <c r="D37" s="52" t="s">
        <v>121</v>
      </c>
    </row>
    <row r="38" spans="1:4" ht="15" x14ac:dyDescent="0.2">
      <c r="A38" s="440" t="s">
        <v>527</v>
      </c>
      <c r="B38" s="431" t="s">
        <v>528</v>
      </c>
      <c r="C38" s="432">
        <v>4486799.57</v>
      </c>
      <c r="D38" s="117">
        <v>4.7062784042161708E-2</v>
      </c>
    </row>
    <row r="39" spans="1:4" ht="15" x14ac:dyDescent="0.2">
      <c r="A39" s="430" t="s">
        <v>529</v>
      </c>
      <c r="B39" s="431" t="s">
        <v>530</v>
      </c>
      <c r="C39" s="432">
        <v>14906632.689999999</v>
      </c>
      <c r="D39" s="117">
        <v>0.15635813994813635</v>
      </c>
    </row>
    <row r="40" spans="1:4" ht="15" x14ac:dyDescent="0.2">
      <c r="A40" s="430" t="s">
        <v>531</v>
      </c>
      <c r="B40" s="431" t="s">
        <v>532</v>
      </c>
      <c r="C40" s="432">
        <v>137567.57</v>
      </c>
      <c r="D40" s="117">
        <v>1.4429690332958117E-3</v>
      </c>
    </row>
    <row r="41" spans="1:4" ht="15" x14ac:dyDescent="0.2">
      <c r="A41" s="430" t="s">
        <v>533</v>
      </c>
      <c r="B41" s="431" t="s">
        <v>534</v>
      </c>
      <c r="C41" s="432">
        <v>3867056.1</v>
      </c>
      <c r="D41" s="117">
        <v>4.0562192109068085E-2</v>
      </c>
    </row>
    <row r="42" spans="1:4" ht="15" x14ac:dyDescent="0.2">
      <c r="A42" s="430" t="s">
        <v>537</v>
      </c>
      <c r="B42" s="431" t="s">
        <v>538</v>
      </c>
      <c r="C42" s="432">
        <v>0</v>
      </c>
      <c r="D42" s="117">
        <v>0</v>
      </c>
    </row>
    <row r="43" spans="1:4" ht="15" x14ac:dyDescent="0.2">
      <c r="A43" s="430" t="s">
        <v>541</v>
      </c>
      <c r="B43" s="431" t="s">
        <v>542</v>
      </c>
      <c r="C43" s="432">
        <v>42608928.539999999</v>
      </c>
      <c r="D43" s="117">
        <v>0.44693211070846217</v>
      </c>
    </row>
    <row r="44" spans="1:4" ht="15" x14ac:dyDescent="0.2">
      <c r="A44" s="430" t="s">
        <v>545</v>
      </c>
      <c r="B44" s="431" t="s">
        <v>1041</v>
      </c>
      <c r="C44" s="432">
        <v>3972210.2500000009</v>
      </c>
      <c r="D44" s="117">
        <v>4.1665171409876731E-2</v>
      </c>
    </row>
    <row r="45" spans="1:4" ht="15" x14ac:dyDescent="0.2">
      <c r="A45" s="430" t="s">
        <v>1042</v>
      </c>
      <c r="B45" s="431" t="s">
        <v>1043</v>
      </c>
      <c r="C45" s="432">
        <v>8314.4</v>
      </c>
      <c r="D45" s="117">
        <v>8.721111909176484E-5</v>
      </c>
    </row>
    <row r="46" spans="1:4" ht="15" x14ac:dyDescent="0.2">
      <c r="A46" s="430" t="s">
        <v>1062</v>
      </c>
      <c r="B46" s="431" t="s">
        <v>1044</v>
      </c>
      <c r="C46" s="432">
        <v>1138299.7400000002</v>
      </c>
      <c r="D46" s="117">
        <v>1.1939814561154741E-2</v>
      </c>
    </row>
    <row r="47" spans="1:4" ht="15" x14ac:dyDescent="0.2">
      <c r="A47" s="430" t="s">
        <v>539</v>
      </c>
      <c r="B47" s="431" t="s">
        <v>534</v>
      </c>
      <c r="C47" s="432">
        <v>821271.0199999999</v>
      </c>
      <c r="D47" s="117">
        <v>8.614447793206385E-3</v>
      </c>
    </row>
    <row r="48" spans="1:4" ht="15" x14ac:dyDescent="0.2">
      <c r="A48" s="430" t="s">
        <v>1045</v>
      </c>
      <c r="B48" s="431" t="s">
        <v>1046</v>
      </c>
      <c r="C48" s="432">
        <v>2883211.2100000004</v>
      </c>
      <c r="D48" s="117">
        <v>3.0242480058936476E-2</v>
      </c>
    </row>
    <row r="49" spans="1:4" ht="15" x14ac:dyDescent="0.2">
      <c r="A49" s="430" t="s">
        <v>543</v>
      </c>
      <c r="B49" s="431" t="s">
        <v>544</v>
      </c>
      <c r="C49" s="432">
        <v>835536.1</v>
      </c>
      <c r="D49" s="117">
        <v>8.7640765806995969E-3</v>
      </c>
    </row>
    <row r="50" spans="1:4" ht="15" x14ac:dyDescent="0.2">
      <c r="A50" s="430" t="s">
        <v>547</v>
      </c>
      <c r="B50" s="431" t="s">
        <v>548</v>
      </c>
      <c r="C50" s="432">
        <v>0</v>
      </c>
      <c r="D50" s="117">
        <v>0</v>
      </c>
    </row>
    <row r="51" spans="1:4" ht="15" x14ac:dyDescent="0.2">
      <c r="A51" s="430" t="s">
        <v>547</v>
      </c>
      <c r="B51" s="431" t="s">
        <v>1047</v>
      </c>
      <c r="C51" s="432">
        <v>0</v>
      </c>
      <c r="D51" s="117">
        <v>0</v>
      </c>
    </row>
    <row r="52" spans="1:4" ht="15" x14ac:dyDescent="0.2">
      <c r="A52" s="430" t="s">
        <v>553</v>
      </c>
      <c r="B52" s="431" t="s">
        <v>554</v>
      </c>
      <c r="C52" s="432">
        <v>5701568.2000000002</v>
      </c>
      <c r="D52" s="117">
        <v>5.9804693459542396E-2</v>
      </c>
    </row>
    <row r="53" spans="1:4" ht="15" x14ac:dyDescent="0.2">
      <c r="A53" s="430" t="s">
        <v>1048</v>
      </c>
      <c r="B53" s="430" t="s">
        <v>1055</v>
      </c>
      <c r="C53" s="432">
        <v>230492</v>
      </c>
      <c r="D53" s="117">
        <v>2.4176687748603703E-3</v>
      </c>
    </row>
    <row r="54" spans="1:4" ht="15" x14ac:dyDescent="0.2">
      <c r="A54" s="430" t="s">
        <v>535</v>
      </c>
      <c r="B54" s="430" t="s">
        <v>1056</v>
      </c>
      <c r="C54" s="432">
        <v>308327.25000000006</v>
      </c>
      <c r="D54" s="117">
        <v>3.2340956074985994E-3</v>
      </c>
    </row>
    <row r="55" spans="1:4" ht="15" x14ac:dyDescent="0.2">
      <c r="A55" s="430" t="s">
        <v>1049</v>
      </c>
      <c r="B55" s="430" t="s">
        <v>1046</v>
      </c>
      <c r="C55" s="432">
        <v>345452.31</v>
      </c>
      <c r="D55" s="117">
        <v>3.6235065125487425E-3</v>
      </c>
    </row>
    <row r="56" spans="1:4" ht="15" x14ac:dyDescent="0.2">
      <c r="A56" s="430" t="s">
        <v>1050</v>
      </c>
      <c r="B56" s="430" t="s">
        <v>1057</v>
      </c>
      <c r="C56" s="432">
        <v>6794461</v>
      </c>
      <c r="D56" s="117">
        <v>7.1268227104222995E-2</v>
      </c>
    </row>
    <row r="57" spans="1:4" ht="15" x14ac:dyDescent="0.2">
      <c r="A57" s="430" t="s">
        <v>1051</v>
      </c>
      <c r="B57" s="430" t="s">
        <v>1047</v>
      </c>
      <c r="C57" s="432">
        <v>71500</v>
      </c>
      <c r="D57" s="117">
        <v>7.4997534579298393E-4</v>
      </c>
    </row>
    <row r="58" spans="1:4" s="283" customFormat="1" ht="15" x14ac:dyDescent="0.2">
      <c r="A58" s="430" t="s">
        <v>1052</v>
      </c>
      <c r="B58" s="430" t="s">
        <v>1058</v>
      </c>
      <c r="C58" s="432">
        <v>8249.98</v>
      </c>
      <c r="D58" s="117">
        <v>8.6535407038953864E-5</v>
      </c>
    </row>
    <row r="59" spans="1:4" s="283" customFormat="1" ht="30" x14ac:dyDescent="0.2">
      <c r="A59" s="430" t="s">
        <v>549</v>
      </c>
      <c r="B59" s="430" t="s">
        <v>1059</v>
      </c>
      <c r="C59" s="432">
        <v>295001.14999999997</v>
      </c>
      <c r="D59" s="117">
        <v>3.0943159367912993E-3</v>
      </c>
    </row>
    <row r="60" spans="1:4" s="283" customFormat="1" ht="15" x14ac:dyDescent="0.2">
      <c r="A60" s="430" t="s">
        <v>1053</v>
      </c>
      <c r="B60" s="430" t="s">
        <v>1060</v>
      </c>
      <c r="C60" s="432">
        <v>4014.18</v>
      </c>
      <c r="D60" s="117">
        <v>4.2105399070982942E-5</v>
      </c>
    </row>
    <row r="61" spans="1:4" s="283" customFormat="1" ht="15" x14ac:dyDescent="0.2">
      <c r="A61" s="430"/>
      <c r="B61" s="441"/>
      <c r="C61" s="442"/>
      <c r="D61" s="117"/>
    </row>
    <row r="62" spans="1:4" s="283" customFormat="1" ht="15" x14ac:dyDescent="0.2">
      <c r="A62" s="430"/>
      <c r="B62" s="441"/>
      <c r="C62" s="443"/>
      <c r="D62" s="117"/>
    </row>
    <row r="63" spans="1:4" ht="15" x14ac:dyDescent="0.3">
      <c r="A63" s="430" t="s">
        <v>607</v>
      </c>
      <c r="B63" s="444" t="s">
        <v>1054</v>
      </c>
      <c r="C63" s="432">
        <v>5911574</v>
      </c>
      <c r="D63" s="117">
        <v>6.2007479088542844E-2</v>
      </c>
    </row>
    <row r="64" spans="1:4" x14ac:dyDescent="0.2">
      <c r="A64" s="114"/>
      <c r="B64" s="115"/>
      <c r="C64" s="116"/>
      <c r="D64" s="117"/>
    </row>
    <row r="65" spans="1:4" x14ac:dyDescent="0.2">
      <c r="A65" s="114"/>
      <c r="B65" s="115"/>
      <c r="C65" s="116"/>
      <c r="D65" s="117"/>
    </row>
    <row r="66" spans="1:4" x14ac:dyDescent="0.2">
      <c r="A66" s="114"/>
      <c r="B66" s="114"/>
      <c r="C66" s="116"/>
      <c r="D66" s="117"/>
    </row>
    <row r="67" spans="1:4" x14ac:dyDescent="0.2">
      <c r="A67" s="118"/>
      <c r="B67" s="118" t="s">
        <v>391</v>
      </c>
      <c r="C67" s="119">
        <v>95336467.260000005</v>
      </c>
      <c r="D67" s="445">
        <v>1</v>
      </c>
    </row>
  </sheetData>
  <protectedRanges>
    <protectedRange sqref="B52" name="Rango1_1_1_1_1"/>
  </protectedRanges>
  <mergeCells count="2">
    <mergeCell ref="A5:B5"/>
    <mergeCell ref="A35:B35"/>
  </mergeCells>
  <dataValidations disablePrompts="1" count="5">
    <dataValidation allowBlank="1" showInputMessage="1" showErrorMessage="1" prompt="Detallar el porcentaje de estas adquisiciones que fueron realizadas mediante subsidios de capital del sector central (subsidiados por la federación, estado o municipio)." sqref="D7 D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11" activePane="bottomLeft" state="frozen"/>
      <selection pane="bottomLeft" sqref="A1:XFD1048576"/>
    </sheetView>
  </sheetViews>
  <sheetFormatPr baseColWidth="10" defaultRowHeight="11.25" x14ac:dyDescent="0.2"/>
  <cols>
    <col min="1" max="1" width="11.7109375" style="157" customWidth="1"/>
    <col min="2" max="2" width="68" style="157" customWidth="1"/>
    <col min="3" max="3" width="17.7109375" style="120" customWidth="1"/>
    <col min="4" max="4" width="17.7109375" style="275" customWidth="1"/>
    <col min="5" max="16384" width="11.42578125" style="275"/>
  </cols>
  <sheetData>
    <row r="1" spans="1:4" s="42" customFormat="1" x14ac:dyDescent="0.2">
      <c r="A1" s="73" t="s">
        <v>43</v>
      </c>
      <c r="B1" s="73"/>
      <c r="C1" s="107"/>
    </row>
    <row r="2" spans="1:4" s="42" customFormat="1" x14ac:dyDescent="0.2">
      <c r="A2" s="73" t="s">
        <v>0</v>
      </c>
      <c r="B2" s="73"/>
      <c r="C2" s="107"/>
    </row>
    <row r="3" spans="1:4" s="42" customFormat="1" x14ac:dyDescent="0.2">
      <c r="A3" s="73"/>
      <c r="B3" s="73"/>
      <c r="C3" s="107"/>
    </row>
    <row r="4" spans="1:4" s="42" customFormat="1" x14ac:dyDescent="0.2">
      <c r="A4" s="73"/>
      <c r="B4" s="73"/>
      <c r="C4" s="107"/>
    </row>
    <row r="5" spans="1:4" s="42" customFormat="1" x14ac:dyDescent="0.2">
      <c r="C5" s="107"/>
    </row>
    <row r="6" spans="1:4" s="42" customFormat="1" ht="11.25" customHeight="1" x14ac:dyDescent="0.2">
      <c r="A6" s="463" t="s">
        <v>262</v>
      </c>
      <c r="B6" s="464"/>
      <c r="C6" s="107"/>
      <c r="D6" s="288" t="s">
        <v>220</v>
      </c>
    </row>
    <row r="7" spans="1:4" x14ac:dyDescent="0.2">
      <c r="A7" s="111"/>
      <c r="B7" s="111"/>
      <c r="C7" s="112"/>
    </row>
    <row r="8" spans="1:4" ht="15" customHeight="1" x14ac:dyDescent="0.2">
      <c r="A8" s="15" t="s">
        <v>46</v>
      </c>
      <c r="B8" s="222" t="s">
        <v>47</v>
      </c>
      <c r="C8" s="58" t="s">
        <v>75</v>
      </c>
      <c r="D8" s="58" t="s">
        <v>76</v>
      </c>
    </row>
    <row r="9" spans="1:4" x14ac:dyDescent="0.2">
      <c r="A9" s="315">
        <v>5500</v>
      </c>
      <c r="B9" s="316" t="s">
        <v>289</v>
      </c>
      <c r="C9" s="317"/>
      <c r="D9" s="318"/>
    </row>
    <row r="10" spans="1:4" s="283" customFormat="1" x14ac:dyDescent="0.2">
      <c r="A10" s="319">
        <v>5510</v>
      </c>
      <c r="B10" s="320" t="s">
        <v>177</v>
      </c>
      <c r="C10" s="317"/>
      <c r="D10" s="318"/>
    </row>
    <row r="11" spans="1:4" s="283" customFormat="1" x14ac:dyDescent="0.2">
      <c r="A11" s="319">
        <v>5511</v>
      </c>
      <c r="B11" s="320" t="s">
        <v>290</v>
      </c>
      <c r="C11" s="317"/>
      <c r="D11" s="318"/>
    </row>
    <row r="12" spans="1:4" s="283" customFormat="1" x14ac:dyDescent="0.2">
      <c r="A12" s="319">
        <v>5512</v>
      </c>
      <c r="B12" s="320" t="s">
        <v>291</v>
      </c>
      <c r="C12" s="317"/>
      <c r="D12" s="318"/>
    </row>
    <row r="13" spans="1:4" s="283" customFormat="1" x14ac:dyDescent="0.2">
      <c r="A13" s="319">
        <v>5513</v>
      </c>
      <c r="B13" s="320" t="s">
        <v>292</v>
      </c>
      <c r="C13" s="317"/>
      <c r="D13" s="433">
        <v>12605743</v>
      </c>
    </row>
    <row r="14" spans="1:4" s="283" customFormat="1" x14ac:dyDescent="0.2">
      <c r="A14" s="319">
        <v>5514</v>
      </c>
      <c r="B14" s="320" t="s">
        <v>293</v>
      </c>
      <c r="C14" s="317"/>
      <c r="D14" s="433">
        <v>2567660.16</v>
      </c>
    </row>
    <row r="15" spans="1:4" s="283" customFormat="1" x14ac:dyDescent="0.2">
      <c r="A15" s="319">
        <v>5515</v>
      </c>
      <c r="B15" s="320" t="s">
        <v>294</v>
      </c>
      <c r="C15" s="317"/>
      <c r="D15" s="433">
        <v>58802702.530000001</v>
      </c>
    </row>
    <row r="16" spans="1:4" s="283" customFormat="1" x14ac:dyDescent="0.2">
      <c r="A16" s="319">
        <v>5516</v>
      </c>
      <c r="B16" s="320" t="s">
        <v>295</v>
      </c>
      <c r="C16" s="317"/>
      <c r="D16" s="318"/>
    </row>
    <row r="17" spans="1:4" s="283" customFormat="1" x14ac:dyDescent="0.2">
      <c r="A17" s="319">
        <v>5517</v>
      </c>
      <c r="B17" s="320" t="s">
        <v>296</v>
      </c>
      <c r="C17" s="317"/>
      <c r="D17" s="318"/>
    </row>
    <row r="18" spans="1:4" s="283" customFormat="1" x14ac:dyDescent="0.2">
      <c r="A18" s="319">
        <v>5518</v>
      </c>
      <c r="B18" s="320" t="s">
        <v>297</v>
      </c>
      <c r="C18" s="317"/>
      <c r="D18" s="433">
        <v>128335.64</v>
      </c>
    </row>
    <row r="19" spans="1:4" s="283" customFormat="1" x14ac:dyDescent="0.2">
      <c r="A19" s="319">
        <v>5520</v>
      </c>
      <c r="B19" s="320" t="s">
        <v>178</v>
      </c>
      <c r="C19" s="317"/>
      <c r="D19" s="318"/>
    </row>
    <row r="20" spans="1:4" s="283" customFormat="1" x14ac:dyDescent="0.2">
      <c r="A20" s="319">
        <v>5521</v>
      </c>
      <c r="B20" s="320" t="s">
        <v>298</v>
      </c>
      <c r="C20" s="317"/>
      <c r="D20" s="318"/>
    </row>
    <row r="21" spans="1:4" s="283" customFormat="1" x14ac:dyDescent="0.2">
      <c r="A21" s="319">
        <v>5522</v>
      </c>
      <c r="B21" s="320" t="s">
        <v>299</v>
      </c>
      <c r="C21" s="317"/>
      <c r="D21" s="318"/>
    </row>
    <row r="22" spans="1:4" s="283" customFormat="1" x14ac:dyDescent="0.2">
      <c r="A22" s="319">
        <v>5530</v>
      </c>
      <c r="B22" s="320" t="s">
        <v>179</v>
      </c>
      <c r="C22" s="317"/>
      <c r="D22" s="318"/>
    </row>
    <row r="23" spans="1:4" s="283" customFormat="1" x14ac:dyDescent="0.2">
      <c r="A23" s="319">
        <v>5531</v>
      </c>
      <c r="B23" s="320" t="s">
        <v>300</v>
      </c>
      <c r="C23" s="317"/>
      <c r="D23" s="318"/>
    </row>
    <row r="24" spans="1:4" s="283" customFormat="1" x14ac:dyDescent="0.2">
      <c r="A24" s="319">
        <v>5532</v>
      </c>
      <c r="B24" s="320" t="s">
        <v>301</v>
      </c>
      <c r="C24" s="317"/>
      <c r="D24" s="318"/>
    </row>
    <row r="25" spans="1:4" s="283" customFormat="1" x14ac:dyDescent="0.2">
      <c r="A25" s="319">
        <v>5533</v>
      </c>
      <c r="B25" s="320" t="s">
        <v>302</v>
      </c>
      <c r="C25" s="317"/>
      <c r="D25" s="318"/>
    </row>
    <row r="26" spans="1:4" s="283" customFormat="1" x14ac:dyDescent="0.2">
      <c r="A26" s="319">
        <v>5534</v>
      </c>
      <c r="B26" s="320" t="s">
        <v>303</v>
      </c>
      <c r="C26" s="317"/>
      <c r="D26" s="318"/>
    </row>
    <row r="27" spans="1:4" s="283" customFormat="1" x14ac:dyDescent="0.2">
      <c r="A27" s="319">
        <v>5535</v>
      </c>
      <c r="B27" s="320" t="s">
        <v>304</v>
      </c>
      <c r="C27" s="317"/>
      <c r="D27" s="318"/>
    </row>
    <row r="28" spans="1:4" s="283" customFormat="1" x14ac:dyDescent="0.2">
      <c r="A28" s="319">
        <v>5540</v>
      </c>
      <c r="B28" s="320" t="s">
        <v>180</v>
      </c>
      <c r="C28" s="317"/>
      <c r="D28" s="318"/>
    </row>
    <row r="29" spans="1:4" s="283" customFormat="1" x14ac:dyDescent="0.2">
      <c r="A29" s="319">
        <v>5541</v>
      </c>
      <c r="B29" s="320" t="s">
        <v>180</v>
      </c>
      <c r="C29" s="317"/>
      <c r="D29" s="318"/>
    </row>
    <row r="30" spans="1:4" s="283" customFormat="1" x14ac:dyDescent="0.2">
      <c r="A30" s="319">
        <v>5550</v>
      </c>
      <c r="B30" s="321" t="s">
        <v>181</v>
      </c>
      <c r="C30" s="317"/>
      <c r="D30" s="318"/>
    </row>
    <row r="31" spans="1:4" s="283" customFormat="1" x14ac:dyDescent="0.2">
      <c r="A31" s="319">
        <v>5551</v>
      </c>
      <c r="B31" s="321" t="s">
        <v>181</v>
      </c>
      <c r="C31" s="317"/>
      <c r="D31" s="318"/>
    </row>
    <row r="32" spans="1:4" s="283" customFormat="1" x14ac:dyDescent="0.2">
      <c r="A32" s="319">
        <v>5590</v>
      </c>
      <c r="B32" s="321" t="s">
        <v>203</v>
      </c>
      <c r="C32" s="317"/>
      <c r="D32" s="318"/>
    </row>
    <row r="33" spans="1:4" s="283" customFormat="1" x14ac:dyDescent="0.2">
      <c r="A33" s="319">
        <v>5591</v>
      </c>
      <c r="B33" s="321" t="s">
        <v>305</v>
      </c>
      <c r="C33" s="317"/>
      <c r="D33" s="318"/>
    </row>
    <row r="34" spans="1:4" s="283" customFormat="1" x14ac:dyDescent="0.2">
      <c r="A34" s="319">
        <v>5592</v>
      </c>
      <c r="B34" s="321" t="s">
        <v>306</v>
      </c>
      <c r="C34" s="317"/>
      <c r="D34" s="318"/>
    </row>
    <row r="35" spans="1:4" s="283" customFormat="1" x14ac:dyDescent="0.2">
      <c r="A35" s="319">
        <v>5593</v>
      </c>
      <c r="B35" s="321" t="s">
        <v>307</v>
      </c>
      <c r="C35" s="317"/>
      <c r="D35" s="318"/>
    </row>
    <row r="36" spans="1:4" s="283" customFormat="1" x14ac:dyDescent="0.2">
      <c r="A36" s="319">
        <v>5594</v>
      </c>
      <c r="B36" s="321" t="s">
        <v>308</v>
      </c>
      <c r="C36" s="317"/>
      <c r="D36" s="318"/>
    </row>
    <row r="37" spans="1:4" s="283" customFormat="1" x14ac:dyDescent="0.2">
      <c r="A37" s="319">
        <v>5595</v>
      </c>
      <c r="B37" s="321" t="s">
        <v>309</v>
      </c>
      <c r="C37" s="317"/>
      <c r="D37" s="318"/>
    </row>
    <row r="38" spans="1:4" s="283" customFormat="1" x14ac:dyDescent="0.2">
      <c r="A38" s="319">
        <v>5596</v>
      </c>
      <c r="B38" s="321" t="s">
        <v>310</v>
      </c>
      <c r="C38" s="317"/>
      <c r="D38" s="318"/>
    </row>
    <row r="39" spans="1:4" s="283" customFormat="1" x14ac:dyDescent="0.2">
      <c r="A39" s="319">
        <v>5597</v>
      </c>
      <c r="B39" s="321" t="s">
        <v>311</v>
      </c>
      <c r="C39" s="317"/>
      <c r="D39" s="318"/>
    </row>
    <row r="40" spans="1:4" s="283" customFormat="1" x14ac:dyDescent="0.2">
      <c r="A40" s="319">
        <v>5599</v>
      </c>
      <c r="B40" s="321" t="s">
        <v>312</v>
      </c>
      <c r="C40" s="317"/>
      <c r="D40" s="318"/>
    </row>
    <row r="41" spans="1:4" s="283" customFormat="1" x14ac:dyDescent="0.2">
      <c r="A41" s="315">
        <v>5600</v>
      </c>
      <c r="B41" s="322" t="s">
        <v>313</v>
      </c>
      <c r="C41" s="317"/>
      <c r="D41" s="318"/>
    </row>
    <row r="42" spans="1:4" s="283" customFormat="1" x14ac:dyDescent="0.2">
      <c r="A42" s="319">
        <v>5610</v>
      </c>
      <c r="B42" s="321" t="s">
        <v>314</v>
      </c>
      <c r="C42" s="317"/>
      <c r="D42" s="318"/>
    </row>
    <row r="43" spans="1:4" s="283" customFormat="1" x14ac:dyDescent="0.2">
      <c r="A43" s="323">
        <v>5611</v>
      </c>
      <c r="B43" s="324" t="s">
        <v>315</v>
      </c>
      <c r="C43" s="325"/>
      <c r="D43" s="326"/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8" sqref="C8:C20"/>
    </sheetView>
  </sheetViews>
  <sheetFormatPr baseColWidth="10" defaultRowHeight="11.25" x14ac:dyDescent="0.2"/>
  <cols>
    <col min="1" max="1" width="20.7109375" style="214" customWidth="1"/>
    <col min="2" max="2" width="50.7109375" style="214" customWidth="1"/>
    <col min="3" max="3" width="17.7109375" style="214" customWidth="1"/>
    <col min="4" max="16384" width="11.42578125" style="214"/>
  </cols>
  <sheetData>
    <row r="1" spans="1:3" x14ac:dyDescent="0.2">
      <c r="A1" s="73" t="s">
        <v>43</v>
      </c>
    </row>
    <row r="2" spans="1:3" x14ac:dyDescent="0.2">
      <c r="A2" s="73"/>
    </row>
    <row r="3" spans="1:3" s="263" customFormat="1" x14ac:dyDescent="0.2">
      <c r="A3" s="73"/>
    </row>
    <row r="4" spans="1:3" x14ac:dyDescent="0.2">
      <c r="A4" s="73"/>
    </row>
    <row r="5" spans="1:3" ht="11.25" customHeight="1" x14ac:dyDescent="0.2">
      <c r="A5" s="267" t="s">
        <v>195</v>
      </c>
      <c r="B5" s="268"/>
      <c r="C5" s="264" t="s">
        <v>213</v>
      </c>
    </row>
    <row r="6" spans="1:3" x14ac:dyDescent="0.2">
      <c r="A6" s="272"/>
      <c r="B6" s="272"/>
      <c r="C6" s="273"/>
    </row>
    <row r="7" spans="1:3" ht="15" customHeight="1" x14ac:dyDescent="0.2">
      <c r="A7" s="15" t="s">
        <v>46</v>
      </c>
      <c r="B7" s="269" t="s">
        <v>47</v>
      </c>
      <c r="C7" s="222" t="s">
        <v>54</v>
      </c>
    </row>
    <row r="8" spans="1:3" x14ac:dyDescent="0.2">
      <c r="A8" s="239">
        <v>900001</v>
      </c>
      <c r="B8" s="223" t="s">
        <v>183</v>
      </c>
      <c r="C8" s="227">
        <v>1742097484.4200003</v>
      </c>
    </row>
    <row r="9" spans="1:3" x14ac:dyDescent="0.2">
      <c r="A9" s="239">
        <v>900002</v>
      </c>
      <c r="B9" s="224" t="s">
        <v>184</v>
      </c>
      <c r="C9" s="227">
        <f>SUM(C10:C14)</f>
        <v>743214.84</v>
      </c>
    </row>
    <row r="10" spans="1:3" x14ac:dyDescent="0.2">
      <c r="A10" s="237">
        <v>4320</v>
      </c>
      <c r="B10" s="225" t="s">
        <v>185</v>
      </c>
      <c r="C10" s="228"/>
    </row>
    <row r="11" spans="1:3" ht="22.5" x14ac:dyDescent="0.2">
      <c r="A11" s="237">
        <v>4330</v>
      </c>
      <c r="B11" s="225" t="s">
        <v>186</v>
      </c>
      <c r="C11" s="228"/>
    </row>
    <row r="12" spans="1:3" x14ac:dyDescent="0.2">
      <c r="A12" s="237">
        <v>4340</v>
      </c>
      <c r="B12" s="225" t="s">
        <v>187</v>
      </c>
      <c r="C12" s="228"/>
    </row>
    <row r="13" spans="1:3" x14ac:dyDescent="0.2">
      <c r="A13" s="237">
        <v>4399</v>
      </c>
      <c r="B13" s="225" t="s">
        <v>188</v>
      </c>
      <c r="C13" s="228"/>
    </row>
    <row r="14" spans="1:3" x14ac:dyDescent="0.2">
      <c r="A14" s="238">
        <v>4400</v>
      </c>
      <c r="B14" s="225" t="s">
        <v>189</v>
      </c>
      <c r="C14" s="228">
        <v>743214.84</v>
      </c>
    </row>
    <row r="15" spans="1:3" x14ac:dyDescent="0.2">
      <c r="A15" s="239">
        <v>900003</v>
      </c>
      <c r="B15" s="224" t="s">
        <v>190</v>
      </c>
      <c r="C15" s="227">
        <f>SUM(C16:C19)</f>
        <v>0</v>
      </c>
    </row>
    <row r="16" spans="1:3" x14ac:dyDescent="0.2">
      <c r="A16" s="242">
        <v>52</v>
      </c>
      <c r="B16" s="225" t="s">
        <v>191</v>
      </c>
      <c r="C16" s="228"/>
    </row>
    <row r="17" spans="1:3" x14ac:dyDescent="0.2">
      <c r="A17" s="242">
        <v>62</v>
      </c>
      <c r="B17" s="225" t="s">
        <v>192</v>
      </c>
      <c r="C17" s="228"/>
    </row>
    <row r="18" spans="1:3" x14ac:dyDescent="0.2">
      <c r="A18" s="246" t="s">
        <v>206</v>
      </c>
      <c r="B18" s="225" t="s">
        <v>193</v>
      </c>
      <c r="C18" s="228"/>
    </row>
    <row r="19" spans="1:3" x14ac:dyDescent="0.2">
      <c r="A19" s="238">
        <v>4500</v>
      </c>
      <c r="B19" s="226" t="s">
        <v>201</v>
      </c>
      <c r="C19" s="228"/>
    </row>
    <row r="20" spans="1:3" x14ac:dyDescent="0.2">
      <c r="A20" s="240">
        <v>900004</v>
      </c>
      <c r="B20" s="229" t="s">
        <v>194</v>
      </c>
      <c r="C20" s="230">
        <f>+C8+C9-C15</f>
        <v>1742840699.2600002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opLeftCell="A7" workbookViewId="0">
      <selection activeCell="A7" sqref="A1:XFD1048576"/>
    </sheetView>
  </sheetViews>
  <sheetFormatPr baseColWidth="10" defaultRowHeight="11.25" x14ac:dyDescent="0.2"/>
  <cols>
    <col min="1" max="1" width="20.7109375" style="214" customWidth="1"/>
    <col min="2" max="2" width="50.7109375" style="214" customWidth="1"/>
    <col min="3" max="3" width="17.7109375" style="9" customWidth="1"/>
    <col min="4" max="16384" width="11.42578125" style="214"/>
  </cols>
  <sheetData>
    <row r="1" spans="1:3" x14ac:dyDescent="0.2">
      <c r="A1" s="73" t="s">
        <v>43</v>
      </c>
    </row>
    <row r="2" spans="1:3" x14ac:dyDescent="0.2">
      <c r="A2" s="73"/>
    </row>
    <row r="3" spans="1:3" s="263" customFormat="1" x14ac:dyDescent="0.2">
      <c r="A3" s="73"/>
      <c r="C3" s="9"/>
    </row>
    <row r="4" spans="1:3" x14ac:dyDescent="0.2">
      <c r="A4" s="73"/>
    </row>
    <row r="5" spans="1:3" ht="11.25" customHeight="1" x14ac:dyDescent="0.2">
      <c r="A5" s="267" t="s">
        <v>196</v>
      </c>
      <c r="B5" s="268"/>
      <c r="C5" s="271" t="s">
        <v>214</v>
      </c>
    </row>
    <row r="6" spans="1:3" ht="11.25" customHeight="1" x14ac:dyDescent="0.2">
      <c r="A6" s="272"/>
      <c r="B6" s="273"/>
      <c r="C6" s="274"/>
    </row>
    <row r="7" spans="1:3" ht="15" customHeight="1" x14ac:dyDescent="0.2">
      <c r="A7" s="15" t="s">
        <v>46</v>
      </c>
      <c r="B7" s="269" t="s">
        <v>47</v>
      </c>
      <c r="C7" s="222" t="s">
        <v>54</v>
      </c>
    </row>
    <row r="8" spans="1:3" x14ac:dyDescent="0.2">
      <c r="A8" s="244">
        <v>900001</v>
      </c>
      <c r="B8" s="232" t="s">
        <v>160</v>
      </c>
      <c r="C8" s="434">
        <v>1454902026.8</v>
      </c>
    </row>
    <row r="9" spans="1:3" x14ac:dyDescent="0.2">
      <c r="A9" s="244">
        <v>900002</v>
      </c>
      <c r="B9" s="232" t="s">
        <v>161</v>
      </c>
      <c r="C9" s="434">
        <v>184034747.68919998</v>
      </c>
    </row>
    <row r="10" spans="1:3" x14ac:dyDescent="0.2">
      <c r="A10" s="237">
        <v>5100</v>
      </c>
      <c r="B10" s="233" t="s">
        <v>162</v>
      </c>
      <c r="C10" s="435">
        <v>19530999.830000002</v>
      </c>
    </row>
    <row r="11" spans="1:3" x14ac:dyDescent="0.2">
      <c r="A11" s="237">
        <v>5200</v>
      </c>
      <c r="B11" s="233" t="s">
        <v>163</v>
      </c>
      <c r="C11" s="435">
        <v>8455809.8900000006</v>
      </c>
    </row>
    <row r="12" spans="1:3" x14ac:dyDescent="0.2">
      <c r="A12" s="237">
        <v>5300</v>
      </c>
      <c r="B12" s="233" t="s">
        <v>164</v>
      </c>
      <c r="C12" s="435">
        <v>46581138.789999999</v>
      </c>
    </row>
    <row r="13" spans="1:3" x14ac:dyDescent="0.2">
      <c r="A13" s="237">
        <v>5400</v>
      </c>
      <c r="B13" s="233" t="s">
        <v>165</v>
      </c>
      <c r="C13" s="435">
        <v>7629997.0999999996</v>
      </c>
    </row>
    <row r="14" spans="1:3" x14ac:dyDescent="0.2">
      <c r="A14" s="237">
        <v>5500</v>
      </c>
      <c r="B14" s="233" t="s">
        <v>166</v>
      </c>
      <c r="C14" s="435">
        <v>0</v>
      </c>
    </row>
    <row r="15" spans="1:3" x14ac:dyDescent="0.2">
      <c r="A15" s="237">
        <v>5600</v>
      </c>
      <c r="B15" s="233" t="s">
        <v>167</v>
      </c>
      <c r="C15" s="435">
        <v>7226947.6500000004</v>
      </c>
    </row>
    <row r="16" spans="1:3" x14ac:dyDescent="0.2">
      <c r="A16" s="237">
        <v>5700</v>
      </c>
      <c r="B16" s="233" t="s">
        <v>168</v>
      </c>
      <c r="C16" s="435">
        <v>0</v>
      </c>
    </row>
    <row r="17" spans="1:3" x14ac:dyDescent="0.2">
      <c r="A17" s="237" t="s">
        <v>212</v>
      </c>
      <c r="B17" s="233" t="s">
        <v>169</v>
      </c>
      <c r="C17" s="435">
        <v>0</v>
      </c>
    </row>
    <row r="18" spans="1:3" x14ac:dyDescent="0.2">
      <c r="A18" s="237">
        <v>5900</v>
      </c>
      <c r="B18" s="233" t="s">
        <v>170</v>
      </c>
      <c r="C18" s="435">
        <v>5911573.3191999998</v>
      </c>
    </row>
    <row r="19" spans="1:3" x14ac:dyDescent="0.2">
      <c r="A19" s="242">
        <v>6200</v>
      </c>
      <c r="B19" s="233" t="s">
        <v>171</v>
      </c>
      <c r="C19" s="435">
        <v>88698281.109999999</v>
      </c>
    </row>
    <row r="20" spans="1:3" x14ac:dyDescent="0.2">
      <c r="A20" s="242">
        <v>7200</v>
      </c>
      <c r="B20" s="233" t="s">
        <v>172</v>
      </c>
      <c r="C20" s="435">
        <v>0</v>
      </c>
    </row>
    <row r="21" spans="1:3" x14ac:dyDescent="0.2">
      <c r="A21" s="242">
        <v>7300</v>
      </c>
      <c r="B21" s="233" t="s">
        <v>173</v>
      </c>
      <c r="C21" s="435">
        <v>0</v>
      </c>
    </row>
    <row r="22" spans="1:3" x14ac:dyDescent="0.2">
      <c r="A22" s="242">
        <v>7500</v>
      </c>
      <c r="B22" s="233" t="s">
        <v>174</v>
      </c>
      <c r="C22" s="435">
        <v>0</v>
      </c>
    </row>
    <row r="23" spans="1:3" x14ac:dyDescent="0.2">
      <c r="A23" s="242">
        <v>7900</v>
      </c>
      <c r="B23" s="233" t="s">
        <v>175</v>
      </c>
      <c r="C23" s="435">
        <v>0</v>
      </c>
    </row>
    <row r="24" spans="1:3" x14ac:dyDescent="0.2">
      <c r="A24" s="242">
        <v>9100</v>
      </c>
      <c r="B24" s="233" t="s">
        <v>200</v>
      </c>
      <c r="C24" s="435">
        <v>0</v>
      </c>
    </row>
    <row r="25" spans="1:3" x14ac:dyDescent="0.2">
      <c r="A25" s="242">
        <v>9900</v>
      </c>
      <c r="B25" s="233" t="s">
        <v>176</v>
      </c>
      <c r="C25" s="435">
        <v>0</v>
      </c>
    </row>
    <row r="26" spans="1:3" x14ac:dyDescent="0.2">
      <c r="A26" s="242">
        <v>7400</v>
      </c>
      <c r="B26" s="234" t="s">
        <v>202</v>
      </c>
      <c r="C26" s="435">
        <v>0</v>
      </c>
    </row>
    <row r="27" spans="1:3" x14ac:dyDescent="0.2">
      <c r="A27" s="244">
        <v>900003</v>
      </c>
      <c r="B27" s="232" t="s">
        <v>205</v>
      </c>
      <c r="C27" s="434">
        <v>74104441.329999998</v>
      </c>
    </row>
    <row r="28" spans="1:3" ht="22.5" x14ac:dyDescent="0.2">
      <c r="A28" s="237">
        <v>5510</v>
      </c>
      <c r="B28" s="233" t="s">
        <v>177</v>
      </c>
      <c r="C28" s="435">
        <v>74104441.329999998</v>
      </c>
    </row>
    <row r="29" spans="1:3" x14ac:dyDescent="0.2">
      <c r="A29" s="237">
        <v>5520</v>
      </c>
      <c r="B29" s="233" t="s">
        <v>178</v>
      </c>
      <c r="C29" s="231">
        <v>0</v>
      </c>
    </row>
    <row r="30" spans="1:3" x14ac:dyDescent="0.2">
      <c r="A30" s="237">
        <v>5530</v>
      </c>
      <c r="B30" s="233" t="s">
        <v>179</v>
      </c>
      <c r="C30" s="231">
        <v>0</v>
      </c>
    </row>
    <row r="31" spans="1:3" ht="22.5" x14ac:dyDescent="0.2">
      <c r="A31" s="237">
        <v>5540</v>
      </c>
      <c r="B31" s="233" t="s">
        <v>180</v>
      </c>
      <c r="C31" s="231">
        <v>0</v>
      </c>
    </row>
    <row r="32" spans="1:3" x14ac:dyDescent="0.2">
      <c r="A32" s="237">
        <v>5550</v>
      </c>
      <c r="B32" s="233" t="s">
        <v>181</v>
      </c>
      <c r="C32" s="231">
        <v>0</v>
      </c>
    </row>
    <row r="33" spans="1:3" x14ac:dyDescent="0.2">
      <c r="A33" s="237">
        <v>5590</v>
      </c>
      <c r="B33" s="233" t="s">
        <v>203</v>
      </c>
      <c r="C33" s="231">
        <v>0</v>
      </c>
    </row>
    <row r="34" spans="1:3" x14ac:dyDescent="0.2">
      <c r="A34" s="237">
        <v>5600</v>
      </c>
      <c r="B34" s="234" t="s">
        <v>204</v>
      </c>
      <c r="C34" s="231">
        <v>0</v>
      </c>
    </row>
    <row r="35" spans="1:3" x14ac:dyDescent="0.2">
      <c r="A35" s="245">
        <v>900004</v>
      </c>
      <c r="B35" s="235" t="s">
        <v>182</v>
      </c>
      <c r="C35" s="236">
        <v>1344971720.4408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topLeftCell="A46" zoomScaleNormal="100" zoomScaleSheetLayoutView="100" workbookViewId="0">
      <selection activeCell="C62" sqref="C62:E74"/>
    </sheetView>
  </sheetViews>
  <sheetFormatPr baseColWidth="10" defaultRowHeight="11.25" x14ac:dyDescent="0.2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13.5703125" style="8" bestFit="1" customWidth="1"/>
    <col min="6" max="16384" width="11.42578125" style="8"/>
  </cols>
  <sheetData>
    <row r="1" spans="1:8" x14ac:dyDescent="0.2">
      <c r="E1" s="7" t="s">
        <v>44</v>
      </c>
    </row>
    <row r="2" spans="1:8" ht="15" customHeight="1" x14ac:dyDescent="0.2">
      <c r="A2" s="352" t="s">
        <v>40</v>
      </c>
    </row>
    <row r="3" spans="1:8" x14ac:dyDescent="0.2">
      <c r="A3" s="3"/>
    </row>
    <row r="4" spans="1:8" s="122" customFormat="1" ht="12.75" x14ac:dyDescent="0.2">
      <c r="A4" s="353" t="s">
        <v>122</v>
      </c>
    </row>
    <row r="5" spans="1:8" s="122" customFormat="1" ht="35.1" customHeight="1" x14ac:dyDescent="0.2">
      <c r="A5" s="466" t="s">
        <v>123</v>
      </c>
      <c r="B5" s="466"/>
      <c r="C5" s="466"/>
      <c r="D5" s="466"/>
      <c r="E5" s="466"/>
      <c r="F5" s="466"/>
      <c r="H5" s="124"/>
    </row>
    <row r="6" spans="1:8" s="122" customFormat="1" x14ac:dyDescent="0.2">
      <c r="A6" s="123"/>
      <c r="B6" s="123"/>
      <c r="C6" s="123"/>
      <c r="D6" s="123"/>
      <c r="H6" s="124"/>
    </row>
    <row r="7" spans="1:8" s="122" customFormat="1" ht="12.75" x14ac:dyDescent="0.2">
      <c r="A7" s="124" t="s">
        <v>124</v>
      </c>
      <c r="B7" s="124"/>
      <c r="C7" s="124"/>
      <c r="D7" s="124"/>
    </row>
    <row r="8" spans="1:8" s="122" customFormat="1" x14ac:dyDescent="0.2">
      <c r="A8" s="124"/>
      <c r="B8" s="124"/>
      <c r="C8" s="124"/>
      <c r="D8" s="124"/>
    </row>
    <row r="9" spans="1:8" s="122" customFormat="1" ht="12.75" x14ac:dyDescent="0.2">
      <c r="A9" s="340" t="s">
        <v>125</v>
      </c>
      <c r="B9" s="124"/>
      <c r="C9" s="124"/>
      <c r="D9" s="124"/>
    </row>
    <row r="10" spans="1:8" s="122" customFormat="1" ht="12.75" x14ac:dyDescent="0.2">
      <c r="A10" s="340"/>
      <c r="B10" s="124"/>
      <c r="C10" s="124"/>
      <c r="D10" s="124"/>
    </row>
    <row r="11" spans="1:8" s="122" customFormat="1" ht="12.75" x14ac:dyDescent="0.2">
      <c r="A11" s="342">
        <v>7000</v>
      </c>
      <c r="B11" s="341" t="s">
        <v>370</v>
      </c>
      <c r="C11" s="124"/>
      <c r="D11" s="124"/>
    </row>
    <row r="12" spans="1:8" s="122" customFormat="1" ht="12.75" x14ac:dyDescent="0.2">
      <c r="A12" s="342"/>
      <c r="B12" s="341"/>
      <c r="C12" s="124"/>
      <c r="D12" s="124"/>
    </row>
    <row r="13" spans="1:8" s="122" customFormat="1" x14ac:dyDescent="0.2">
      <c r="A13" s="127" t="s">
        <v>46</v>
      </c>
      <c r="B13" s="127" t="s">
        <v>47</v>
      </c>
      <c r="C13" s="127" t="s">
        <v>75</v>
      </c>
      <c r="D13" s="127" t="s">
        <v>76</v>
      </c>
      <c r="E13" s="127" t="s">
        <v>77</v>
      </c>
    </row>
    <row r="14" spans="1:8" s="122" customFormat="1" x14ac:dyDescent="0.2">
      <c r="A14" s="343">
        <v>7100</v>
      </c>
      <c r="B14" s="344" t="s">
        <v>338</v>
      </c>
      <c r="C14" s="345"/>
      <c r="D14" s="345"/>
      <c r="E14" s="346"/>
    </row>
    <row r="15" spans="1:8" s="122" customFormat="1" x14ac:dyDescent="0.2">
      <c r="A15" s="337">
        <v>7110</v>
      </c>
      <c r="B15" s="347" t="s">
        <v>339</v>
      </c>
      <c r="C15" s="345"/>
      <c r="D15" s="345"/>
      <c r="E15" s="346"/>
    </row>
    <row r="16" spans="1:8" s="122" customFormat="1" x14ac:dyDescent="0.2">
      <c r="A16" s="337">
        <v>7120</v>
      </c>
      <c r="B16" s="347" t="s">
        <v>340</v>
      </c>
      <c r="C16" s="345"/>
      <c r="D16" s="345"/>
      <c r="E16" s="346"/>
    </row>
    <row r="17" spans="1:5" s="122" customFormat="1" x14ac:dyDescent="0.2">
      <c r="A17" s="337">
        <v>7130</v>
      </c>
      <c r="B17" s="347" t="s">
        <v>341</v>
      </c>
      <c r="C17" s="345"/>
      <c r="D17" s="345"/>
      <c r="E17" s="346"/>
    </row>
    <row r="18" spans="1:5" s="122" customFormat="1" ht="22.5" x14ac:dyDescent="0.2">
      <c r="A18" s="337">
        <v>7140</v>
      </c>
      <c r="B18" s="347" t="s">
        <v>342</v>
      </c>
      <c r="C18" s="345"/>
      <c r="D18" s="345"/>
      <c r="E18" s="346"/>
    </row>
    <row r="19" spans="1:5" s="122" customFormat="1" ht="22.5" x14ac:dyDescent="0.2">
      <c r="A19" s="337">
        <v>7150</v>
      </c>
      <c r="B19" s="347" t="s">
        <v>343</v>
      </c>
      <c r="C19" s="345"/>
      <c r="D19" s="345"/>
      <c r="E19" s="346"/>
    </row>
    <row r="20" spans="1:5" s="122" customFormat="1" x14ac:dyDescent="0.2">
      <c r="A20" s="337">
        <v>7160</v>
      </c>
      <c r="B20" s="347" t="s">
        <v>344</v>
      </c>
      <c r="C20" s="345"/>
      <c r="D20" s="345"/>
      <c r="E20" s="346"/>
    </row>
    <row r="21" spans="1:5" s="122" customFormat="1" x14ac:dyDescent="0.2">
      <c r="A21" s="343">
        <v>7200</v>
      </c>
      <c r="B21" s="344" t="s">
        <v>345</v>
      </c>
      <c r="C21" s="345"/>
      <c r="D21" s="345"/>
      <c r="E21" s="346"/>
    </row>
    <row r="22" spans="1:5" s="122" customFormat="1" ht="22.5" x14ac:dyDescent="0.2">
      <c r="A22" s="337">
        <v>7210</v>
      </c>
      <c r="B22" s="347" t="s">
        <v>346</v>
      </c>
      <c r="C22" s="345"/>
      <c r="D22" s="345"/>
      <c r="E22" s="346"/>
    </row>
    <row r="23" spans="1:5" s="122" customFormat="1" ht="22.5" x14ac:dyDescent="0.2">
      <c r="A23" s="337">
        <v>7220</v>
      </c>
      <c r="B23" s="347" t="s">
        <v>347</v>
      </c>
      <c r="C23" s="345"/>
      <c r="D23" s="345"/>
      <c r="E23" s="346"/>
    </row>
    <row r="24" spans="1:5" s="122" customFormat="1" ht="12.95" customHeight="1" x14ac:dyDescent="0.2">
      <c r="A24" s="337">
        <v>7230</v>
      </c>
      <c r="B24" s="348" t="s">
        <v>348</v>
      </c>
      <c r="C24" s="346"/>
      <c r="D24" s="346"/>
      <c r="E24" s="346"/>
    </row>
    <row r="25" spans="1:5" s="122" customFormat="1" ht="22.5" x14ac:dyDescent="0.2">
      <c r="A25" s="337">
        <v>7240</v>
      </c>
      <c r="B25" s="348" t="s">
        <v>349</v>
      </c>
      <c r="C25" s="346"/>
      <c r="D25" s="346"/>
      <c r="E25" s="346"/>
    </row>
    <row r="26" spans="1:5" s="122" customFormat="1" ht="22.5" x14ac:dyDescent="0.2">
      <c r="A26" s="337">
        <v>7250</v>
      </c>
      <c r="B26" s="348" t="s">
        <v>350</v>
      </c>
      <c r="C26" s="346"/>
      <c r="D26" s="346"/>
      <c r="E26" s="346"/>
    </row>
    <row r="27" spans="1:5" s="122" customFormat="1" ht="22.5" x14ac:dyDescent="0.2">
      <c r="A27" s="337">
        <v>7260</v>
      </c>
      <c r="B27" s="348" t="s">
        <v>351</v>
      </c>
      <c r="C27" s="346"/>
      <c r="D27" s="346"/>
      <c r="E27" s="346"/>
    </row>
    <row r="28" spans="1:5" s="122" customFormat="1" x14ac:dyDescent="0.2">
      <c r="A28" s="343">
        <v>7300</v>
      </c>
      <c r="B28" s="349" t="s">
        <v>352</v>
      </c>
      <c r="C28" s="346"/>
      <c r="D28" s="346"/>
      <c r="E28" s="346"/>
    </row>
    <row r="29" spans="1:5" s="122" customFormat="1" x14ac:dyDescent="0.2">
      <c r="A29" s="337">
        <v>7310</v>
      </c>
      <c r="B29" s="348" t="s">
        <v>353</v>
      </c>
      <c r="C29" s="346"/>
      <c r="D29" s="346"/>
      <c r="E29" s="346"/>
    </row>
    <row r="30" spans="1:5" s="122" customFormat="1" x14ac:dyDescent="0.2">
      <c r="A30" s="337">
        <v>7320</v>
      </c>
      <c r="B30" s="348" t="s">
        <v>354</v>
      </c>
      <c r="C30" s="346"/>
      <c r="D30" s="346"/>
      <c r="E30" s="346"/>
    </row>
    <row r="31" spans="1:5" s="122" customFormat="1" x14ac:dyDescent="0.2">
      <c r="A31" s="337">
        <v>7330</v>
      </c>
      <c r="B31" s="348" t="s">
        <v>355</v>
      </c>
      <c r="C31" s="346"/>
      <c r="D31" s="346"/>
      <c r="E31" s="346"/>
    </row>
    <row r="32" spans="1:5" s="122" customFormat="1" x14ac:dyDescent="0.2">
      <c r="A32" s="337">
        <v>7340</v>
      </c>
      <c r="B32" s="348" t="s">
        <v>356</v>
      </c>
      <c r="C32" s="346"/>
      <c r="D32" s="346"/>
      <c r="E32" s="346"/>
    </row>
    <row r="33" spans="1:5" s="122" customFormat="1" x14ac:dyDescent="0.2">
      <c r="A33" s="337">
        <v>7350</v>
      </c>
      <c r="B33" s="348" t="s">
        <v>357</v>
      </c>
      <c r="C33" s="346"/>
      <c r="D33" s="346"/>
      <c r="E33" s="346"/>
    </row>
    <row r="34" spans="1:5" s="122" customFormat="1" x14ac:dyDescent="0.2">
      <c r="A34" s="337">
        <v>7360</v>
      </c>
      <c r="B34" s="348" t="s">
        <v>358</v>
      </c>
      <c r="C34" s="346"/>
      <c r="D34" s="346"/>
      <c r="E34" s="346"/>
    </row>
    <row r="35" spans="1:5" s="122" customFormat="1" x14ac:dyDescent="0.2">
      <c r="A35" s="343">
        <v>7400</v>
      </c>
      <c r="B35" s="349" t="s">
        <v>359</v>
      </c>
      <c r="C35" s="346"/>
      <c r="D35" s="346"/>
      <c r="E35" s="346"/>
    </row>
    <row r="36" spans="1:5" s="122" customFormat="1" x14ac:dyDescent="0.2">
      <c r="A36" s="337">
        <v>7410</v>
      </c>
      <c r="B36" s="348" t="s">
        <v>360</v>
      </c>
      <c r="C36" s="346"/>
      <c r="D36" s="346"/>
      <c r="E36" s="346"/>
    </row>
    <row r="37" spans="1:5" s="122" customFormat="1" x14ac:dyDescent="0.2">
      <c r="A37" s="337">
        <v>7420</v>
      </c>
      <c r="B37" s="348" t="s">
        <v>361</v>
      </c>
      <c r="C37" s="346"/>
      <c r="D37" s="346"/>
      <c r="E37" s="346"/>
    </row>
    <row r="38" spans="1:5" s="122" customFormat="1" ht="22.5" x14ac:dyDescent="0.2">
      <c r="A38" s="343">
        <v>7500</v>
      </c>
      <c r="B38" s="349" t="s">
        <v>362</v>
      </c>
      <c r="C38" s="346"/>
      <c r="D38" s="346"/>
      <c r="E38" s="346"/>
    </row>
    <row r="39" spans="1:5" s="122" customFormat="1" ht="22.5" x14ac:dyDescent="0.2">
      <c r="A39" s="337">
        <v>7510</v>
      </c>
      <c r="B39" s="348" t="s">
        <v>363</v>
      </c>
      <c r="C39" s="346"/>
      <c r="D39" s="346"/>
      <c r="E39" s="346"/>
    </row>
    <row r="40" spans="1:5" s="122" customFormat="1" ht="22.5" x14ac:dyDescent="0.2">
      <c r="A40" s="337">
        <v>7520</v>
      </c>
      <c r="B40" s="348" t="s">
        <v>364</v>
      </c>
      <c r="C40" s="346"/>
      <c r="D40" s="346"/>
      <c r="E40" s="346"/>
    </row>
    <row r="41" spans="1:5" s="122" customFormat="1" x14ac:dyDescent="0.2">
      <c r="A41" s="343">
        <v>7600</v>
      </c>
      <c r="B41" s="349" t="s">
        <v>365</v>
      </c>
      <c r="C41" s="346"/>
      <c r="D41" s="346"/>
      <c r="E41" s="346"/>
    </row>
    <row r="42" spans="1:5" s="122" customFormat="1" x14ac:dyDescent="0.2">
      <c r="A42" s="337">
        <v>7610</v>
      </c>
      <c r="B42" s="347" t="s">
        <v>366</v>
      </c>
      <c r="C42" s="345"/>
      <c r="D42" s="345"/>
      <c r="E42" s="346"/>
    </row>
    <row r="43" spans="1:5" s="122" customFormat="1" x14ac:dyDescent="0.2">
      <c r="A43" s="337">
        <v>7620</v>
      </c>
      <c r="B43" s="347" t="s">
        <v>367</v>
      </c>
      <c r="C43" s="345"/>
      <c r="D43" s="345"/>
      <c r="E43" s="346"/>
    </row>
    <row r="44" spans="1:5" s="122" customFormat="1" x14ac:dyDescent="0.2">
      <c r="A44" s="337">
        <v>7630</v>
      </c>
      <c r="B44" s="347" t="s">
        <v>368</v>
      </c>
      <c r="C44" s="345"/>
      <c r="D44" s="345"/>
      <c r="E44" s="346"/>
    </row>
    <row r="45" spans="1:5" s="122" customFormat="1" x14ac:dyDescent="0.2">
      <c r="A45" s="337">
        <v>7640</v>
      </c>
      <c r="B45" s="348" t="s">
        <v>369</v>
      </c>
      <c r="C45" s="346"/>
      <c r="D45" s="346"/>
      <c r="E45" s="346"/>
    </row>
    <row r="46" spans="1:5" s="122" customFormat="1" x14ac:dyDescent="0.2">
      <c r="A46" s="337"/>
      <c r="B46" s="348"/>
      <c r="C46" s="346"/>
      <c r="D46" s="346"/>
      <c r="E46" s="346"/>
    </row>
    <row r="47" spans="1:5" s="122" customFormat="1" x14ac:dyDescent="0.2">
      <c r="A47" s="343" t="s">
        <v>371</v>
      </c>
      <c r="B47" s="350" t="s">
        <v>372</v>
      </c>
      <c r="C47" s="346"/>
      <c r="D47" s="346"/>
      <c r="E47" s="346"/>
    </row>
    <row r="48" spans="1:5" s="122" customFormat="1" x14ac:dyDescent="0.2">
      <c r="A48" s="337" t="s">
        <v>373</v>
      </c>
      <c r="B48" s="351" t="s">
        <v>374</v>
      </c>
      <c r="C48" s="346"/>
      <c r="D48" s="346"/>
      <c r="E48" s="346"/>
    </row>
    <row r="49" spans="1:8" s="122" customFormat="1" x14ac:dyDescent="0.2">
      <c r="A49" s="337" t="s">
        <v>375</v>
      </c>
      <c r="B49" s="351" t="s">
        <v>376</v>
      </c>
      <c r="C49" s="346"/>
      <c r="D49" s="346"/>
      <c r="E49" s="346"/>
    </row>
    <row r="50" spans="1:8" s="122" customFormat="1" x14ac:dyDescent="0.2">
      <c r="A50" s="337" t="s">
        <v>377</v>
      </c>
      <c r="B50" s="351" t="s">
        <v>378</v>
      </c>
      <c r="C50" s="346"/>
      <c r="D50" s="346"/>
      <c r="E50" s="346"/>
    </row>
    <row r="51" spans="1:8" s="122" customFormat="1" x14ac:dyDescent="0.2">
      <c r="A51" s="337" t="s">
        <v>379</v>
      </c>
      <c r="B51" s="351" t="s">
        <v>380</v>
      </c>
      <c r="C51" s="346"/>
      <c r="D51" s="346"/>
      <c r="E51" s="346"/>
    </row>
    <row r="52" spans="1:8" s="122" customFormat="1" x14ac:dyDescent="0.2">
      <c r="A52" s="337" t="s">
        <v>381</v>
      </c>
      <c r="B52" s="351" t="s">
        <v>382</v>
      </c>
      <c r="C52" s="346"/>
      <c r="D52" s="346"/>
      <c r="E52" s="346"/>
    </row>
    <row r="53" spans="1:8" s="122" customFormat="1" x14ac:dyDescent="0.2">
      <c r="A53" s="337" t="s">
        <v>383</v>
      </c>
      <c r="B53" s="351" t="s">
        <v>384</v>
      </c>
      <c r="C53" s="346"/>
      <c r="D53" s="346"/>
      <c r="E53" s="346"/>
    </row>
    <row r="54" spans="1:8" s="122" customFormat="1" ht="12" x14ac:dyDescent="0.2">
      <c r="A54" s="329" t="s">
        <v>321</v>
      </c>
      <c r="B54" s="134"/>
    </row>
    <row r="55" spans="1:8" s="122" customFormat="1" x14ac:dyDescent="0.2">
      <c r="A55" s="124"/>
      <c r="B55" s="134"/>
    </row>
    <row r="56" spans="1:8" s="122" customFormat="1" ht="12.75" x14ac:dyDescent="0.2">
      <c r="A56" s="330" t="s">
        <v>385</v>
      </c>
      <c r="B56" s="134"/>
    </row>
    <row r="57" spans="1:8" s="122" customFormat="1" ht="12.75" x14ac:dyDescent="0.2">
      <c r="A57" s="330"/>
    </row>
    <row r="58" spans="1:8" s="122" customFormat="1" ht="12.75" x14ac:dyDescent="0.2">
      <c r="A58" s="342">
        <v>8000</v>
      </c>
      <c r="B58" s="341" t="s">
        <v>323</v>
      </c>
    </row>
    <row r="59" spans="1:8" s="122" customFormat="1" x14ac:dyDescent="0.2">
      <c r="B59" s="465" t="s">
        <v>126</v>
      </c>
      <c r="C59" s="465"/>
      <c r="D59" s="465"/>
      <c r="E59" s="465"/>
      <c r="H59" s="125"/>
    </row>
    <row r="60" spans="1:8" s="122" customFormat="1" x14ac:dyDescent="0.2">
      <c r="A60" s="126" t="s">
        <v>46</v>
      </c>
      <c r="B60" s="126" t="s">
        <v>47</v>
      </c>
      <c r="C60" s="127" t="s">
        <v>75</v>
      </c>
      <c r="D60" s="127" t="s">
        <v>76</v>
      </c>
      <c r="E60" s="127" t="s">
        <v>77</v>
      </c>
      <c r="H60" s="125"/>
    </row>
    <row r="61" spans="1:8" s="122" customFormat="1" x14ac:dyDescent="0.2">
      <c r="A61" s="334">
        <v>8100</v>
      </c>
      <c r="B61" s="335" t="s">
        <v>324</v>
      </c>
      <c r="C61" s="129"/>
      <c r="D61" s="127"/>
      <c r="E61" s="127"/>
      <c r="H61" s="125"/>
    </row>
    <row r="62" spans="1:8" s="122" customFormat="1" x14ac:dyDescent="0.2">
      <c r="A62" s="447">
        <v>8110</v>
      </c>
      <c r="B62" s="128" t="s">
        <v>325</v>
      </c>
      <c r="C62" s="446">
        <v>4487581039</v>
      </c>
      <c r="D62" s="446">
        <v>4487581039</v>
      </c>
      <c r="E62" s="448">
        <f>+C62-D62</f>
        <v>0</v>
      </c>
      <c r="F62" s="125"/>
      <c r="H62" s="125"/>
    </row>
    <row r="63" spans="1:8" s="122" customFormat="1" x14ac:dyDescent="0.2">
      <c r="A63" s="447">
        <v>8120</v>
      </c>
      <c r="B63" s="128" t="s">
        <v>326</v>
      </c>
      <c r="C63" s="446">
        <f>+C62-C65</f>
        <v>2745483554.5799999</v>
      </c>
      <c r="D63" s="446">
        <f>+D62-D65</f>
        <v>2745483554.5799999</v>
      </c>
      <c r="E63" s="448">
        <f t="shared" ref="E63:E66" si="0">+C63-D63</f>
        <v>0</v>
      </c>
      <c r="F63" s="125"/>
      <c r="H63" s="125"/>
    </row>
    <row r="64" spans="1:8" s="122" customFormat="1" x14ac:dyDescent="0.2">
      <c r="A64" s="331">
        <v>8130</v>
      </c>
      <c r="B64" s="128" t="s">
        <v>327</v>
      </c>
      <c r="C64" s="446">
        <v>0</v>
      </c>
      <c r="D64" s="446">
        <v>0</v>
      </c>
      <c r="E64" s="448">
        <f t="shared" si="0"/>
        <v>0</v>
      </c>
      <c r="F64" s="125"/>
      <c r="H64" s="125"/>
    </row>
    <row r="65" spans="1:8" s="122" customFormat="1" x14ac:dyDescent="0.2">
      <c r="A65" s="331">
        <v>8140</v>
      </c>
      <c r="B65" s="128" t="s">
        <v>328</v>
      </c>
      <c r="C65" s="446">
        <v>1742097484.4200001</v>
      </c>
      <c r="D65" s="446">
        <v>1742097484.4200001</v>
      </c>
      <c r="E65" s="448">
        <f t="shared" si="0"/>
        <v>0</v>
      </c>
      <c r="F65" s="125"/>
      <c r="H65" s="125"/>
    </row>
    <row r="66" spans="1:8" s="122" customFormat="1" x14ac:dyDescent="0.2">
      <c r="A66" s="331">
        <v>8150</v>
      </c>
      <c r="B66" s="128" t="s">
        <v>329</v>
      </c>
      <c r="C66" s="446">
        <v>1742097484.4200001</v>
      </c>
      <c r="D66" s="446">
        <v>1742097484.4200001</v>
      </c>
      <c r="E66" s="448">
        <f t="shared" si="0"/>
        <v>0</v>
      </c>
      <c r="F66" s="125"/>
      <c r="H66" s="125"/>
    </row>
    <row r="67" spans="1:8" s="122" customFormat="1" x14ac:dyDescent="0.2">
      <c r="A67" s="336">
        <v>8200</v>
      </c>
      <c r="B67" s="335" t="s">
        <v>330</v>
      </c>
      <c r="C67" s="129"/>
      <c r="D67" s="127"/>
      <c r="E67" s="127"/>
      <c r="F67" s="125"/>
      <c r="G67" s="125"/>
      <c r="H67" s="125"/>
    </row>
    <row r="68" spans="1:8" s="122" customFormat="1" x14ac:dyDescent="0.2">
      <c r="A68" s="331">
        <v>8210</v>
      </c>
      <c r="B68" s="128" t="s">
        <v>331</v>
      </c>
      <c r="C68" s="436">
        <v>3789180411</v>
      </c>
      <c r="D68" s="437">
        <v>3723074677</v>
      </c>
      <c r="E68" s="437">
        <v>66105734</v>
      </c>
      <c r="F68" s="125"/>
      <c r="G68" s="125"/>
      <c r="H68" s="125"/>
    </row>
    <row r="69" spans="1:8" s="122" customFormat="1" x14ac:dyDescent="0.2">
      <c r="A69" s="331">
        <v>8220</v>
      </c>
      <c r="B69" s="128" t="s">
        <v>332</v>
      </c>
      <c r="C69" s="436">
        <v>1222686105.8621836</v>
      </c>
      <c r="D69" s="437">
        <v>2268172650.2035003</v>
      </c>
      <c r="E69" s="437">
        <v>-1045486544.3413167</v>
      </c>
      <c r="F69" s="125"/>
      <c r="G69" s="125"/>
      <c r="H69" s="125"/>
    </row>
    <row r="70" spans="1:8" s="122" customFormat="1" x14ac:dyDescent="0.2">
      <c r="A70" s="331">
        <v>8230</v>
      </c>
      <c r="B70" s="128" t="s">
        <v>333</v>
      </c>
      <c r="C70" s="436">
        <v>4267402360.9974804</v>
      </c>
      <c r="D70" s="437">
        <v>3723074677</v>
      </c>
      <c r="E70" s="437">
        <v>544327683.99748039</v>
      </c>
      <c r="F70" s="125"/>
      <c r="G70" s="125"/>
      <c r="H70" s="125"/>
    </row>
    <row r="71" spans="1:8" s="122" customFormat="1" x14ac:dyDescent="0.2">
      <c r="A71" s="331">
        <v>8240</v>
      </c>
      <c r="B71" s="128" t="s">
        <v>334</v>
      </c>
      <c r="C71" s="436">
        <v>3044716255.1352968</v>
      </c>
      <c r="D71" s="437">
        <v>1454902026.7964997</v>
      </c>
      <c r="E71" s="437">
        <v>1589814228.3387971</v>
      </c>
      <c r="F71" s="125"/>
      <c r="G71" s="125"/>
      <c r="H71" s="125"/>
    </row>
    <row r="72" spans="1:8" s="122" customFormat="1" x14ac:dyDescent="0.2">
      <c r="A72" s="332">
        <v>8250</v>
      </c>
      <c r="B72" s="130" t="s">
        <v>335</v>
      </c>
      <c r="C72" s="438">
        <v>3044716255.1352968</v>
      </c>
      <c r="D72" s="439">
        <v>1454902026.7964997</v>
      </c>
      <c r="E72" s="437">
        <v>1589814228.3387971</v>
      </c>
      <c r="F72" s="125"/>
      <c r="G72" s="125"/>
      <c r="H72" s="125"/>
    </row>
    <row r="73" spans="1:8" s="122" customFormat="1" x14ac:dyDescent="0.2">
      <c r="A73" s="333">
        <v>8260</v>
      </c>
      <c r="B73" s="131" t="s">
        <v>336</v>
      </c>
      <c r="C73" s="437">
        <v>3006593325.435297</v>
      </c>
      <c r="D73" s="437">
        <v>1454902026.7964997</v>
      </c>
      <c r="E73" s="437">
        <v>1551691298.6387973</v>
      </c>
      <c r="F73" s="125"/>
      <c r="G73" s="125"/>
      <c r="H73" s="125"/>
    </row>
    <row r="74" spans="1:8" s="122" customFormat="1" x14ac:dyDescent="0.2">
      <c r="A74" s="337">
        <v>8270</v>
      </c>
      <c r="B74" s="338" t="s">
        <v>337</v>
      </c>
      <c r="C74" s="339">
        <v>3006593325.435297</v>
      </c>
      <c r="D74" s="339">
        <v>1454902026.7964997</v>
      </c>
      <c r="E74" s="437">
        <v>1551691298.6387973</v>
      </c>
      <c r="F74" s="125"/>
      <c r="G74" s="125"/>
      <c r="H74" s="125"/>
    </row>
    <row r="75" spans="1:8" ht="12" x14ac:dyDescent="0.2">
      <c r="A75" s="329" t="s">
        <v>322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'EA-01'!Área_de_impresión</vt:lpstr>
      <vt:lpstr>'EA-02'!Área_de_impresión</vt:lpstr>
      <vt:lpstr>'EA-03 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'Notas a los Edos Financieros'!Área_de_impresión</vt:lpstr>
      <vt:lpstr>'VHP-01'!Área_de_impresión</vt:lpstr>
      <vt:lpstr>'VHP-02'!Área_de_impresión</vt:lpstr>
      <vt:lpstr>'EA-01'!Títulos_a_imprimir</vt:lpstr>
      <vt:lpstr>'EA-03 '!Títulos_a_imprimir</vt:lpstr>
      <vt:lpstr>'EFE-01  '!Títulos_a_imprimir</vt:lpstr>
      <vt:lpstr>'Notas a los Edos Financieros'!Títulos_a_imprimir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DavidHernandez</cp:lastModifiedBy>
  <cp:lastPrinted>2016-08-11T20:06:27Z</cp:lastPrinted>
  <dcterms:created xsi:type="dcterms:W3CDTF">2012-12-11T20:36:24Z</dcterms:created>
  <dcterms:modified xsi:type="dcterms:W3CDTF">2016-08-12T15:37:53Z</dcterms:modified>
</cp:coreProperties>
</file>