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Pública\Cuenta pública 2016\2do. TRIMESTRE\Digitales\"/>
    </mc:Choice>
  </mc:AlternateContent>
  <bookViews>
    <workbookView xWindow="120" yWindow="45" windowWidth="15600" windowHeight="8250" firstSheet="1" activeTab="1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52511"/>
</workbook>
</file>

<file path=xl/calcChain.xml><?xml version="1.0" encoding="utf-8"?>
<calcChain xmlns="http://schemas.openxmlformats.org/spreadsheetml/2006/main">
  <c r="E3" i="8" l="1"/>
  <c r="C3" i="8"/>
  <c r="D3" i="8"/>
  <c r="H64" i="6" l="1"/>
  <c r="G56" i="6"/>
  <c r="G52" i="6"/>
  <c r="G42" i="6"/>
  <c r="G32" i="6"/>
  <c r="G22" i="6"/>
  <c r="G12" i="6"/>
  <c r="G3" i="6" s="1"/>
  <c r="G4" i="6"/>
  <c r="D3" i="6"/>
  <c r="E3" i="6"/>
  <c r="F3" i="6"/>
  <c r="C3" i="6"/>
  <c r="H5" i="6"/>
  <c r="H4" i="6"/>
  <c r="F56" i="6"/>
  <c r="E56" i="6"/>
  <c r="D56" i="6"/>
  <c r="C56" i="6"/>
  <c r="F52" i="6"/>
  <c r="E52" i="6"/>
  <c r="D52" i="6"/>
  <c r="C52" i="6"/>
  <c r="F42" i="6"/>
  <c r="E42" i="6"/>
  <c r="D42" i="6"/>
  <c r="C42" i="6"/>
  <c r="F32" i="6"/>
  <c r="E32" i="6"/>
  <c r="D32" i="6"/>
  <c r="C32" i="6"/>
  <c r="F22" i="6"/>
  <c r="E22" i="6"/>
  <c r="D22" i="6"/>
  <c r="C22" i="6"/>
  <c r="F12" i="6"/>
  <c r="E12" i="6"/>
  <c r="D12" i="6"/>
  <c r="C12" i="6"/>
  <c r="F4" i="6"/>
  <c r="E4" i="6"/>
  <c r="D4" i="6"/>
  <c r="C4" i="6"/>
  <c r="J430" i="1" l="1"/>
  <c r="O430" i="1" s="1"/>
  <c r="O429" i="1"/>
  <c r="J429" i="1"/>
  <c r="J428" i="1"/>
  <c r="O428" i="1" s="1"/>
  <c r="J427" i="1"/>
  <c r="O427" i="1" s="1"/>
  <c r="J426" i="1"/>
  <c r="O426" i="1" s="1"/>
  <c r="J425" i="1"/>
  <c r="O425" i="1" s="1"/>
  <c r="J424" i="1"/>
  <c r="O424" i="1" s="1"/>
  <c r="J423" i="1"/>
  <c r="O423" i="1" s="1"/>
  <c r="J422" i="1"/>
  <c r="O422" i="1" s="1"/>
  <c r="J421" i="1"/>
  <c r="O421" i="1" s="1"/>
  <c r="J420" i="1"/>
  <c r="O420" i="1" s="1"/>
  <c r="J419" i="1"/>
  <c r="O419" i="1" s="1"/>
  <c r="J418" i="1"/>
  <c r="O418" i="1" s="1"/>
  <c r="J417" i="1"/>
  <c r="O417" i="1" s="1"/>
  <c r="J416" i="1"/>
  <c r="O416" i="1" s="1"/>
  <c r="J415" i="1"/>
  <c r="O415" i="1" s="1"/>
  <c r="J414" i="1"/>
  <c r="O414" i="1" s="1"/>
  <c r="J413" i="1"/>
  <c r="O413" i="1" s="1"/>
  <c r="J412" i="1"/>
  <c r="O412" i="1" s="1"/>
  <c r="J411" i="1"/>
  <c r="O411" i="1" s="1"/>
  <c r="J410" i="1"/>
  <c r="O410" i="1" s="1"/>
  <c r="J409" i="1"/>
  <c r="O409" i="1" s="1"/>
  <c r="J408" i="1"/>
  <c r="O408" i="1" s="1"/>
  <c r="J407" i="1"/>
  <c r="O407" i="1" s="1"/>
  <c r="J406" i="1"/>
  <c r="O406" i="1" s="1"/>
  <c r="O405" i="1"/>
  <c r="J405" i="1"/>
  <c r="J404" i="1"/>
  <c r="O404" i="1" s="1"/>
  <c r="J403" i="1"/>
  <c r="O403" i="1" s="1"/>
  <c r="J402" i="1"/>
  <c r="O402" i="1" s="1"/>
  <c r="J401" i="1"/>
  <c r="O401" i="1" s="1"/>
  <c r="J400" i="1"/>
  <c r="O400" i="1" s="1"/>
  <c r="J399" i="1"/>
  <c r="O399" i="1" s="1"/>
  <c r="J398" i="1"/>
  <c r="O398" i="1" s="1"/>
  <c r="J397" i="1"/>
  <c r="O397" i="1" s="1"/>
  <c r="J396" i="1"/>
  <c r="O396" i="1" s="1"/>
  <c r="J395" i="1"/>
  <c r="O395" i="1" s="1"/>
  <c r="J394" i="1"/>
  <c r="O394" i="1" s="1"/>
  <c r="J393" i="1"/>
  <c r="O393" i="1" s="1"/>
  <c r="J392" i="1"/>
  <c r="O392" i="1" s="1"/>
  <c r="J391" i="1"/>
  <c r="O391" i="1" s="1"/>
  <c r="J390" i="1"/>
  <c r="O390" i="1" s="1"/>
  <c r="J389" i="1"/>
  <c r="O389" i="1" s="1"/>
  <c r="J388" i="1"/>
  <c r="O388" i="1" s="1"/>
  <c r="J387" i="1"/>
  <c r="O387" i="1" s="1"/>
  <c r="J386" i="1"/>
  <c r="O386" i="1" s="1"/>
  <c r="J385" i="1"/>
  <c r="O385" i="1" s="1"/>
  <c r="J384" i="1"/>
  <c r="O384" i="1" s="1"/>
  <c r="J383" i="1"/>
  <c r="O383" i="1" s="1"/>
  <c r="J382" i="1"/>
  <c r="O382" i="1" s="1"/>
  <c r="J381" i="1"/>
  <c r="O381" i="1" s="1"/>
  <c r="J380" i="1"/>
  <c r="O380" i="1" s="1"/>
  <c r="J379" i="1"/>
  <c r="O379" i="1" s="1"/>
  <c r="J378" i="1"/>
  <c r="O378" i="1" s="1"/>
  <c r="J377" i="1"/>
  <c r="O377" i="1" s="1"/>
  <c r="J376" i="1"/>
  <c r="O376" i="1" s="1"/>
  <c r="J375" i="1"/>
  <c r="O375" i="1" s="1"/>
  <c r="J374" i="1"/>
  <c r="O374" i="1" s="1"/>
  <c r="J373" i="1"/>
  <c r="O373" i="1" s="1"/>
  <c r="J372" i="1"/>
  <c r="O372" i="1" s="1"/>
  <c r="J371" i="1"/>
  <c r="O371" i="1" s="1"/>
  <c r="J370" i="1"/>
  <c r="O370" i="1" s="1"/>
  <c r="J369" i="1"/>
  <c r="O369" i="1" s="1"/>
  <c r="J368" i="1"/>
  <c r="O368" i="1" s="1"/>
  <c r="J367" i="1"/>
  <c r="O367" i="1" s="1"/>
  <c r="J366" i="1"/>
  <c r="O366" i="1" s="1"/>
  <c r="J365" i="1"/>
  <c r="O365" i="1" s="1"/>
  <c r="J364" i="1"/>
  <c r="O364" i="1" s="1"/>
  <c r="J363" i="1"/>
  <c r="O363" i="1" s="1"/>
  <c r="J362" i="1"/>
  <c r="O362" i="1" s="1"/>
  <c r="J361" i="1"/>
  <c r="O361" i="1" s="1"/>
  <c r="J360" i="1"/>
  <c r="O360" i="1" s="1"/>
  <c r="J359" i="1"/>
  <c r="O359" i="1" s="1"/>
  <c r="J358" i="1"/>
  <c r="O358" i="1" s="1"/>
  <c r="J357" i="1"/>
  <c r="O357" i="1" s="1"/>
  <c r="O356" i="1"/>
  <c r="J356" i="1"/>
  <c r="J355" i="1"/>
  <c r="O355" i="1" s="1"/>
  <c r="J354" i="1"/>
  <c r="O354" i="1" s="1"/>
  <c r="J353" i="1"/>
  <c r="O353" i="1" s="1"/>
  <c r="O352" i="1"/>
  <c r="J352" i="1"/>
  <c r="O351" i="1"/>
  <c r="J351" i="1"/>
  <c r="J350" i="1"/>
  <c r="O350" i="1" s="1"/>
  <c r="J349" i="1"/>
  <c r="O349" i="1" s="1"/>
  <c r="J348" i="1"/>
  <c r="O348" i="1" s="1"/>
  <c r="O347" i="1"/>
  <c r="J347" i="1"/>
  <c r="J346" i="1"/>
  <c r="O346" i="1" s="1"/>
  <c r="J345" i="1"/>
  <c r="O345" i="1" s="1"/>
  <c r="J344" i="1"/>
  <c r="O344" i="1" s="1"/>
  <c r="J343" i="1"/>
  <c r="O343" i="1" s="1"/>
  <c r="J342" i="1"/>
  <c r="O342" i="1" s="1"/>
  <c r="J341" i="1"/>
  <c r="O341" i="1" s="1"/>
  <c r="O340" i="1"/>
  <c r="J340" i="1"/>
  <c r="J339" i="1"/>
  <c r="O339" i="1" s="1"/>
  <c r="J338" i="1"/>
  <c r="O338" i="1" s="1"/>
  <c r="J337" i="1"/>
  <c r="O337" i="1" s="1"/>
  <c r="O336" i="1"/>
  <c r="J336" i="1"/>
  <c r="O335" i="1"/>
  <c r="J335" i="1"/>
  <c r="J334" i="1"/>
  <c r="O334" i="1" s="1"/>
  <c r="J333" i="1"/>
  <c r="O333" i="1" s="1"/>
  <c r="J332" i="1"/>
  <c r="O332" i="1" s="1"/>
  <c r="O331" i="1"/>
  <c r="J331" i="1"/>
  <c r="J330" i="1"/>
  <c r="O330" i="1" s="1"/>
  <c r="J329" i="1"/>
  <c r="O329" i="1" s="1"/>
  <c r="J328" i="1"/>
  <c r="O328" i="1" s="1"/>
  <c r="J327" i="1"/>
  <c r="O327" i="1" s="1"/>
  <c r="J326" i="1"/>
  <c r="O326" i="1" s="1"/>
  <c r="J325" i="1"/>
  <c r="O325" i="1" s="1"/>
  <c r="J324" i="1"/>
  <c r="O324" i="1" s="1"/>
  <c r="J323" i="1"/>
  <c r="O323" i="1" s="1"/>
  <c r="J322" i="1"/>
  <c r="O322" i="1" s="1"/>
  <c r="J321" i="1"/>
  <c r="O321" i="1" s="1"/>
  <c r="J320" i="1"/>
  <c r="O320" i="1" s="1"/>
  <c r="J319" i="1"/>
  <c r="O319" i="1" s="1"/>
  <c r="J318" i="1"/>
  <c r="O318" i="1" s="1"/>
  <c r="J317" i="1"/>
  <c r="O317" i="1" s="1"/>
  <c r="J316" i="1"/>
  <c r="O316" i="1" s="1"/>
  <c r="J315" i="1"/>
  <c r="O315" i="1" s="1"/>
  <c r="J314" i="1"/>
  <c r="O314" i="1" s="1"/>
  <c r="O313" i="1"/>
  <c r="J313" i="1"/>
  <c r="J312" i="1"/>
  <c r="O312" i="1" s="1"/>
  <c r="J311" i="1"/>
  <c r="O311" i="1" s="1"/>
  <c r="J310" i="1"/>
  <c r="O310" i="1" s="1"/>
  <c r="J309" i="1"/>
  <c r="O309" i="1" s="1"/>
  <c r="J308" i="1"/>
  <c r="O308" i="1" s="1"/>
  <c r="J307" i="1"/>
  <c r="O307" i="1" s="1"/>
  <c r="J306" i="1"/>
  <c r="O306" i="1" s="1"/>
  <c r="O305" i="1"/>
  <c r="J305" i="1"/>
  <c r="J304" i="1"/>
  <c r="O304" i="1" s="1"/>
  <c r="J303" i="1"/>
  <c r="O303" i="1" s="1"/>
  <c r="J302" i="1"/>
  <c r="O302" i="1" s="1"/>
  <c r="J301" i="1"/>
  <c r="O301" i="1" s="1"/>
  <c r="J300" i="1"/>
  <c r="O300" i="1" s="1"/>
  <c r="J299" i="1"/>
  <c r="O299" i="1" s="1"/>
  <c r="J298" i="1"/>
  <c r="O298" i="1" s="1"/>
  <c r="J297" i="1"/>
  <c r="O297" i="1" s="1"/>
  <c r="J296" i="1"/>
  <c r="O296" i="1" s="1"/>
  <c r="J295" i="1"/>
  <c r="O295" i="1" s="1"/>
  <c r="J294" i="1"/>
  <c r="O294" i="1" s="1"/>
  <c r="J293" i="1"/>
  <c r="O293" i="1" s="1"/>
  <c r="J292" i="1"/>
  <c r="O292" i="1" s="1"/>
  <c r="J291" i="1"/>
  <c r="O291" i="1" s="1"/>
  <c r="J290" i="1"/>
  <c r="O290" i="1" s="1"/>
  <c r="J289" i="1"/>
  <c r="O289" i="1" s="1"/>
  <c r="J288" i="1"/>
  <c r="O288" i="1" s="1"/>
  <c r="J287" i="1"/>
  <c r="O287" i="1" s="1"/>
  <c r="J286" i="1"/>
  <c r="O286" i="1" s="1"/>
  <c r="J285" i="1"/>
  <c r="O285" i="1" s="1"/>
  <c r="J284" i="1"/>
  <c r="O284" i="1" s="1"/>
  <c r="J283" i="1"/>
  <c r="O283" i="1" s="1"/>
  <c r="J282" i="1"/>
  <c r="O282" i="1" s="1"/>
  <c r="O281" i="1"/>
  <c r="J281" i="1"/>
  <c r="J280" i="1"/>
  <c r="O280" i="1" s="1"/>
  <c r="J279" i="1"/>
  <c r="O279" i="1" s="1"/>
  <c r="J278" i="1"/>
  <c r="O278" i="1" s="1"/>
  <c r="J277" i="1"/>
  <c r="O277" i="1" s="1"/>
  <c r="J276" i="1"/>
  <c r="O276" i="1" s="1"/>
  <c r="J275" i="1"/>
  <c r="O275" i="1" s="1"/>
  <c r="J274" i="1"/>
  <c r="O274" i="1" s="1"/>
  <c r="O273" i="1"/>
  <c r="J273" i="1"/>
  <c r="J272" i="1"/>
  <c r="O272" i="1" s="1"/>
  <c r="J271" i="1"/>
  <c r="O271" i="1" s="1"/>
  <c r="J270" i="1"/>
  <c r="O270" i="1" s="1"/>
  <c r="J269" i="1"/>
  <c r="O269" i="1" s="1"/>
  <c r="J268" i="1"/>
  <c r="O268" i="1" s="1"/>
  <c r="J267" i="1"/>
  <c r="O267" i="1" s="1"/>
  <c r="J266" i="1"/>
  <c r="O266" i="1" s="1"/>
  <c r="J265" i="1"/>
  <c r="O265" i="1" s="1"/>
  <c r="J264" i="1"/>
  <c r="O264" i="1" s="1"/>
  <c r="J263" i="1"/>
  <c r="O263" i="1" s="1"/>
  <c r="J262" i="1"/>
  <c r="O262" i="1" s="1"/>
  <c r="O261" i="1"/>
  <c r="J261" i="1"/>
  <c r="J260" i="1"/>
  <c r="O260" i="1" s="1"/>
  <c r="J259" i="1"/>
  <c r="O259" i="1" s="1"/>
  <c r="J258" i="1"/>
  <c r="O258" i="1" s="1"/>
  <c r="J257" i="1"/>
  <c r="O257" i="1" s="1"/>
  <c r="J256" i="1"/>
  <c r="O256" i="1" s="1"/>
  <c r="J255" i="1"/>
  <c r="O255" i="1" s="1"/>
  <c r="J254" i="1"/>
  <c r="O254" i="1" s="1"/>
  <c r="J253" i="1"/>
  <c r="O253" i="1" s="1"/>
  <c r="J252" i="1"/>
  <c r="O252" i="1" s="1"/>
  <c r="J251" i="1"/>
  <c r="O251" i="1" s="1"/>
  <c r="J250" i="1"/>
  <c r="O250" i="1" s="1"/>
  <c r="O249" i="1"/>
  <c r="J249" i="1"/>
  <c r="J248" i="1"/>
  <c r="O248" i="1" s="1"/>
  <c r="J247" i="1"/>
  <c r="O247" i="1" s="1"/>
  <c r="J246" i="1"/>
  <c r="O246" i="1" s="1"/>
  <c r="J245" i="1"/>
  <c r="O245" i="1" s="1"/>
  <c r="J244" i="1"/>
  <c r="O244" i="1" s="1"/>
  <c r="J243" i="1"/>
  <c r="O243" i="1" s="1"/>
  <c r="J242" i="1"/>
  <c r="O242" i="1" s="1"/>
  <c r="O241" i="1"/>
  <c r="J241" i="1"/>
  <c r="J240" i="1"/>
  <c r="O240" i="1" s="1"/>
  <c r="J239" i="1"/>
  <c r="O239" i="1" s="1"/>
  <c r="J238" i="1"/>
  <c r="O238" i="1" s="1"/>
  <c r="J237" i="1"/>
  <c r="O237" i="1" s="1"/>
  <c r="J236" i="1"/>
  <c r="O236" i="1" s="1"/>
  <c r="J235" i="1"/>
  <c r="O235" i="1" s="1"/>
  <c r="J234" i="1"/>
  <c r="O234" i="1" s="1"/>
  <c r="J233" i="1"/>
  <c r="O233" i="1" s="1"/>
  <c r="J232" i="1"/>
  <c r="O232" i="1" s="1"/>
  <c r="J231" i="1"/>
  <c r="O231" i="1" s="1"/>
  <c r="J230" i="1"/>
  <c r="O230" i="1" s="1"/>
  <c r="O229" i="1"/>
  <c r="J229" i="1"/>
  <c r="J228" i="1"/>
  <c r="O228" i="1" s="1"/>
  <c r="J227" i="1"/>
  <c r="O227" i="1" s="1"/>
  <c r="J226" i="1"/>
  <c r="O226" i="1" s="1"/>
  <c r="J225" i="1"/>
  <c r="O225" i="1" s="1"/>
  <c r="J224" i="1"/>
  <c r="O224" i="1" s="1"/>
  <c r="J223" i="1"/>
  <c r="O223" i="1" s="1"/>
  <c r="J222" i="1"/>
  <c r="O222" i="1" s="1"/>
  <c r="J221" i="1"/>
  <c r="O221" i="1" s="1"/>
  <c r="J220" i="1"/>
  <c r="O220" i="1" s="1"/>
  <c r="J219" i="1"/>
  <c r="O219" i="1" s="1"/>
  <c r="J218" i="1"/>
  <c r="O218" i="1" s="1"/>
  <c r="O217" i="1"/>
  <c r="J217" i="1"/>
  <c r="J216" i="1"/>
  <c r="O216" i="1" s="1"/>
  <c r="J215" i="1"/>
  <c r="O215" i="1" s="1"/>
  <c r="J214" i="1"/>
  <c r="O214" i="1" s="1"/>
  <c r="J213" i="1"/>
  <c r="O213" i="1" s="1"/>
  <c r="J212" i="1"/>
  <c r="O212" i="1" s="1"/>
  <c r="J211" i="1"/>
  <c r="O211" i="1" s="1"/>
  <c r="J210" i="1"/>
  <c r="O210" i="1" s="1"/>
  <c r="O209" i="1"/>
  <c r="J209" i="1"/>
  <c r="J208" i="1"/>
  <c r="O208" i="1" s="1"/>
  <c r="J207" i="1"/>
  <c r="O207" i="1" s="1"/>
  <c r="J206" i="1"/>
  <c r="O206" i="1" s="1"/>
  <c r="O205" i="1"/>
  <c r="J205" i="1"/>
  <c r="J204" i="1"/>
  <c r="O204" i="1" s="1"/>
  <c r="J203" i="1"/>
  <c r="O203" i="1" s="1"/>
  <c r="J202" i="1"/>
  <c r="O202" i="1" s="1"/>
  <c r="J201" i="1"/>
  <c r="O201" i="1" s="1"/>
  <c r="J200" i="1"/>
  <c r="O200" i="1" s="1"/>
  <c r="J199" i="1"/>
  <c r="O199" i="1" s="1"/>
  <c r="J198" i="1"/>
  <c r="O198" i="1" s="1"/>
  <c r="J197" i="1"/>
  <c r="O197" i="1" s="1"/>
  <c r="J196" i="1"/>
  <c r="O196" i="1" s="1"/>
  <c r="J195" i="1"/>
  <c r="O195" i="1" s="1"/>
  <c r="J194" i="1"/>
  <c r="O194" i="1" s="1"/>
  <c r="J193" i="1"/>
  <c r="O193" i="1" s="1"/>
  <c r="J192" i="1"/>
  <c r="O192" i="1" s="1"/>
  <c r="J191" i="1"/>
  <c r="O191" i="1" s="1"/>
  <c r="J190" i="1"/>
  <c r="O190" i="1" s="1"/>
  <c r="J189" i="1"/>
  <c r="O189" i="1" s="1"/>
  <c r="J188" i="1"/>
  <c r="O188" i="1" s="1"/>
  <c r="O187" i="1"/>
  <c r="J187" i="1"/>
  <c r="J186" i="1"/>
  <c r="O186" i="1" s="1"/>
  <c r="J185" i="1"/>
  <c r="O185" i="1" s="1"/>
  <c r="J184" i="1"/>
  <c r="O184" i="1" s="1"/>
  <c r="J183" i="1"/>
  <c r="O183" i="1" s="1"/>
  <c r="O182" i="1"/>
  <c r="J182" i="1"/>
  <c r="J181" i="1"/>
  <c r="O181" i="1" s="1"/>
  <c r="J180" i="1"/>
  <c r="O180" i="1" s="1"/>
  <c r="J179" i="1"/>
  <c r="O179" i="1" s="1"/>
  <c r="J178" i="1"/>
  <c r="O178" i="1" s="1"/>
  <c r="J177" i="1"/>
  <c r="O177" i="1" s="1"/>
  <c r="J176" i="1"/>
  <c r="O176" i="1" s="1"/>
  <c r="J175" i="1"/>
  <c r="O175" i="1" s="1"/>
  <c r="J174" i="1"/>
  <c r="O174" i="1" s="1"/>
  <c r="J173" i="1"/>
  <c r="O173" i="1" s="1"/>
  <c r="J172" i="1"/>
  <c r="O172" i="1" s="1"/>
  <c r="O171" i="1"/>
  <c r="J171" i="1"/>
  <c r="J170" i="1"/>
  <c r="O170" i="1" s="1"/>
  <c r="J169" i="1"/>
  <c r="O169" i="1" s="1"/>
  <c r="J168" i="1"/>
  <c r="O168" i="1" s="1"/>
  <c r="J167" i="1"/>
  <c r="O167" i="1" s="1"/>
  <c r="O166" i="1"/>
  <c r="J166" i="1"/>
  <c r="J165" i="1"/>
  <c r="O165" i="1" s="1"/>
  <c r="J164" i="1"/>
  <c r="O164" i="1" s="1"/>
  <c r="J163" i="1"/>
  <c r="O163" i="1" s="1"/>
  <c r="J162" i="1"/>
  <c r="O162" i="1" s="1"/>
  <c r="J161" i="1"/>
  <c r="O161" i="1" s="1"/>
  <c r="J160" i="1"/>
  <c r="O160" i="1" s="1"/>
  <c r="J159" i="1"/>
  <c r="O159" i="1" s="1"/>
  <c r="J158" i="1"/>
  <c r="O158" i="1" s="1"/>
  <c r="J157" i="1"/>
  <c r="O157" i="1" s="1"/>
  <c r="J156" i="1"/>
  <c r="O156" i="1" s="1"/>
  <c r="O155" i="1"/>
  <c r="J155" i="1"/>
  <c r="J154" i="1"/>
  <c r="O154" i="1" s="1"/>
  <c r="J153" i="1"/>
  <c r="O153" i="1" s="1"/>
  <c r="J152" i="1"/>
  <c r="O152" i="1" s="1"/>
  <c r="J151" i="1"/>
  <c r="O151" i="1" s="1"/>
  <c r="O150" i="1"/>
  <c r="J150" i="1"/>
  <c r="J149" i="1"/>
  <c r="O149" i="1" s="1"/>
  <c r="J148" i="1"/>
  <c r="O148" i="1" s="1"/>
  <c r="J147" i="1"/>
  <c r="O147" i="1" s="1"/>
  <c r="J146" i="1"/>
  <c r="O146" i="1" s="1"/>
  <c r="J145" i="1"/>
  <c r="O145" i="1" s="1"/>
  <c r="J144" i="1"/>
  <c r="O144" i="1" s="1"/>
  <c r="J143" i="1"/>
  <c r="O143" i="1" s="1"/>
  <c r="J142" i="1"/>
  <c r="O142" i="1" s="1"/>
  <c r="J141" i="1"/>
  <c r="O141" i="1" s="1"/>
  <c r="J140" i="1"/>
  <c r="O140" i="1" s="1"/>
  <c r="J139" i="1"/>
  <c r="O139" i="1" s="1"/>
  <c r="O138" i="1"/>
  <c r="J138" i="1"/>
  <c r="J137" i="1"/>
  <c r="O137" i="1" s="1"/>
  <c r="J136" i="1"/>
  <c r="O136" i="1" s="1"/>
  <c r="J135" i="1"/>
  <c r="O135" i="1" s="1"/>
  <c r="J134" i="1"/>
  <c r="O134" i="1" s="1"/>
  <c r="J133" i="1"/>
  <c r="O133" i="1" s="1"/>
  <c r="J132" i="1"/>
  <c r="O132" i="1" s="1"/>
  <c r="J131" i="1"/>
  <c r="O131" i="1" s="1"/>
  <c r="J130" i="1"/>
  <c r="O130" i="1" s="1"/>
  <c r="J129" i="1"/>
  <c r="O129" i="1" s="1"/>
  <c r="J128" i="1"/>
  <c r="O128" i="1" s="1"/>
  <c r="J127" i="1"/>
  <c r="O127" i="1" s="1"/>
  <c r="J126" i="1"/>
  <c r="O126" i="1" s="1"/>
  <c r="J125" i="1"/>
  <c r="O125" i="1" s="1"/>
  <c r="J124" i="1"/>
  <c r="O124" i="1" s="1"/>
  <c r="J123" i="1"/>
  <c r="O123" i="1" s="1"/>
  <c r="J122" i="1"/>
  <c r="O122" i="1" s="1"/>
  <c r="J121" i="1"/>
  <c r="O121" i="1" s="1"/>
  <c r="O120" i="1"/>
  <c r="J120" i="1"/>
  <c r="J119" i="1"/>
  <c r="O119" i="1" s="1"/>
  <c r="J118" i="1"/>
  <c r="O118" i="1" s="1"/>
  <c r="J117" i="1"/>
  <c r="O117" i="1" s="1"/>
  <c r="J116" i="1"/>
  <c r="O116" i="1" s="1"/>
  <c r="J115" i="1"/>
  <c r="O115" i="1" s="1"/>
  <c r="J114" i="1"/>
  <c r="O114" i="1" s="1"/>
  <c r="J113" i="1"/>
  <c r="O113" i="1" s="1"/>
  <c r="J112" i="1"/>
  <c r="O112" i="1" s="1"/>
  <c r="J111" i="1"/>
  <c r="O111" i="1" s="1"/>
  <c r="J110" i="1"/>
  <c r="O110" i="1" s="1"/>
  <c r="J109" i="1"/>
  <c r="O109" i="1" s="1"/>
  <c r="O108" i="1"/>
  <c r="J108" i="1"/>
  <c r="J107" i="1"/>
  <c r="O107" i="1" s="1"/>
  <c r="J106" i="1"/>
  <c r="O106" i="1" s="1"/>
  <c r="J105" i="1"/>
  <c r="O105" i="1" s="1"/>
  <c r="O104" i="1"/>
  <c r="J104" i="1"/>
  <c r="O103" i="1"/>
  <c r="J103" i="1"/>
  <c r="J102" i="1"/>
  <c r="O102" i="1" s="1"/>
  <c r="J101" i="1"/>
  <c r="O101" i="1" s="1"/>
  <c r="J100" i="1"/>
  <c r="O100" i="1" s="1"/>
  <c r="O99" i="1"/>
  <c r="J99" i="1"/>
  <c r="J98" i="1"/>
  <c r="O98" i="1" s="1"/>
  <c r="J97" i="1"/>
  <c r="O97" i="1" s="1"/>
  <c r="J96" i="1"/>
  <c r="O96" i="1" s="1"/>
  <c r="J95" i="1"/>
  <c r="O95" i="1" s="1"/>
  <c r="J94" i="1"/>
  <c r="O94" i="1" s="1"/>
  <c r="J93" i="1"/>
  <c r="O93" i="1" s="1"/>
  <c r="O92" i="1"/>
  <c r="J92" i="1"/>
  <c r="J91" i="1"/>
  <c r="O91" i="1" s="1"/>
  <c r="J90" i="1"/>
  <c r="O90" i="1" s="1"/>
  <c r="J89" i="1"/>
  <c r="O89" i="1" s="1"/>
  <c r="O88" i="1"/>
  <c r="J88" i="1"/>
  <c r="O87" i="1"/>
  <c r="J87" i="1"/>
  <c r="J86" i="1"/>
  <c r="O86" i="1" s="1"/>
  <c r="J85" i="1"/>
  <c r="O85" i="1" s="1"/>
  <c r="J84" i="1"/>
  <c r="O84" i="1" s="1"/>
  <c r="O83" i="1"/>
  <c r="J83" i="1"/>
  <c r="J82" i="1"/>
  <c r="O82" i="1" s="1"/>
  <c r="J81" i="1"/>
  <c r="O81" i="1" s="1"/>
  <c r="J80" i="1"/>
  <c r="O80" i="1" s="1"/>
  <c r="J79" i="1"/>
  <c r="O79" i="1" s="1"/>
  <c r="J78" i="1"/>
  <c r="O78" i="1" s="1"/>
  <c r="J77" i="1"/>
  <c r="O77" i="1" s="1"/>
  <c r="O76" i="1"/>
  <c r="J76" i="1"/>
  <c r="J75" i="1"/>
  <c r="O75" i="1" s="1"/>
  <c r="J74" i="1"/>
  <c r="O74" i="1" s="1"/>
  <c r="J73" i="1"/>
  <c r="O73" i="1" s="1"/>
  <c r="O72" i="1"/>
  <c r="J72" i="1"/>
  <c r="O71" i="1"/>
  <c r="J71" i="1"/>
  <c r="J70" i="1"/>
  <c r="O70" i="1" s="1"/>
  <c r="J69" i="1"/>
  <c r="O69" i="1" s="1"/>
  <c r="J68" i="1"/>
  <c r="O68" i="1" s="1"/>
  <c r="J67" i="1"/>
  <c r="O67" i="1" s="1"/>
  <c r="J66" i="1"/>
  <c r="O66" i="1" s="1"/>
  <c r="J65" i="1"/>
  <c r="O65" i="1" s="1"/>
  <c r="J64" i="1"/>
  <c r="O64" i="1" s="1"/>
  <c r="J63" i="1"/>
  <c r="O63" i="1" s="1"/>
  <c r="J62" i="1"/>
  <c r="O62" i="1" s="1"/>
  <c r="J61" i="1"/>
  <c r="O61" i="1" s="1"/>
  <c r="O60" i="1"/>
  <c r="J60" i="1"/>
  <c r="J59" i="1"/>
  <c r="O59" i="1" s="1"/>
  <c r="J58" i="1"/>
  <c r="O58" i="1" s="1"/>
  <c r="J57" i="1"/>
  <c r="O57" i="1" s="1"/>
  <c r="J56" i="1"/>
  <c r="O56" i="1" s="1"/>
  <c r="J55" i="1"/>
  <c r="O55" i="1" s="1"/>
  <c r="J54" i="1"/>
  <c r="O54" i="1" s="1"/>
  <c r="J53" i="1"/>
  <c r="O53" i="1" s="1"/>
  <c r="J52" i="1"/>
  <c r="O52" i="1" s="1"/>
  <c r="J51" i="1"/>
  <c r="O51" i="1" s="1"/>
  <c r="J50" i="1"/>
  <c r="O50" i="1" s="1"/>
  <c r="J49" i="1"/>
  <c r="O49" i="1" s="1"/>
  <c r="J48" i="1"/>
  <c r="O48" i="1" s="1"/>
  <c r="J47" i="1"/>
  <c r="O47" i="1" s="1"/>
  <c r="J46" i="1"/>
  <c r="O46" i="1" s="1"/>
  <c r="J45" i="1"/>
  <c r="O45" i="1" s="1"/>
  <c r="J44" i="1"/>
  <c r="O44" i="1" s="1"/>
  <c r="J43" i="1"/>
  <c r="O43" i="1" s="1"/>
  <c r="O42" i="1"/>
  <c r="J42" i="1"/>
  <c r="J41" i="1"/>
  <c r="O41" i="1" s="1"/>
  <c r="J40" i="1"/>
  <c r="O40" i="1" s="1"/>
  <c r="J39" i="1"/>
  <c r="O39" i="1" s="1"/>
  <c r="J38" i="1"/>
  <c r="O38" i="1" s="1"/>
  <c r="J37" i="1"/>
  <c r="O37" i="1" s="1"/>
  <c r="O36" i="1"/>
  <c r="J36" i="1"/>
  <c r="J35" i="1"/>
  <c r="O35" i="1" s="1"/>
  <c r="J34" i="1"/>
  <c r="O34" i="1" s="1"/>
  <c r="J33" i="1"/>
  <c r="O33" i="1" s="1"/>
  <c r="J32" i="1"/>
  <c r="O32" i="1" s="1"/>
  <c r="O31" i="1"/>
  <c r="J31" i="1"/>
  <c r="J30" i="1"/>
  <c r="O30" i="1" s="1"/>
  <c r="J29" i="1"/>
  <c r="O29" i="1" s="1"/>
  <c r="J28" i="1"/>
  <c r="O28" i="1" s="1"/>
  <c r="J27" i="1"/>
  <c r="O27" i="1" s="1"/>
  <c r="J26" i="1"/>
  <c r="O26" i="1" s="1"/>
  <c r="J25" i="1"/>
  <c r="O25" i="1" s="1"/>
  <c r="J24" i="1"/>
  <c r="O24" i="1" s="1"/>
  <c r="O23" i="1"/>
  <c r="J23" i="1"/>
  <c r="J22" i="1"/>
  <c r="O22" i="1" s="1"/>
  <c r="J21" i="1"/>
  <c r="O21" i="1" s="1"/>
  <c r="J20" i="1"/>
  <c r="O20" i="1" s="1"/>
  <c r="O19" i="1"/>
  <c r="J19" i="1"/>
  <c r="J18" i="1"/>
  <c r="O18" i="1" s="1"/>
  <c r="J17" i="1"/>
  <c r="O17" i="1" s="1"/>
  <c r="J16" i="1"/>
  <c r="O16" i="1" s="1"/>
  <c r="J15" i="1"/>
  <c r="O15" i="1" s="1"/>
  <c r="J14" i="1"/>
  <c r="O14" i="1" s="1"/>
  <c r="J13" i="1"/>
  <c r="O13" i="1" s="1"/>
  <c r="J12" i="1"/>
  <c r="O12" i="1" s="1"/>
  <c r="O11" i="1"/>
  <c r="J11" i="1"/>
  <c r="J10" i="1"/>
  <c r="O10" i="1" s="1"/>
  <c r="J9" i="1"/>
  <c r="J8" i="1"/>
  <c r="O8" i="1" s="1"/>
  <c r="J7" i="1"/>
  <c r="O7" i="1" s="1"/>
  <c r="J6" i="1"/>
  <c r="O6" i="1" s="1"/>
  <c r="O5" i="1"/>
  <c r="J5" i="1"/>
  <c r="J4" i="1"/>
  <c r="O4" i="1" s="1"/>
  <c r="N3" i="1"/>
  <c r="M3" i="1"/>
  <c r="L3" i="1"/>
  <c r="K3" i="1"/>
  <c r="H3" i="1"/>
  <c r="J3" i="1" l="1"/>
  <c r="O9" i="1"/>
  <c r="O3" i="1" s="1"/>
  <c r="I3" i="1"/>
  <c r="H4" i="10"/>
  <c r="H3" i="10" s="1"/>
  <c r="G3" i="8"/>
  <c r="F3" i="8"/>
  <c r="D4" i="10" l="1"/>
  <c r="E4" i="10"/>
  <c r="F4" i="10"/>
  <c r="G4" i="10"/>
  <c r="C4" i="10"/>
  <c r="H3" i="5"/>
  <c r="D3" i="5"/>
  <c r="E3" i="5"/>
  <c r="F3" i="5"/>
  <c r="G3" i="5"/>
  <c r="C3" i="5"/>
  <c r="H3" i="8"/>
  <c r="H75" i="6"/>
  <c r="H74" i="6"/>
  <c r="H73" i="6"/>
  <c r="H72" i="6"/>
  <c r="H71" i="6"/>
  <c r="H70" i="6"/>
  <c r="H69" i="6"/>
  <c r="H68" i="6"/>
  <c r="H67" i="6"/>
  <c r="H66" i="6"/>
  <c r="H65" i="6"/>
  <c r="H63" i="6"/>
  <c r="H62" i="6"/>
  <c r="H61" i="6"/>
  <c r="H60" i="6"/>
  <c r="H59" i="6"/>
  <c r="H58" i="6"/>
  <c r="H57" i="6"/>
  <c r="H55" i="6"/>
  <c r="H54" i="6"/>
  <c r="H53" i="6"/>
  <c r="H51" i="6"/>
  <c r="H50" i="6"/>
  <c r="H49" i="6"/>
  <c r="H48" i="6"/>
  <c r="H47" i="6"/>
  <c r="H46" i="6"/>
  <c r="H45" i="6"/>
  <c r="H44" i="6"/>
  <c r="H43" i="6"/>
  <c r="H41" i="6"/>
  <c r="H40" i="6"/>
  <c r="H39" i="6"/>
  <c r="H38" i="6"/>
  <c r="H37" i="6"/>
  <c r="H36" i="6"/>
  <c r="H35" i="6"/>
  <c r="H34" i="6"/>
  <c r="H33" i="6"/>
  <c r="H31" i="6"/>
  <c r="H30" i="6"/>
  <c r="H29" i="6"/>
  <c r="H28" i="6"/>
  <c r="H27" i="6"/>
  <c r="H26" i="6"/>
  <c r="H25" i="6"/>
  <c r="H24" i="6"/>
  <c r="H23" i="6"/>
  <c r="H21" i="6"/>
  <c r="H20" i="6"/>
  <c r="H19" i="6"/>
  <c r="H18" i="6"/>
  <c r="H17" i="6"/>
  <c r="H16" i="6"/>
  <c r="H15" i="6"/>
  <c r="H14" i="6"/>
  <c r="H13" i="6"/>
  <c r="H11" i="6"/>
  <c r="H10" i="6"/>
  <c r="H9" i="6"/>
  <c r="H8" i="6"/>
  <c r="H7" i="6"/>
  <c r="H6" i="6"/>
  <c r="H22" i="6" l="1"/>
  <c r="H56" i="6"/>
  <c r="H12" i="6"/>
  <c r="H32" i="6"/>
  <c r="H52" i="6"/>
  <c r="H42" i="6"/>
  <c r="H3" i="6" l="1"/>
  <c r="D3" i="4"/>
  <c r="E3" i="4"/>
  <c r="F3" i="4"/>
  <c r="G3" i="4"/>
  <c r="C3" i="4"/>
  <c r="D9" i="10"/>
  <c r="C9" i="10"/>
  <c r="C3" i="10"/>
  <c r="C4" i="12"/>
  <c r="C6" i="12"/>
  <c r="H4" i="12"/>
  <c r="G4" i="12"/>
  <c r="F4" i="12"/>
  <c r="F3" i="12"/>
  <c r="E4" i="12"/>
  <c r="D4" i="12"/>
  <c r="H6" i="12"/>
  <c r="G6" i="12"/>
  <c r="F6" i="12"/>
  <c r="E6" i="12"/>
  <c r="E3" i="12"/>
  <c r="D6" i="12"/>
  <c r="D3" i="12"/>
  <c r="H9" i="10"/>
  <c r="G9" i="10"/>
  <c r="F9" i="10"/>
  <c r="E9" i="10"/>
  <c r="G3" i="10"/>
  <c r="F3" i="10"/>
  <c r="E3" i="10"/>
  <c r="D3" i="10"/>
  <c r="G3" i="12"/>
  <c r="H3" i="12"/>
  <c r="C3" i="12"/>
  <c r="H3" i="4" l="1"/>
</calcChain>
</file>

<file path=xl/sharedStrings.xml><?xml version="1.0" encoding="utf-8"?>
<sst xmlns="http://schemas.openxmlformats.org/spreadsheetml/2006/main" count="1920" uniqueCount="296">
  <si>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</si>
  <si>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</si>
  <si>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</si>
  <si>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</si>
  <si>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</si>
  <si>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</si>
  <si>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</si>
  <si>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</si>
  <si>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</si>
  <si>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</si>
  <si>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</si>
  <si>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</si>
  <si>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</si>
  <si>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</si>
  <si>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</si>
  <si>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</si>
  <si>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</si>
  <si>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</si>
  <si>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</si>
  <si>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</si>
  <si>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</si>
  <si>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</si>
  <si>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</si>
  <si>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</si>
  <si>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</si>
  <si>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</si>
  <si>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</si>
  <si>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</si>
  <si>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</si>
  <si>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</si>
  <si>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</si>
  <si>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</si>
  <si>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</si>
  <si>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</si>
  <si>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</si>
  <si>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</si>
  <si>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</si>
  <si>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</si>
  <si>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</si>
  <si>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</si>
  <si>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</si>
  <si>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</si>
  <si>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</si>
  <si>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</si>
  <si>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</si>
  <si>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</si>
  <si>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</si>
  <si>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</si>
  <si>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</si>
  <si>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</si>
  <si>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</si>
  <si>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</si>
  <si>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</si>
  <si>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</si>
  <si>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</si>
  <si>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</si>
  <si>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</si>
  <si>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</si>
  <si>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</si>
  <si>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</si>
  <si>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</si>
  <si>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</si>
  <si>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</si>
  <si>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</si>
  <si>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</si>
  <si>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</si>
  <si>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</si>
  <si>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</si>
  <si>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</si>
  <si>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</si>
  <si>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</si>
  <si>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</si>
  <si>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</si>
  <si>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</si>
  <si>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</si>
  <si>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</si>
  <si>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</si>
  <si>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</si>
  <si>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</si>
  <si>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</si>
  <si>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</si>
  <si>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</si>
  <si>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</si>
  <si>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</si>
  <si>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</si>
  <si>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</si>
  <si>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</si>
  <si>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</si>
  <si>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</si>
  <si>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</si>
  <si>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</si>
  <si>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</si>
  <si>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</si>
  <si>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</si>
  <si>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</si>
  <si>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</si>
  <si>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</si>
  <si>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</si>
  <si>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</si>
  <si>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</si>
  <si>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</si>
  <si>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</si>
  <si>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</si>
  <si>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</si>
  <si>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</si>
  <si>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</si>
  <si>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</si>
  <si>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</si>
  <si>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</si>
  <si>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</si>
  <si>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</si>
  <si>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</si>
  <si>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</si>
  <si>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</si>
  <si>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</si>
  <si>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</si>
  <si>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</si>
  <si>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</si>
  <si>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</si>
  <si>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</si>
  <si>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</si>
  <si>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</si>
  <si>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</si>
  <si>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</si>
  <si>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</si>
  <si>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</si>
  <si>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</si>
  <si>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</si>
  <si>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</si>
  <si>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</si>
  <si>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</si>
  <si>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</si>
  <si>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</si>
  <si>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</si>
  <si>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</si>
  <si>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</si>
  <si>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</si>
  <si>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</si>
  <si>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</si>
  <si>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</si>
  <si>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</si>
  <si>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</si>
  <si>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</si>
  <si>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</si>
  <si>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</si>
  <si>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E</t>
  </si>
  <si>
    <t>2.1.1.1.4-AU01</t>
  </si>
  <si>
    <t>Sueldos Base</t>
  </si>
  <si>
    <t>Honorarios</t>
  </si>
  <si>
    <t>Sueldos base a personal eventual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</si>
  <si>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</si>
  <si>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</si>
  <si>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</si>
  <si>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</si>
  <si>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Aportaciones de seguridad social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</si>
  <si>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</si>
  <si>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</si>
  <si>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</si>
  <si>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</si>
  <si>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</si>
  <si>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Estímulos</t>
  </si>
  <si>
    <t>Materiales, útiles y equipos menores de oficina</t>
  </si>
  <si>
    <t>Materiales y útiles de impresión y reproducción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</si>
  <si>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</si>
  <si>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</si>
  <si>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</si>
  <si>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</si>
  <si>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fotocredencialización</t>
  </si>
  <si>
    <t>Productos alimenticios para personas</t>
  </si>
  <si>
    <t>Productos alimenticios para animales</t>
  </si>
  <si>
    <t>Utensilios para el servicio de alimentación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</si>
  <si>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</si>
  <si>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</si>
  <si>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</si>
  <si>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</si>
  <si>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</si>
  <si>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</si>
  <si>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cosntrucción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</si>
  <si>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</si>
  <si>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</si>
  <si>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</si>
  <si>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</si>
  <si>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</si>
  <si>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</si>
  <si>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</si>
  <si>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Hules, plásticos y derivados</t>
  </si>
  <si>
    <t>Otros productos químicos</t>
  </si>
  <si>
    <t>Vestuario, uniformes</t>
  </si>
  <si>
    <t>Prendas de seguridad y protección personal</t>
  </si>
  <si>
    <t>Artículos deportivos</t>
  </si>
  <si>
    <t>Productos textiles</t>
  </si>
  <si>
    <t>Blancos y otros productos textiles excepto prendas de vestir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</si>
  <si>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</si>
  <si>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</si>
  <si>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</si>
  <si>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computo y tecnologías de la información</t>
  </si>
  <si>
    <t>Refacciones y accesorios menores de equipo de transporte</t>
  </si>
  <si>
    <t>Refacciones y accesorios menores de maquinaria y otros equipos</t>
  </si>
  <si>
    <t>Refacciones y accesorios menores de otros bienes muebles</t>
  </si>
  <si>
    <t>Energía Eléctrica</t>
  </si>
  <si>
    <t>Gas L.P.</t>
  </si>
  <si>
    <t>Agua</t>
  </si>
  <si>
    <t>Telefonía tradicional</t>
  </si>
  <si>
    <t>Telefonía Celular</t>
  </si>
  <si>
    <t>Servicios de telecomunicaciones y satélites</t>
  </si>
  <si>
    <t>Servicios de acceso a internet</t>
  </si>
  <si>
    <t>Servicios postales y telegráficos</t>
  </si>
  <si>
    <t>Servicios integrales en materia de telecomunicación</t>
  </si>
  <si>
    <t>Arrendamiento de edificios</t>
  </si>
  <si>
    <t>Arrendamiento de mobiliario  y equipo de administración, educacional y recreativo</t>
  </si>
  <si>
    <t>Arrendamiento de equipo de transporte</t>
  </si>
  <si>
    <t>Arrendamiento de activos intangibles</t>
  </si>
  <si>
    <t>Otros arrendamientos</t>
  </si>
  <si>
    <t>Servicios legales, de contabilidad, auditoria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</si>
  <si>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</si>
  <si>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</si>
  <si>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</si>
  <si>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 investigación científica y desarrollo</t>
  </si>
  <si>
    <t>Servicios de apoyo administrativo, fotocopiado e impresión</t>
  </si>
  <si>
    <t>Servicios de vigilancia</t>
  </si>
  <si>
    <t>Servicios Profesionales, Científicos y Técnicos integrales</t>
  </si>
  <si>
    <t>Servicios financieros y bancarios</t>
  </si>
  <si>
    <t>Seguros de responsabilidad patrimonial y fianzas</t>
  </si>
  <si>
    <t>Fletes y maniobras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</si>
  <si>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</si>
  <si>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</si>
  <si>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computo y tecnología de la información</t>
  </si>
  <si>
    <t>Instalación, reparación y mantenimiento de equipo e instrumental medico y de laboratorio</t>
  </si>
  <si>
    <t>Reparación y mantenimiento de equipo de transporte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</si>
  <si>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</si>
  <si>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</si>
  <si>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</si>
  <si>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</t>
  </si>
  <si>
    <t>Servicios de creatividad, preproducción y producción de publicidad, excepto internet</t>
  </si>
  <si>
    <t>Servicio de creación y difusión de contenido exclusivamente a través de internet</t>
  </si>
  <si>
    <t>Pasajes aéreos</t>
  </si>
  <si>
    <t>Pasajes terrestres</t>
  </si>
  <si>
    <t>Viáticos en el país</t>
  </si>
  <si>
    <t>Viáticos en el extranjero</t>
  </si>
  <si>
    <t>Servicios Integrales de Traslado</t>
  </si>
  <si>
    <t>Otros servicios de traslado y hospedaje</t>
  </si>
  <si>
    <t>Gastos de ceremonial</t>
  </si>
  <si>
    <t>Gastos de Orden social y cultural</t>
  </si>
  <si>
    <t>Impuestos y derechos</t>
  </si>
  <si>
    <t>Impuesto sobre nóminas y otros que se deriven de una relación laboral</t>
  </si>
  <si>
    <t>Becas y otras ayudas para programas de capacitación</t>
  </si>
  <si>
    <t>Aportaciones de Gastos de Administración Institucional</t>
  </si>
  <si>
    <t>Aportaciones al Fondo de Investigación</t>
  </si>
  <si>
    <t>Ayudas sociales a instituciones sin fines de lucro</t>
  </si>
  <si>
    <t>Jubilaciones</t>
  </si>
  <si>
    <t>Pensiones</t>
  </si>
  <si>
    <t>Donativos a instituciones sin fines de lucro</t>
  </si>
  <si>
    <t>Muebles de oficina y estantería</t>
  </si>
  <si>
    <t>Equipo de computo y tecnologías de la información</t>
  </si>
  <si>
    <t>Otros mobiliarios y equipos de administración</t>
  </si>
  <si>
    <t>Equipos y aparatos audiovisuales</t>
  </si>
  <si>
    <t>Otro mobiliario y equipo educacional y recreativo</t>
  </si>
  <si>
    <t>Equipo médico y de laboratorio</t>
  </si>
  <si>
    <t>Automoviles y camiones</t>
  </si>
  <si>
    <t>Maquinaria y equipo agropecuario</t>
  </si>
  <si>
    <t>Equipo de comunicación y telecomunicación</t>
  </si>
  <si>
    <t>Otros equipos</t>
  </si>
  <si>
    <t>Terrenos</t>
  </si>
  <si>
    <t>Software</t>
  </si>
  <si>
    <t xml:space="preserve">Edificación no habitacional </t>
  </si>
  <si>
    <t>NO APLICA</t>
  </si>
  <si>
    <t>UNIVERSIDAD DE GUANAJUATO</t>
  </si>
  <si>
    <t>4.- Ingresos Propios</t>
  </si>
  <si>
    <t xml:space="preserve">Impuestos y derechos de importación </t>
  </si>
  <si>
    <t>5.- Recursos Federales</t>
  </si>
  <si>
    <t xml:space="preserve">Previsiones de carácter laboral, económica y de seguridad social </t>
  </si>
  <si>
    <t>6.- Recursos Estatales</t>
  </si>
  <si>
    <t xml:space="preserve">Arrendamiento de maquinaria, otros equipos y herramientas </t>
  </si>
  <si>
    <t>7.-Otros Recursos</t>
  </si>
  <si>
    <t>Otras erogaciones especiales</t>
  </si>
  <si>
    <t>UNIVERSIDAD DE GUANAJUATO
ESTADO ANALÍTICO DEL EJERCICIO DEL PRESUPUESTO DE EGRESOS POR OBJETO DEL GASTO (CAPÍTULO Y CONCEPTO)
DEL 1 DE ENERO AL 30 DE JUNIO DE 2016</t>
  </si>
  <si>
    <t>UNIVERSIDAD DE GUANAJUATO
ESTADO ANALÍTICO DEL EJERCICIO DEL PRESUPUESTO DE EGRESOS CLASIFICACIÓN ECONÓMICA (POR TIPO DE GASTO)
DEL 1 DE ENERO AL 30 DE JUNIO DE 2016</t>
  </si>
  <si>
    <t>UNIVERSIDAD DE GUANAJUATO
ESTADO ANALÍTICO DEL EJERCICIO DEL PRESUPUESTO DE EGRESOS CLASIFICACIÓN FUNCIONAL (FINALIDAD Y FUNCIÓN)
DEL 1 DE ENERO AL 30 DE JUNIO DE 2016</t>
  </si>
  <si>
    <t>UNIVERSIDAD DE GUANAJUATO
ESTADO ANALÍTICO DEL EJERCICIO DEL PRESUPUESTO DE EGRESOS CLASIFICACIÓN ADMINISTRATIVA
DEL 1 DE ENERO AL 30 DE JUNIO DE 2016</t>
  </si>
  <si>
    <t>UNIVERSIDAD DE GUANAJUATO
ESTADO ANALÍTICO DEL EJERCICIO DEL PRESUPUESTO DE EGRESOS
DEL 1 DE ENERO AL 30 DE JUNIO DE 2016</t>
  </si>
  <si>
    <t xml:space="preserve">Otras prestaciones sociales y económicas </t>
  </si>
  <si>
    <t>Material estadístico y geográfico</t>
  </si>
  <si>
    <t>Articulos metalicos para la contrucción</t>
  </si>
  <si>
    <t>Carbón y sus derivados</t>
  </si>
  <si>
    <t>Refacciones y accesorios menores de equipo e instrumental médico y de laboratori</t>
  </si>
  <si>
    <t>Servicios de protección y seguridad</t>
  </si>
  <si>
    <t>Servicios de recaudación, traslado y custodia de valores</t>
  </si>
  <si>
    <t>Servicios de la industria fílmica, del sonido y del video</t>
  </si>
  <si>
    <t>Ayudas sociales a personas</t>
  </si>
  <si>
    <t>Aparatos deportivos</t>
  </si>
  <si>
    <t>Cámaras fotográficas y de video</t>
  </si>
  <si>
    <t>Maquinaria y equipo industrial</t>
  </si>
  <si>
    <t>Equipos de generación eléctrica, aparatos y accesorios eléctricos</t>
  </si>
  <si>
    <t>Herramientas y máquinas-herramienta</t>
  </si>
  <si>
    <t>Licencias informáticas e intelectuales</t>
  </si>
  <si>
    <t>Edificación no habitacional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</si>
</sst>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2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0" fillId="0" borderId="0" xfId="0" applyFont="1" applyFill="1" applyProtection="1">
      <protection locked="0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3" fontId="7" fillId="0" borderId="3" xfId="0" applyNumberFormat="1" applyFont="1" applyFill="1" applyBorder="1" applyAlignment="1" applyProtection="1">
      <alignment horizontal="right"/>
      <protection locked="0"/>
    </xf>
    <xf numFmtId="3" fontId="9" fillId="0" borderId="0" xfId="0" applyNumberFormat="1" applyFont="1" applyBorder="1" applyProtection="1">
      <protection locked="0"/>
    </xf>
    <xf numFmtId="3" fontId="9" fillId="0" borderId="4" xfId="0" applyNumberFormat="1" applyFont="1" applyBorder="1" applyProtection="1">
      <protection locked="0"/>
    </xf>
    <xf numFmtId="3" fontId="0" fillId="0" borderId="5" xfId="0" applyNumberFormat="1" applyFont="1" applyBorder="1" applyProtection="1">
      <protection locked="0"/>
    </xf>
    <xf numFmtId="3" fontId="0" fillId="0" borderId="6" xfId="0" applyNumberFormat="1" applyFont="1" applyBorder="1" applyProtection="1">
      <protection locked="0"/>
    </xf>
    <xf numFmtId="3" fontId="9" fillId="0" borderId="5" xfId="0" applyNumberFormat="1" applyFont="1" applyBorder="1" applyProtection="1">
      <protection locked="0"/>
    </xf>
    <xf numFmtId="3" fontId="9" fillId="0" borderId="6" xfId="0" applyNumberFormat="1" applyFont="1" applyBorder="1" applyProtection="1">
      <protection locked="0"/>
    </xf>
    <xf numFmtId="37" fontId="9" fillId="0" borderId="0" xfId="0" applyNumberFormat="1" applyFont="1" applyProtection="1">
      <protection locked="0"/>
    </xf>
    <xf numFmtId="37" fontId="9" fillId="0" borderId="4" xfId="0" applyNumberFormat="1" applyFont="1" applyBorder="1" applyProtection="1">
      <protection locked="0"/>
    </xf>
    <xf numFmtId="0" fontId="0" fillId="0" borderId="0" xfId="0" applyNumberFormat="1" applyFont="1" applyFill="1" applyAlignment="1" applyProtection="1">
      <alignment horizontal="left"/>
      <protection locked="0"/>
    </xf>
    <xf numFmtId="4" fontId="0" fillId="0" borderId="0" xfId="0" applyNumberFormat="1" applyFont="1" applyFill="1" applyProtection="1">
      <protection locked="0"/>
    </xf>
    <xf numFmtId="40" fontId="0" fillId="0" borderId="0" xfId="0" applyNumberFormat="1" applyFon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9" fontId="0" fillId="0" borderId="0" xfId="0" applyNumberFormat="1" applyFont="1" applyFill="1" applyAlignment="1" applyProtection="1">
      <alignment horizontal="left"/>
      <protection locked="0"/>
    </xf>
    <xf numFmtId="164" fontId="0" fillId="0" borderId="0" xfId="0" applyNumberFormat="1" applyFill="1" applyProtection="1">
      <protection locked="0"/>
    </xf>
    <xf numFmtId="3" fontId="0" fillId="0" borderId="0" xfId="0" applyNumberFormat="1" applyProtection="1"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41" t="s">
        <v>133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0"/>
  <sheetViews>
    <sheetView tabSelected="1" topLeftCell="B1" workbookViewId="0">
      <selection activeCell="G429" sqref="G429"/>
    </sheetView>
  </sheetViews>
  <sheetFormatPr baseColWidth="10" defaultRowHeight="11.25" x14ac:dyDescent="0.2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 x14ac:dyDescent="0.2">
      <c r="A1" s="79" t="s">
        <v>279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1"/>
    </row>
    <row r="2" spans="1:15" ht="24.95" customHeight="1" x14ac:dyDescent="0.2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 x14ac:dyDescent="0.2">
      <c r="A3" s="19">
        <v>900001</v>
      </c>
      <c r="B3" s="2"/>
      <c r="C3" s="4"/>
      <c r="D3" s="4"/>
      <c r="E3" s="4"/>
      <c r="F3" s="6"/>
      <c r="G3" s="3" t="s">
        <v>12</v>
      </c>
      <c r="H3" s="5">
        <f t="shared" ref="H3:O3" si="0">SUM(H4:H430)</f>
        <v>3723074677</v>
      </c>
      <c r="I3" s="5">
        <f t="shared" si="0"/>
        <v>81284695.489999995</v>
      </c>
      <c r="J3" s="5">
        <f t="shared" si="0"/>
        <v>3804359372.4899998</v>
      </c>
      <c r="K3" s="5">
        <f t="shared" si="0"/>
        <v>2615255824.0165019</v>
      </c>
      <c r="L3" s="5">
        <f t="shared" si="0"/>
        <v>1454902026.796499</v>
      </c>
      <c r="M3" s="5">
        <f t="shared" si="0"/>
        <v>1454902026.796499</v>
      </c>
      <c r="N3" s="5">
        <f t="shared" si="0"/>
        <v>1454902026.796499</v>
      </c>
      <c r="O3" s="5">
        <f t="shared" si="0"/>
        <v>2349457345.6935005</v>
      </c>
    </row>
    <row r="4" spans="1:15" x14ac:dyDescent="0.2">
      <c r="A4" s="60">
        <v>2.5</v>
      </c>
      <c r="B4" s="60" t="s">
        <v>145</v>
      </c>
      <c r="C4" s="60" t="s">
        <v>269</v>
      </c>
      <c r="D4" s="60" t="s">
        <v>146</v>
      </c>
      <c r="E4" s="60">
        <v>1</v>
      </c>
      <c r="F4" s="71">
        <v>1130</v>
      </c>
      <c r="G4" s="60" t="s">
        <v>147</v>
      </c>
      <c r="H4" s="72">
        <v>802933163</v>
      </c>
      <c r="I4" s="72">
        <v>0</v>
      </c>
      <c r="J4" s="72">
        <f t="shared" ref="J4:J67" si="1">H4+I4</f>
        <v>802933163</v>
      </c>
      <c r="K4" s="72">
        <v>802933163</v>
      </c>
      <c r="L4" s="72">
        <v>370844332.20999968</v>
      </c>
      <c r="M4" s="72">
        <v>370844332.20999968</v>
      </c>
      <c r="N4" s="72">
        <v>370844332.20999968</v>
      </c>
      <c r="O4" s="73">
        <f t="shared" ref="O4:O67" si="2">SUM(J4-L4)</f>
        <v>432088830.79000032</v>
      </c>
    </row>
    <row r="5" spans="1:15" x14ac:dyDescent="0.2">
      <c r="A5" s="60">
        <v>2.5</v>
      </c>
      <c r="B5" s="60" t="s">
        <v>145</v>
      </c>
      <c r="C5" s="60" t="s">
        <v>271</v>
      </c>
      <c r="D5" s="60" t="s">
        <v>146</v>
      </c>
      <c r="E5" s="60">
        <v>1</v>
      </c>
      <c r="F5" s="71">
        <v>1130</v>
      </c>
      <c r="G5" s="60" t="s">
        <v>147</v>
      </c>
      <c r="H5" s="72">
        <v>37173894</v>
      </c>
      <c r="I5" s="72">
        <v>0</v>
      </c>
      <c r="J5" s="72">
        <f t="shared" si="1"/>
        <v>37173894</v>
      </c>
      <c r="K5" s="72">
        <v>37173894</v>
      </c>
      <c r="L5" s="72">
        <v>0</v>
      </c>
      <c r="M5" s="72">
        <v>0</v>
      </c>
      <c r="N5" s="72">
        <v>0</v>
      </c>
      <c r="O5" s="73">
        <f t="shared" si="2"/>
        <v>37173894</v>
      </c>
    </row>
    <row r="6" spans="1:15" x14ac:dyDescent="0.2">
      <c r="A6" s="60">
        <v>2.5</v>
      </c>
      <c r="B6" s="60" t="s">
        <v>145</v>
      </c>
      <c r="C6" s="60" t="s">
        <v>267</v>
      </c>
      <c r="D6" s="60" t="s">
        <v>146</v>
      </c>
      <c r="E6" s="60">
        <v>1</v>
      </c>
      <c r="F6" s="71">
        <v>1210</v>
      </c>
      <c r="G6" s="60" t="s">
        <v>148</v>
      </c>
      <c r="H6" s="72">
        <v>0</v>
      </c>
      <c r="I6" s="72">
        <v>12000000</v>
      </c>
      <c r="J6" s="72">
        <f t="shared" si="1"/>
        <v>12000000</v>
      </c>
      <c r="K6" s="72">
        <v>12000000</v>
      </c>
      <c r="L6" s="72">
        <v>10703501.180000002</v>
      </c>
      <c r="M6" s="72">
        <v>10703501.180000002</v>
      </c>
      <c r="N6" s="72">
        <v>10703501.180000002</v>
      </c>
      <c r="O6" s="73">
        <f t="shared" si="2"/>
        <v>1296498.8199999984</v>
      </c>
    </row>
    <row r="7" spans="1:15" x14ac:dyDescent="0.2">
      <c r="A7" s="60">
        <v>2.5</v>
      </c>
      <c r="B7" s="60" t="s">
        <v>145</v>
      </c>
      <c r="C7" s="60" t="s">
        <v>269</v>
      </c>
      <c r="D7" s="60" t="s">
        <v>146</v>
      </c>
      <c r="E7" s="60">
        <v>1</v>
      </c>
      <c r="F7" s="71">
        <v>1210</v>
      </c>
      <c r="G7" s="60" t="s">
        <v>148</v>
      </c>
      <c r="H7" s="72">
        <v>86454645</v>
      </c>
      <c r="I7" s="72">
        <v>700000</v>
      </c>
      <c r="J7" s="72">
        <f t="shared" si="1"/>
        <v>87154645</v>
      </c>
      <c r="K7" s="72">
        <v>87154645</v>
      </c>
      <c r="L7" s="72">
        <v>80737407.810000002</v>
      </c>
      <c r="M7" s="72">
        <v>80737407.810000002</v>
      </c>
      <c r="N7" s="72">
        <v>80737407.810000002</v>
      </c>
      <c r="O7" s="73">
        <f t="shared" si="2"/>
        <v>6417237.1899999976</v>
      </c>
    </row>
    <row r="8" spans="1:15" x14ac:dyDescent="0.2">
      <c r="A8" s="60">
        <v>2.5</v>
      </c>
      <c r="B8" s="60" t="s">
        <v>145</v>
      </c>
      <c r="C8" s="60" t="s">
        <v>271</v>
      </c>
      <c r="D8" s="60" t="s">
        <v>146</v>
      </c>
      <c r="E8" s="60">
        <v>1</v>
      </c>
      <c r="F8" s="71">
        <v>1210</v>
      </c>
      <c r="G8" s="60" t="s">
        <v>148</v>
      </c>
      <c r="H8" s="72">
        <v>12054863</v>
      </c>
      <c r="I8" s="72">
        <v>6000000</v>
      </c>
      <c r="J8" s="72">
        <f t="shared" si="1"/>
        <v>18054863</v>
      </c>
      <c r="K8" s="72">
        <v>18054863</v>
      </c>
      <c r="L8" s="74">
        <v>17947942.580000002</v>
      </c>
      <c r="M8" s="72">
        <v>17947942.580000002</v>
      </c>
      <c r="N8" s="72">
        <v>17947942.580000002</v>
      </c>
      <c r="O8" s="73">
        <f t="shared" si="2"/>
        <v>106920.41999999806</v>
      </c>
    </row>
    <row r="9" spans="1:15" x14ac:dyDescent="0.2">
      <c r="A9" s="60">
        <v>2.5</v>
      </c>
      <c r="B9" s="60" t="s">
        <v>145</v>
      </c>
      <c r="C9" s="60" t="s">
        <v>273</v>
      </c>
      <c r="D9" s="60" t="s">
        <v>146</v>
      </c>
      <c r="E9" s="60">
        <v>1</v>
      </c>
      <c r="F9" s="71">
        <v>1210</v>
      </c>
      <c r="G9" s="60" t="s">
        <v>148</v>
      </c>
      <c r="H9" s="72">
        <v>0</v>
      </c>
      <c r="I9" s="72">
        <v>700000</v>
      </c>
      <c r="J9" s="72">
        <f t="shared" si="1"/>
        <v>700000</v>
      </c>
      <c r="K9" s="72">
        <v>652931.89999999991</v>
      </c>
      <c r="L9" s="72">
        <v>652931.89999999991</v>
      </c>
      <c r="M9" s="72">
        <v>652931.89999999991</v>
      </c>
      <c r="N9" s="72">
        <v>652931.89999999991</v>
      </c>
      <c r="O9" s="73">
        <f t="shared" si="2"/>
        <v>47068.100000000093</v>
      </c>
    </row>
    <row r="10" spans="1:15" x14ac:dyDescent="0.2">
      <c r="A10" s="60">
        <v>2.5</v>
      </c>
      <c r="B10" s="60" t="s">
        <v>145</v>
      </c>
      <c r="C10" s="60" t="s">
        <v>269</v>
      </c>
      <c r="D10" s="60" t="s">
        <v>146</v>
      </c>
      <c r="E10" s="60">
        <v>1</v>
      </c>
      <c r="F10" s="71">
        <v>1220</v>
      </c>
      <c r="G10" s="60" t="s">
        <v>149</v>
      </c>
      <c r="H10" s="72">
        <v>91251</v>
      </c>
      <c r="I10" s="72">
        <v>0</v>
      </c>
      <c r="J10" s="72">
        <f t="shared" si="1"/>
        <v>91251</v>
      </c>
      <c r="K10" s="72">
        <v>91251</v>
      </c>
      <c r="L10" s="72">
        <v>45252.6</v>
      </c>
      <c r="M10" s="72">
        <v>45252.6</v>
      </c>
      <c r="N10" s="72">
        <v>45252.6</v>
      </c>
      <c r="O10" s="73">
        <f t="shared" si="2"/>
        <v>45998.400000000001</v>
      </c>
    </row>
    <row r="11" spans="1:15" x14ac:dyDescent="0.2">
      <c r="A11" s="60">
        <v>2.5</v>
      </c>
      <c r="B11" s="60" t="s">
        <v>145</v>
      </c>
      <c r="C11" s="60" t="s">
        <v>271</v>
      </c>
      <c r="D11" s="60" t="s">
        <v>146</v>
      </c>
      <c r="E11" s="60">
        <v>1</v>
      </c>
      <c r="F11" s="71">
        <v>1220</v>
      </c>
      <c r="G11" s="60" t="s">
        <v>149</v>
      </c>
      <c r="H11" s="72">
        <v>0</v>
      </c>
      <c r="I11" s="72">
        <v>0</v>
      </c>
      <c r="J11" s="72">
        <f t="shared" si="1"/>
        <v>0</v>
      </c>
      <c r="K11" s="72">
        <v>0</v>
      </c>
      <c r="L11" s="72">
        <v>0</v>
      </c>
      <c r="M11" s="72">
        <v>0</v>
      </c>
      <c r="N11" s="72">
        <v>0</v>
      </c>
      <c r="O11" s="73">
        <f t="shared" si="2"/>
        <v>0</v>
      </c>
    </row>
    <row r="12" spans="1:15" x14ac:dyDescent="0.2">
      <c r="A12" s="60">
        <v>2.5</v>
      </c>
      <c r="B12" s="60" t="s">
        <v>145</v>
      </c>
      <c r="C12" s="60" t="s">
        <v>269</v>
      </c>
      <c r="D12" s="60" t="s">
        <v>146</v>
      </c>
      <c r="E12" s="60">
        <v>1</v>
      </c>
      <c r="F12" s="71">
        <v>1310</v>
      </c>
      <c r="G12" s="60" t="s">
        <v>150</v>
      </c>
      <c r="H12" s="72">
        <v>132323608</v>
      </c>
      <c r="I12" s="72">
        <v>0</v>
      </c>
      <c r="J12" s="72">
        <f t="shared" si="1"/>
        <v>132323608</v>
      </c>
      <c r="K12" s="72">
        <v>132323608</v>
      </c>
      <c r="L12" s="72">
        <v>70388784.649999991</v>
      </c>
      <c r="M12" s="72">
        <v>70388784.649999991</v>
      </c>
      <c r="N12" s="72">
        <v>70388784.649999991</v>
      </c>
      <c r="O12" s="73">
        <f t="shared" si="2"/>
        <v>61934823.350000009</v>
      </c>
    </row>
    <row r="13" spans="1:15" x14ac:dyDescent="0.2">
      <c r="A13" s="60">
        <v>2.5</v>
      </c>
      <c r="B13" s="60" t="s">
        <v>145</v>
      </c>
      <c r="C13" s="60" t="s">
        <v>271</v>
      </c>
      <c r="D13" s="60" t="s">
        <v>146</v>
      </c>
      <c r="E13" s="60">
        <v>1</v>
      </c>
      <c r="F13" s="71">
        <v>1310</v>
      </c>
      <c r="G13" s="60" t="s">
        <v>150</v>
      </c>
      <c r="H13" s="72">
        <v>23321657</v>
      </c>
      <c r="I13" s="72">
        <v>0</v>
      </c>
      <c r="J13" s="72">
        <f t="shared" si="1"/>
        <v>23321657</v>
      </c>
      <c r="K13" s="72">
        <v>23321657</v>
      </c>
      <c r="L13" s="74">
        <v>9453471.5600000005</v>
      </c>
      <c r="M13" s="72">
        <v>9453471.5600000005</v>
      </c>
      <c r="N13" s="72">
        <v>9453471.5600000005</v>
      </c>
      <c r="O13" s="73">
        <f t="shared" si="2"/>
        <v>13868185.439999999</v>
      </c>
    </row>
    <row r="14" spans="1:15" x14ac:dyDescent="0.2">
      <c r="A14" s="60">
        <v>2.5</v>
      </c>
      <c r="B14" s="60" t="s">
        <v>145</v>
      </c>
      <c r="C14" s="60" t="s">
        <v>267</v>
      </c>
      <c r="D14" s="60" t="s">
        <v>146</v>
      </c>
      <c r="E14" s="60">
        <v>1</v>
      </c>
      <c r="F14" s="71">
        <v>1320</v>
      </c>
      <c r="G14" s="60" t="s">
        <v>151</v>
      </c>
      <c r="H14" s="72">
        <v>0</v>
      </c>
      <c r="I14" s="72">
        <v>10000</v>
      </c>
      <c r="J14" s="72">
        <f t="shared" si="1"/>
        <v>10000</v>
      </c>
      <c r="K14" s="72">
        <v>10000</v>
      </c>
      <c r="L14" s="72">
        <v>7671.45</v>
      </c>
      <c r="M14" s="72">
        <v>7671.45</v>
      </c>
      <c r="N14" s="72">
        <v>7671.45</v>
      </c>
      <c r="O14" s="73">
        <f t="shared" si="2"/>
        <v>2328.5500000000002</v>
      </c>
    </row>
    <row r="15" spans="1:15" x14ac:dyDescent="0.2">
      <c r="A15" s="60">
        <v>2.5</v>
      </c>
      <c r="B15" s="60" t="s">
        <v>145</v>
      </c>
      <c r="C15" s="60" t="s">
        <v>269</v>
      </c>
      <c r="D15" s="60" t="s">
        <v>146</v>
      </c>
      <c r="E15" s="60">
        <v>1</v>
      </c>
      <c r="F15" s="71">
        <v>1320</v>
      </c>
      <c r="G15" s="60" t="s">
        <v>151</v>
      </c>
      <c r="H15" s="72">
        <v>95205254</v>
      </c>
      <c r="I15" s="72">
        <v>0</v>
      </c>
      <c r="J15" s="72">
        <f t="shared" si="1"/>
        <v>95205254</v>
      </c>
      <c r="K15" s="72">
        <v>95205254</v>
      </c>
      <c r="L15" s="72">
        <v>6894322.5899999961</v>
      </c>
      <c r="M15" s="72">
        <v>6894322.5899999961</v>
      </c>
      <c r="N15" s="72">
        <v>6894322.5899999961</v>
      </c>
      <c r="O15" s="73">
        <f t="shared" si="2"/>
        <v>88310931.409999996</v>
      </c>
    </row>
    <row r="16" spans="1:15" x14ac:dyDescent="0.2">
      <c r="A16" s="60">
        <v>2.5</v>
      </c>
      <c r="B16" s="60" t="s">
        <v>145</v>
      </c>
      <c r="C16" s="60" t="s">
        <v>271</v>
      </c>
      <c r="D16" s="60" t="s">
        <v>146</v>
      </c>
      <c r="E16" s="60">
        <v>1</v>
      </c>
      <c r="F16" s="71">
        <v>1320</v>
      </c>
      <c r="G16" s="60" t="s">
        <v>151</v>
      </c>
      <c r="H16" s="72">
        <v>20547143</v>
      </c>
      <c r="I16" s="72">
        <v>0</v>
      </c>
      <c r="J16" s="72">
        <f t="shared" si="1"/>
        <v>20547143</v>
      </c>
      <c r="K16" s="72">
        <v>20547143</v>
      </c>
      <c r="L16" s="74">
        <v>425.64</v>
      </c>
      <c r="M16" s="72">
        <v>425.64</v>
      </c>
      <c r="N16" s="72">
        <v>425.64</v>
      </c>
      <c r="O16" s="73">
        <f t="shared" si="2"/>
        <v>20546717.359999999</v>
      </c>
    </row>
    <row r="17" spans="1:15" x14ac:dyDescent="0.2">
      <c r="A17" s="60">
        <v>2.5</v>
      </c>
      <c r="B17" s="60" t="s">
        <v>145</v>
      </c>
      <c r="C17" s="60" t="s">
        <v>267</v>
      </c>
      <c r="D17" s="60" t="s">
        <v>146</v>
      </c>
      <c r="E17" s="60">
        <v>1</v>
      </c>
      <c r="F17" s="71">
        <v>1330</v>
      </c>
      <c r="G17" s="60" t="s">
        <v>152</v>
      </c>
      <c r="H17" s="72">
        <v>0</v>
      </c>
      <c r="I17" s="72">
        <v>500000</v>
      </c>
      <c r="J17" s="72">
        <f t="shared" si="1"/>
        <v>500000</v>
      </c>
      <c r="K17" s="72">
        <v>500000</v>
      </c>
      <c r="L17" s="72">
        <v>469014.59999999986</v>
      </c>
      <c r="M17" s="72">
        <v>469014.59999999986</v>
      </c>
      <c r="N17" s="72">
        <v>469014.59999999986</v>
      </c>
      <c r="O17" s="73">
        <f t="shared" si="2"/>
        <v>30985.40000000014</v>
      </c>
    </row>
    <row r="18" spans="1:15" x14ac:dyDescent="0.2">
      <c r="A18" s="60">
        <v>2.5</v>
      </c>
      <c r="B18" s="60" t="s">
        <v>145</v>
      </c>
      <c r="C18" s="60" t="s">
        <v>269</v>
      </c>
      <c r="D18" s="60" t="s">
        <v>146</v>
      </c>
      <c r="E18" s="60">
        <v>1</v>
      </c>
      <c r="F18" s="71">
        <v>1330</v>
      </c>
      <c r="G18" s="60" t="s">
        <v>152</v>
      </c>
      <c r="H18" s="72">
        <v>2637741</v>
      </c>
      <c r="I18" s="72">
        <v>7000000</v>
      </c>
      <c r="J18" s="72">
        <f t="shared" si="1"/>
        <v>9637741</v>
      </c>
      <c r="K18" s="72">
        <v>9637741</v>
      </c>
      <c r="L18" s="72">
        <v>6402601.4999999944</v>
      </c>
      <c r="M18" s="72">
        <v>6402601.4999999944</v>
      </c>
      <c r="N18" s="72">
        <v>6402601.4999999944</v>
      </c>
      <c r="O18" s="73">
        <f t="shared" si="2"/>
        <v>3235139.5000000056</v>
      </c>
    </row>
    <row r="19" spans="1:15" x14ac:dyDescent="0.2">
      <c r="A19" s="60">
        <v>2.5</v>
      </c>
      <c r="B19" s="60" t="s">
        <v>145</v>
      </c>
      <c r="C19" s="60" t="s">
        <v>271</v>
      </c>
      <c r="D19" s="60" t="s">
        <v>146</v>
      </c>
      <c r="E19" s="60">
        <v>1</v>
      </c>
      <c r="F19" s="71">
        <v>1330</v>
      </c>
      <c r="G19" s="60" t="s">
        <v>152</v>
      </c>
      <c r="H19" s="72">
        <v>168584</v>
      </c>
      <c r="I19" s="72">
        <v>2500000</v>
      </c>
      <c r="J19" s="72">
        <f t="shared" si="1"/>
        <v>2668584</v>
      </c>
      <c r="K19" s="72">
        <v>2668584</v>
      </c>
      <c r="L19" s="74">
        <v>2311300.59</v>
      </c>
      <c r="M19" s="72">
        <v>2311300.59</v>
      </c>
      <c r="N19" s="72">
        <v>2311300.59</v>
      </c>
      <c r="O19" s="73">
        <f t="shared" si="2"/>
        <v>357283.41000000015</v>
      </c>
    </row>
    <row r="20" spans="1:15" x14ac:dyDescent="0.2">
      <c r="A20" s="60">
        <v>2.5</v>
      </c>
      <c r="B20" s="60" t="s">
        <v>145</v>
      </c>
      <c r="C20" s="60" t="s">
        <v>269</v>
      </c>
      <c r="D20" s="60" t="s">
        <v>146</v>
      </c>
      <c r="E20" s="60">
        <v>1</v>
      </c>
      <c r="F20" s="71">
        <v>1340</v>
      </c>
      <c r="G20" s="60" t="s">
        <v>153</v>
      </c>
      <c r="H20" s="72">
        <v>2813535</v>
      </c>
      <c r="I20" s="72">
        <v>2000000</v>
      </c>
      <c r="J20" s="72">
        <f t="shared" si="1"/>
        <v>4813535</v>
      </c>
      <c r="K20" s="72">
        <v>4813535</v>
      </c>
      <c r="L20" s="72">
        <v>2939732.6099999994</v>
      </c>
      <c r="M20" s="72">
        <v>2939732.6099999994</v>
      </c>
      <c r="N20" s="72">
        <v>2939732.6099999994</v>
      </c>
      <c r="O20" s="73">
        <f t="shared" si="2"/>
        <v>1873802.3900000006</v>
      </c>
    </row>
    <row r="21" spans="1:15" x14ac:dyDescent="0.2">
      <c r="A21" s="60">
        <v>2.5</v>
      </c>
      <c r="B21" s="60" t="s">
        <v>145</v>
      </c>
      <c r="C21" s="60" t="s">
        <v>271</v>
      </c>
      <c r="D21" s="60" t="s">
        <v>146</v>
      </c>
      <c r="E21" s="60">
        <v>1</v>
      </c>
      <c r="F21" s="71">
        <v>1340</v>
      </c>
      <c r="G21" s="60" t="s">
        <v>153</v>
      </c>
      <c r="H21" s="72">
        <v>1353437</v>
      </c>
      <c r="I21" s="72">
        <v>0</v>
      </c>
      <c r="J21" s="72">
        <f t="shared" si="1"/>
        <v>1353437</v>
      </c>
      <c r="K21" s="72">
        <v>1353437</v>
      </c>
      <c r="L21" s="74">
        <v>575181.6</v>
      </c>
      <c r="M21" s="72">
        <v>575181.6</v>
      </c>
      <c r="N21" s="72">
        <v>575181.6</v>
      </c>
      <c r="O21" s="73">
        <f t="shared" si="2"/>
        <v>778255.4</v>
      </c>
    </row>
    <row r="22" spans="1:15" x14ac:dyDescent="0.2">
      <c r="A22" s="60">
        <v>2.5</v>
      </c>
      <c r="B22" s="60" t="s">
        <v>145</v>
      </c>
      <c r="C22" s="60" t="s">
        <v>269</v>
      </c>
      <c r="D22" s="60" t="s">
        <v>146</v>
      </c>
      <c r="E22" s="60">
        <v>1</v>
      </c>
      <c r="F22" s="71">
        <v>1410</v>
      </c>
      <c r="G22" s="60" t="s">
        <v>154</v>
      </c>
      <c r="H22" s="72">
        <v>261719559</v>
      </c>
      <c r="I22" s="72">
        <v>-140000000</v>
      </c>
      <c r="J22" s="72">
        <f t="shared" si="1"/>
        <v>121719559</v>
      </c>
      <c r="K22" s="72">
        <v>121719559</v>
      </c>
      <c r="L22" s="72">
        <v>88483999.430000052</v>
      </c>
      <c r="M22" s="72">
        <v>88483999.430000052</v>
      </c>
      <c r="N22" s="72">
        <v>88483999.430000052</v>
      </c>
      <c r="O22" s="73">
        <f t="shared" si="2"/>
        <v>33235559.569999948</v>
      </c>
    </row>
    <row r="23" spans="1:15" x14ac:dyDescent="0.2">
      <c r="A23" s="60">
        <v>2.5</v>
      </c>
      <c r="B23" s="60" t="s">
        <v>145</v>
      </c>
      <c r="C23" s="60" t="s">
        <v>271</v>
      </c>
      <c r="D23" s="60" t="s">
        <v>146</v>
      </c>
      <c r="E23" s="60">
        <v>1</v>
      </c>
      <c r="F23" s="71">
        <v>1410</v>
      </c>
      <c r="G23" s="60" t="s">
        <v>154</v>
      </c>
      <c r="H23" s="72">
        <v>24648734</v>
      </c>
      <c r="I23" s="72">
        <v>10000000</v>
      </c>
      <c r="J23" s="72">
        <f t="shared" si="1"/>
        <v>34648734</v>
      </c>
      <c r="K23" s="72">
        <v>34648734</v>
      </c>
      <c r="L23" s="74">
        <v>32623159.640000001</v>
      </c>
      <c r="M23" s="72">
        <v>32623159.640000001</v>
      </c>
      <c r="N23" s="72">
        <v>32623159.640000001</v>
      </c>
      <c r="O23" s="73">
        <f t="shared" si="2"/>
        <v>2025574.3599999994</v>
      </c>
    </row>
    <row r="24" spans="1:15" x14ac:dyDescent="0.2">
      <c r="A24" s="60">
        <v>2.5</v>
      </c>
      <c r="B24" s="60" t="s">
        <v>145</v>
      </c>
      <c r="C24" s="60" t="s">
        <v>269</v>
      </c>
      <c r="D24" s="60" t="s">
        <v>146</v>
      </c>
      <c r="E24" s="60">
        <v>1</v>
      </c>
      <c r="F24" s="71">
        <v>1440</v>
      </c>
      <c r="G24" s="60" t="s">
        <v>155</v>
      </c>
      <c r="H24" s="72">
        <v>8250000</v>
      </c>
      <c r="I24" s="72">
        <v>0</v>
      </c>
      <c r="J24" s="72">
        <f t="shared" si="1"/>
        <v>8250000</v>
      </c>
      <c r="K24" s="72">
        <v>8250000</v>
      </c>
      <c r="L24" s="72">
        <v>3399225</v>
      </c>
      <c r="M24" s="72">
        <v>3399225</v>
      </c>
      <c r="N24" s="72">
        <v>3399225</v>
      </c>
      <c r="O24" s="73">
        <f t="shared" si="2"/>
        <v>4850775</v>
      </c>
    </row>
    <row r="25" spans="1:15" x14ac:dyDescent="0.2">
      <c r="A25" s="60">
        <v>2.5</v>
      </c>
      <c r="B25" s="60" t="s">
        <v>145</v>
      </c>
      <c r="C25" s="60" t="s">
        <v>269</v>
      </c>
      <c r="D25" s="60" t="s">
        <v>146</v>
      </c>
      <c r="E25" s="60">
        <v>1</v>
      </c>
      <c r="F25" s="71">
        <v>1510</v>
      </c>
      <c r="G25" s="60" t="s">
        <v>156</v>
      </c>
      <c r="H25" s="72">
        <v>11801776</v>
      </c>
      <c r="I25" s="72">
        <v>0</v>
      </c>
      <c r="J25" s="72">
        <f t="shared" si="1"/>
        <v>11801776</v>
      </c>
      <c r="K25" s="72">
        <v>11801776</v>
      </c>
      <c r="L25" s="72">
        <v>7496748.9799999995</v>
      </c>
      <c r="M25" s="72">
        <v>7496748.9799999995</v>
      </c>
      <c r="N25" s="72">
        <v>7496748.9799999995</v>
      </c>
      <c r="O25" s="73">
        <f t="shared" si="2"/>
        <v>4305027.0200000005</v>
      </c>
    </row>
    <row r="26" spans="1:15" x14ac:dyDescent="0.2">
      <c r="A26" s="60">
        <v>2.5</v>
      </c>
      <c r="B26" s="60" t="s">
        <v>145</v>
      </c>
      <c r="C26" s="60" t="s">
        <v>271</v>
      </c>
      <c r="D26" s="60" t="s">
        <v>146</v>
      </c>
      <c r="E26" s="60">
        <v>1</v>
      </c>
      <c r="F26" s="71">
        <v>1510</v>
      </c>
      <c r="G26" s="60" t="s">
        <v>156</v>
      </c>
      <c r="H26" s="72">
        <v>8188609</v>
      </c>
      <c r="I26" s="72">
        <v>0</v>
      </c>
      <c r="J26" s="72">
        <f t="shared" si="1"/>
        <v>8188609</v>
      </c>
      <c r="K26" s="72">
        <v>8188609</v>
      </c>
      <c r="L26" s="74">
        <v>1990598.9299999992</v>
      </c>
      <c r="M26" s="72">
        <v>1990598.9299999992</v>
      </c>
      <c r="N26" s="72">
        <v>1990598.9299999992</v>
      </c>
      <c r="O26" s="73">
        <f t="shared" si="2"/>
        <v>6198010.0700000003</v>
      </c>
    </row>
    <row r="27" spans="1:15" x14ac:dyDescent="0.2">
      <c r="A27" s="60">
        <v>2.5</v>
      </c>
      <c r="B27" s="60" t="s">
        <v>145</v>
      </c>
      <c r="C27" s="60" t="s">
        <v>269</v>
      </c>
      <c r="D27" s="60" t="s">
        <v>146</v>
      </c>
      <c r="E27" s="60">
        <v>1</v>
      </c>
      <c r="F27" s="71">
        <v>1520</v>
      </c>
      <c r="G27" s="60" t="s">
        <v>157</v>
      </c>
      <c r="H27" s="72">
        <v>1374378</v>
      </c>
      <c r="I27" s="72">
        <v>0</v>
      </c>
      <c r="J27" s="72">
        <f t="shared" si="1"/>
        <v>1374378</v>
      </c>
      <c r="K27" s="72">
        <v>1374378</v>
      </c>
      <c r="L27" s="72">
        <v>512086.57000000007</v>
      </c>
      <c r="M27" s="72">
        <v>512086.57000000007</v>
      </c>
      <c r="N27" s="72">
        <v>512086.57000000007</v>
      </c>
      <c r="O27" s="73">
        <f t="shared" si="2"/>
        <v>862291.42999999993</v>
      </c>
    </row>
    <row r="28" spans="1:15" x14ac:dyDescent="0.2">
      <c r="A28" s="60">
        <v>2.5</v>
      </c>
      <c r="B28" s="60" t="s">
        <v>145</v>
      </c>
      <c r="C28" s="60" t="s">
        <v>269</v>
      </c>
      <c r="D28" s="60" t="s">
        <v>146</v>
      </c>
      <c r="E28" s="60">
        <v>1</v>
      </c>
      <c r="F28" s="71">
        <v>1530</v>
      </c>
      <c r="G28" s="60" t="s">
        <v>158</v>
      </c>
      <c r="H28" s="72">
        <v>42649994</v>
      </c>
      <c r="I28" s="72">
        <v>0</v>
      </c>
      <c r="J28" s="72">
        <f t="shared" si="1"/>
        <v>42649994</v>
      </c>
      <c r="K28" s="72">
        <v>42649994</v>
      </c>
      <c r="L28" s="72">
        <v>22462554.700000003</v>
      </c>
      <c r="M28" s="72">
        <v>22462554.700000003</v>
      </c>
      <c r="N28" s="72">
        <v>22462554.700000003</v>
      </c>
      <c r="O28" s="73">
        <f t="shared" si="2"/>
        <v>20187439.299999997</v>
      </c>
    </row>
    <row r="29" spans="1:15" x14ac:dyDescent="0.2">
      <c r="A29" s="60">
        <v>2.5</v>
      </c>
      <c r="B29" s="60" t="s">
        <v>145</v>
      </c>
      <c r="C29" s="60" t="s">
        <v>271</v>
      </c>
      <c r="D29" s="60" t="s">
        <v>146</v>
      </c>
      <c r="E29" s="60">
        <v>1</v>
      </c>
      <c r="F29" s="71">
        <v>1530</v>
      </c>
      <c r="G29" s="60" t="s">
        <v>158</v>
      </c>
      <c r="H29" s="72">
        <v>0</v>
      </c>
      <c r="I29" s="72">
        <v>3000000</v>
      </c>
      <c r="J29" s="72">
        <f t="shared" si="1"/>
        <v>3000000</v>
      </c>
      <c r="K29" s="72">
        <v>3000000</v>
      </c>
      <c r="L29" s="74">
        <v>2676206.81</v>
      </c>
      <c r="M29" s="72">
        <v>2676206.81</v>
      </c>
      <c r="N29" s="72">
        <v>2676206.81</v>
      </c>
      <c r="O29" s="73">
        <f t="shared" si="2"/>
        <v>323793.18999999994</v>
      </c>
    </row>
    <row r="30" spans="1:15" x14ac:dyDescent="0.2">
      <c r="A30" s="60">
        <v>2.5</v>
      </c>
      <c r="B30" s="60" t="s">
        <v>145</v>
      </c>
      <c r="C30" s="60" t="s">
        <v>267</v>
      </c>
      <c r="D30" s="60" t="s">
        <v>146</v>
      </c>
      <c r="E30" s="60">
        <v>1</v>
      </c>
      <c r="F30" s="71">
        <v>1540</v>
      </c>
      <c r="G30" s="60" t="s">
        <v>159</v>
      </c>
      <c r="H30" s="72">
        <v>0</v>
      </c>
      <c r="I30" s="72">
        <v>0</v>
      </c>
      <c r="J30" s="72">
        <f t="shared" si="1"/>
        <v>0</v>
      </c>
      <c r="K30" s="72">
        <v>0</v>
      </c>
      <c r="L30" s="72">
        <v>0</v>
      </c>
      <c r="M30" s="72">
        <v>0</v>
      </c>
      <c r="N30" s="72">
        <v>0</v>
      </c>
      <c r="O30" s="73">
        <f t="shared" si="2"/>
        <v>0</v>
      </c>
    </row>
    <row r="31" spans="1:15" x14ac:dyDescent="0.2">
      <c r="A31" s="60">
        <v>2.5</v>
      </c>
      <c r="B31" s="60" t="s">
        <v>145</v>
      </c>
      <c r="C31" s="60" t="s">
        <v>269</v>
      </c>
      <c r="D31" s="60" t="s">
        <v>146</v>
      </c>
      <c r="E31" s="60">
        <v>1</v>
      </c>
      <c r="F31" s="71">
        <v>1540</v>
      </c>
      <c r="G31" s="60" t="s">
        <v>159</v>
      </c>
      <c r="H31" s="72">
        <v>54690693</v>
      </c>
      <c r="I31" s="72">
        <v>114500000</v>
      </c>
      <c r="J31" s="72">
        <f t="shared" si="1"/>
        <v>169190693</v>
      </c>
      <c r="K31" s="72">
        <v>169190693</v>
      </c>
      <c r="L31" s="72">
        <v>61642349.269999973</v>
      </c>
      <c r="M31" s="72">
        <v>61642349.269999973</v>
      </c>
      <c r="N31" s="72">
        <v>61642349.269999973</v>
      </c>
      <c r="O31" s="73">
        <f t="shared" si="2"/>
        <v>107548343.73000002</v>
      </c>
    </row>
    <row r="32" spans="1:15" x14ac:dyDescent="0.2">
      <c r="A32" s="60">
        <v>2.5</v>
      </c>
      <c r="B32" s="60" t="s">
        <v>145</v>
      </c>
      <c r="C32" s="60" t="s">
        <v>271</v>
      </c>
      <c r="D32" s="60" t="s">
        <v>146</v>
      </c>
      <c r="E32" s="60">
        <v>1</v>
      </c>
      <c r="F32" s="71">
        <v>1540</v>
      </c>
      <c r="G32" s="60" t="s">
        <v>159</v>
      </c>
      <c r="H32" s="72">
        <v>272169093</v>
      </c>
      <c r="I32" s="72">
        <v>-21490000</v>
      </c>
      <c r="J32" s="72">
        <f t="shared" si="1"/>
        <v>250679093</v>
      </c>
      <c r="K32" s="72">
        <v>250679093</v>
      </c>
      <c r="L32" s="74">
        <v>24805034.279999994</v>
      </c>
      <c r="M32" s="72">
        <v>24805034.279999994</v>
      </c>
      <c r="N32" s="72">
        <v>24805034.279999994</v>
      </c>
      <c r="O32" s="73">
        <f t="shared" si="2"/>
        <v>225874058.72</v>
      </c>
    </row>
    <row r="33" spans="1:15" x14ac:dyDescent="0.2">
      <c r="A33" s="60">
        <v>2.5</v>
      </c>
      <c r="B33" s="60" t="s">
        <v>145</v>
      </c>
      <c r="C33" s="60" t="s">
        <v>273</v>
      </c>
      <c r="D33" s="60" t="s">
        <v>146</v>
      </c>
      <c r="E33" s="60">
        <v>1</v>
      </c>
      <c r="F33" s="71">
        <v>1540</v>
      </c>
      <c r="G33" s="60" t="s">
        <v>159</v>
      </c>
      <c r="H33" s="72">
        <v>0</v>
      </c>
      <c r="I33" s="72">
        <v>6500000</v>
      </c>
      <c r="J33" s="72">
        <f t="shared" si="1"/>
        <v>6500000</v>
      </c>
      <c r="K33" s="72">
        <v>6411006.7199999988</v>
      </c>
      <c r="L33" s="72">
        <v>6411006.7199999988</v>
      </c>
      <c r="M33" s="72">
        <v>6411006.7199999988</v>
      </c>
      <c r="N33" s="72">
        <v>6411006.7199999988</v>
      </c>
      <c r="O33" s="73">
        <f t="shared" si="2"/>
        <v>88993.280000001192</v>
      </c>
    </row>
    <row r="34" spans="1:15" x14ac:dyDescent="0.2">
      <c r="A34" s="60">
        <v>2.5</v>
      </c>
      <c r="B34" s="60" t="s">
        <v>145</v>
      </c>
      <c r="C34" s="60" t="s">
        <v>267</v>
      </c>
      <c r="D34" s="60" t="s">
        <v>146</v>
      </c>
      <c r="E34" s="60">
        <v>1</v>
      </c>
      <c r="F34" s="71">
        <v>1590</v>
      </c>
      <c r="G34" s="60" t="s">
        <v>64</v>
      </c>
      <c r="H34" s="72">
        <v>0</v>
      </c>
      <c r="I34" s="72">
        <v>20000</v>
      </c>
      <c r="J34" s="72">
        <f t="shared" si="1"/>
        <v>20000</v>
      </c>
      <c r="K34" s="72">
        <v>20000</v>
      </c>
      <c r="L34" s="72">
        <v>12429.34</v>
      </c>
      <c r="M34" s="72">
        <v>12429.34</v>
      </c>
      <c r="N34" s="72">
        <v>12429.34</v>
      </c>
      <c r="O34" s="73">
        <f t="shared" si="2"/>
        <v>7570.66</v>
      </c>
    </row>
    <row r="35" spans="1:15" x14ac:dyDescent="0.2">
      <c r="A35" s="60">
        <v>2.5</v>
      </c>
      <c r="B35" s="60" t="s">
        <v>145</v>
      </c>
      <c r="C35" s="60" t="s">
        <v>269</v>
      </c>
      <c r="D35" s="60" t="s">
        <v>146</v>
      </c>
      <c r="E35" s="60">
        <v>1</v>
      </c>
      <c r="F35" s="71">
        <v>1590</v>
      </c>
      <c r="G35" s="60" t="s">
        <v>280</v>
      </c>
      <c r="H35" s="72">
        <v>0</v>
      </c>
      <c r="I35" s="72">
        <v>100000</v>
      </c>
      <c r="J35" s="72">
        <f t="shared" si="1"/>
        <v>100000</v>
      </c>
      <c r="K35" s="72">
        <v>100000</v>
      </c>
      <c r="L35" s="72">
        <v>29184.9</v>
      </c>
      <c r="M35" s="72">
        <v>29184.9</v>
      </c>
      <c r="N35" s="72">
        <v>29184.9</v>
      </c>
      <c r="O35" s="73">
        <f t="shared" si="2"/>
        <v>70815.100000000006</v>
      </c>
    </row>
    <row r="36" spans="1:15" x14ac:dyDescent="0.2">
      <c r="A36" s="60">
        <v>2.5</v>
      </c>
      <c r="B36" s="60" t="s">
        <v>145</v>
      </c>
      <c r="C36" s="60" t="s">
        <v>271</v>
      </c>
      <c r="D36" s="60" t="s">
        <v>146</v>
      </c>
      <c r="E36" s="60">
        <v>1</v>
      </c>
      <c r="F36" s="71">
        <v>1590</v>
      </c>
      <c r="G36" s="60" t="s">
        <v>64</v>
      </c>
      <c r="H36" s="72">
        <v>32034553</v>
      </c>
      <c r="I36" s="72">
        <v>0</v>
      </c>
      <c r="J36" s="72">
        <f t="shared" si="1"/>
        <v>32034553</v>
      </c>
      <c r="K36" s="72">
        <v>32034553</v>
      </c>
      <c r="L36" s="74">
        <v>21058560.389999997</v>
      </c>
      <c r="M36" s="72">
        <v>21058560.389999997</v>
      </c>
      <c r="N36" s="72">
        <v>21058560.389999997</v>
      </c>
      <c r="O36" s="73">
        <f t="shared" si="2"/>
        <v>10975992.610000003</v>
      </c>
    </row>
    <row r="37" spans="1:15" x14ac:dyDescent="0.2">
      <c r="A37" s="60">
        <v>2.5</v>
      </c>
      <c r="B37" s="60" t="s">
        <v>145</v>
      </c>
      <c r="C37" s="60" t="s">
        <v>269</v>
      </c>
      <c r="D37" s="60" t="s">
        <v>146</v>
      </c>
      <c r="E37" s="60">
        <v>1</v>
      </c>
      <c r="F37" s="71">
        <v>1610</v>
      </c>
      <c r="G37" s="60" t="s">
        <v>270</v>
      </c>
      <c r="H37" s="72">
        <v>33341320</v>
      </c>
      <c r="I37" s="72">
        <v>-33341320</v>
      </c>
      <c r="J37" s="72">
        <f t="shared" si="1"/>
        <v>0</v>
      </c>
      <c r="K37" s="72">
        <v>0</v>
      </c>
      <c r="L37" s="72">
        <v>0</v>
      </c>
      <c r="M37" s="72">
        <v>0</v>
      </c>
      <c r="N37" s="72">
        <v>0</v>
      </c>
      <c r="O37" s="73">
        <f t="shared" si="2"/>
        <v>0</v>
      </c>
    </row>
    <row r="38" spans="1:15" x14ac:dyDescent="0.2">
      <c r="A38" s="60">
        <v>2.5</v>
      </c>
      <c r="B38" s="60" t="s">
        <v>145</v>
      </c>
      <c r="C38" s="60" t="s">
        <v>271</v>
      </c>
      <c r="D38" s="60" t="s">
        <v>146</v>
      </c>
      <c r="E38" s="60">
        <v>1</v>
      </c>
      <c r="F38" s="71">
        <v>1610</v>
      </c>
      <c r="G38" s="60" t="s">
        <v>270</v>
      </c>
      <c r="H38" s="72">
        <v>81681481</v>
      </c>
      <c r="I38" s="72">
        <v>-81681481</v>
      </c>
      <c r="J38" s="72">
        <f t="shared" si="1"/>
        <v>0</v>
      </c>
      <c r="K38" s="72">
        <v>0</v>
      </c>
      <c r="L38" s="72">
        <v>0</v>
      </c>
      <c r="M38" s="72">
        <v>0</v>
      </c>
      <c r="N38" s="72">
        <v>0</v>
      </c>
      <c r="O38" s="73">
        <f t="shared" si="2"/>
        <v>0</v>
      </c>
    </row>
    <row r="39" spans="1:15" x14ac:dyDescent="0.2">
      <c r="A39" s="60">
        <v>2.5</v>
      </c>
      <c r="B39" s="60" t="s">
        <v>145</v>
      </c>
      <c r="C39" s="60" t="s">
        <v>269</v>
      </c>
      <c r="D39" s="60" t="s">
        <v>146</v>
      </c>
      <c r="E39" s="60">
        <v>1</v>
      </c>
      <c r="F39" s="71">
        <v>1710</v>
      </c>
      <c r="G39" s="60" t="s">
        <v>160</v>
      </c>
      <c r="H39" s="72">
        <v>0</v>
      </c>
      <c r="I39" s="72">
        <v>51241320</v>
      </c>
      <c r="J39" s="72">
        <f t="shared" si="1"/>
        <v>51241320</v>
      </c>
      <c r="K39" s="72">
        <v>51241320</v>
      </c>
      <c r="L39" s="72">
        <v>38239714.660000011</v>
      </c>
      <c r="M39" s="72">
        <v>38239714.660000011</v>
      </c>
      <c r="N39" s="72">
        <v>38239714.660000011</v>
      </c>
      <c r="O39" s="73">
        <f t="shared" si="2"/>
        <v>13001605.339999989</v>
      </c>
    </row>
    <row r="40" spans="1:15" x14ac:dyDescent="0.2">
      <c r="A40" s="60">
        <v>2.5</v>
      </c>
      <c r="B40" s="60" t="s">
        <v>145</v>
      </c>
      <c r="C40" s="60" t="s">
        <v>271</v>
      </c>
      <c r="D40" s="60" t="s">
        <v>146</v>
      </c>
      <c r="E40" s="60">
        <v>1</v>
      </c>
      <c r="F40" s="71">
        <v>1710</v>
      </c>
      <c r="G40" s="60" t="s">
        <v>160</v>
      </c>
      <c r="H40" s="72">
        <v>0</v>
      </c>
      <c r="I40" s="72">
        <v>81681481</v>
      </c>
      <c r="J40" s="72">
        <f t="shared" si="1"/>
        <v>81681481</v>
      </c>
      <c r="K40" s="72">
        <v>81681481</v>
      </c>
      <c r="L40" s="74">
        <v>18862371.710000001</v>
      </c>
      <c r="M40" s="72">
        <v>18862371.710000001</v>
      </c>
      <c r="N40" s="72">
        <v>18862371.710000001</v>
      </c>
      <c r="O40" s="73">
        <f t="shared" si="2"/>
        <v>62819109.289999999</v>
      </c>
    </row>
    <row r="41" spans="1:15" x14ac:dyDescent="0.2">
      <c r="A41" s="60">
        <v>2.5</v>
      </c>
      <c r="B41" s="60" t="s">
        <v>145</v>
      </c>
      <c r="C41" s="60" t="s">
        <v>267</v>
      </c>
      <c r="D41" s="60" t="s">
        <v>146</v>
      </c>
      <c r="E41" s="60">
        <v>1</v>
      </c>
      <c r="F41" s="71">
        <v>2110</v>
      </c>
      <c r="G41" s="60" t="s">
        <v>161</v>
      </c>
      <c r="H41" s="72">
        <v>0</v>
      </c>
      <c r="I41" s="72">
        <v>1500000</v>
      </c>
      <c r="J41" s="72">
        <f t="shared" si="1"/>
        <v>1500000</v>
      </c>
      <c r="K41" s="72">
        <v>1476630.7899999996</v>
      </c>
      <c r="L41" s="72">
        <v>1476630.7899999996</v>
      </c>
      <c r="M41" s="72">
        <v>1476630.7899999996</v>
      </c>
      <c r="N41" s="72">
        <v>1476630.7899999996</v>
      </c>
      <c r="O41" s="73">
        <f t="shared" si="2"/>
        <v>23369.210000000428</v>
      </c>
    </row>
    <row r="42" spans="1:15" x14ac:dyDescent="0.2">
      <c r="A42" s="60">
        <v>2.5</v>
      </c>
      <c r="B42" s="60" t="s">
        <v>145</v>
      </c>
      <c r="C42" s="60" t="s">
        <v>269</v>
      </c>
      <c r="D42" s="60" t="s">
        <v>146</v>
      </c>
      <c r="E42" s="60">
        <v>1</v>
      </c>
      <c r="F42" s="71">
        <v>2110</v>
      </c>
      <c r="G42" s="60" t="s">
        <v>161</v>
      </c>
      <c r="H42" s="72">
        <v>518050</v>
      </c>
      <c r="I42" s="72">
        <v>900000</v>
      </c>
      <c r="J42" s="72">
        <f t="shared" si="1"/>
        <v>1418050</v>
      </c>
      <c r="K42" s="72">
        <v>1086375.7700000003</v>
      </c>
      <c r="L42" s="72">
        <v>1086375.7700000003</v>
      </c>
      <c r="M42" s="72">
        <v>1086375.7700000003</v>
      </c>
      <c r="N42" s="72">
        <v>1086375.7700000003</v>
      </c>
      <c r="O42" s="73">
        <f t="shared" si="2"/>
        <v>331674.22999999975</v>
      </c>
    </row>
    <row r="43" spans="1:15" x14ac:dyDescent="0.2">
      <c r="A43" s="60">
        <v>2.5</v>
      </c>
      <c r="B43" s="60" t="s">
        <v>145</v>
      </c>
      <c r="C43" s="60" t="s">
        <v>271</v>
      </c>
      <c r="D43" s="60" t="s">
        <v>146</v>
      </c>
      <c r="E43" s="60">
        <v>1</v>
      </c>
      <c r="F43" s="71">
        <v>2110</v>
      </c>
      <c r="G43" s="60" t="s">
        <v>161</v>
      </c>
      <c r="H43" s="72">
        <v>6117346</v>
      </c>
      <c r="I43" s="72">
        <v>-1500000</v>
      </c>
      <c r="J43" s="72">
        <f t="shared" si="1"/>
        <v>4617346</v>
      </c>
      <c r="K43" s="72">
        <v>1542744.61</v>
      </c>
      <c r="L43" s="74">
        <v>1542744.61</v>
      </c>
      <c r="M43" s="72">
        <v>1542744.61</v>
      </c>
      <c r="N43" s="72">
        <v>1542744.61</v>
      </c>
      <c r="O43" s="73">
        <f t="shared" si="2"/>
        <v>3074601.3899999997</v>
      </c>
    </row>
    <row r="44" spans="1:15" x14ac:dyDescent="0.2">
      <c r="A44" s="60">
        <v>2.5</v>
      </c>
      <c r="B44" s="60" t="s">
        <v>145</v>
      </c>
      <c r="C44" s="60" t="s">
        <v>273</v>
      </c>
      <c r="D44" s="60" t="s">
        <v>146</v>
      </c>
      <c r="E44" s="60">
        <v>1</v>
      </c>
      <c r="F44" s="71">
        <v>2110</v>
      </c>
      <c r="G44" s="60" t="s">
        <v>161</v>
      </c>
      <c r="H44" s="72">
        <v>275807</v>
      </c>
      <c r="I44" s="72">
        <v>150000</v>
      </c>
      <c r="J44" s="72">
        <f t="shared" si="1"/>
        <v>425807</v>
      </c>
      <c r="K44" s="72">
        <v>408027.49000000011</v>
      </c>
      <c r="L44" s="72">
        <v>408027.49000000011</v>
      </c>
      <c r="M44" s="72">
        <v>408027.49000000011</v>
      </c>
      <c r="N44" s="72">
        <v>408027.49000000011</v>
      </c>
      <c r="O44" s="73">
        <f t="shared" si="2"/>
        <v>17779.509999999893</v>
      </c>
    </row>
    <row r="45" spans="1:15" x14ac:dyDescent="0.2">
      <c r="A45" s="60">
        <v>2.5</v>
      </c>
      <c r="B45" s="60" t="s">
        <v>145</v>
      </c>
      <c r="C45" s="60" t="s">
        <v>267</v>
      </c>
      <c r="D45" s="60" t="s">
        <v>146</v>
      </c>
      <c r="E45" s="60">
        <v>1</v>
      </c>
      <c r="F45" s="71">
        <v>2120</v>
      </c>
      <c r="G45" s="60" t="s">
        <v>162</v>
      </c>
      <c r="H45" s="72">
        <v>0</v>
      </c>
      <c r="I45" s="72">
        <v>150000</v>
      </c>
      <c r="J45" s="72">
        <f t="shared" si="1"/>
        <v>150000</v>
      </c>
      <c r="K45" s="72">
        <v>127976.98</v>
      </c>
      <c r="L45" s="72">
        <v>127976.98</v>
      </c>
      <c r="M45" s="72">
        <v>127976.98</v>
      </c>
      <c r="N45" s="72">
        <v>127976.98</v>
      </c>
      <c r="O45" s="73">
        <f t="shared" si="2"/>
        <v>22023.020000000004</v>
      </c>
    </row>
    <row r="46" spans="1:15" x14ac:dyDescent="0.2">
      <c r="A46" s="60">
        <v>2.5</v>
      </c>
      <c r="B46" s="60" t="s">
        <v>145</v>
      </c>
      <c r="C46" s="60" t="s">
        <v>269</v>
      </c>
      <c r="D46" s="60" t="s">
        <v>146</v>
      </c>
      <c r="E46" s="60">
        <v>1</v>
      </c>
      <c r="F46" s="71">
        <v>2120</v>
      </c>
      <c r="G46" s="60" t="s">
        <v>162</v>
      </c>
      <c r="H46" s="72">
        <v>5500</v>
      </c>
      <c r="I46" s="72">
        <v>208000</v>
      </c>
      <c r="J46" s="72">
        <f t="shared" si="1"/>
        <v>213500</v>
      </c>
      <c r="K46" s="72">
        <v>128719.4</v>
      </c>
      <c r="L46" s="72">
        <v>128719.4</v>
      </c>
      <c r="M46" s="72">
        <v>128719.4</v>
      </c>
      <c r="N46" s="72">
        <v>128719.4</v>
      </c>
      <c r="O46" s="73">
        <f t="shared" si="2"/>
        <v>84780.6</v>
      </c>
    </row>
    <row r="47" spans="1:15" x14ac:dyDescent="0.2">
      <c r="A47" s="60">
        <v>2.5</v>
      </c>
      <c r="B47" s="60" t="s">
        <v>145</v>
      </c>
      <c r="C47" s="60" t="s">
        <v>271</v>
      </c>
      <c r="D47" s="60" t="s">
        <v>146</v>
      </c>
      <c r="E47" s="60">
        <v>1</v>
      </c>
      <c r="F47" s="71">
        <v>2120</v>
      </c>
      <c r="G47" s="60" t="s">
        <v>162</v>
      </c>
      <c r="H47" s="72">
        <v>267535</v>
      </c>
      <c r="I47" s="72">
        <v>-130000</v>
      </c>
      <c r="J47" s="72">
        <f t="shared" si="1"/>
        <v>137535</v>
      </c>
      <c r="K47" s="72">
        <v>29906.080000000002</v>
      </c>
      <c r="L47" s="74">
        <v>29906.080000000002</v>
      </c>
      <c r="M47" s="72">
        <v>29906.080000000002</v>
      </c>
      <c r="N47" s="72">
        <v>29906.080000000002</v>
      </c>
      <c r="O47" s="73">
        <f t="shared" si="2"/>
        <v>107628.92</v>
      </c>
    </row>
    <row r="48" spans="1:15" x14ac:dyDescent="0.2">
      <c r="A48" s="60">
        <v>2.5</v>
      </c>
      <c r="B48" s="60" t="s">
        <v>145</v>
      </c>
      <c r="C48" s="60" t="s">
        <v>273</v>
      </c>
      <c r="D48" s="60" t="s">
        <v>146</v>
      </c>
      <c r="E48" s="60">
        <v>1</v>
      </c>
      <c r="F48" s="71">
        <v>2120</v>
      </c>
      <c r="G48" s="60" t="s">
        <v>162</v>
      </c>
      <c r="H48" s="72">
        <v>2000</v>
      </c>
      <c r="I48" s="72">
        <v>0</v>
      </c>
      <c r="J48" s="72">
        <f t="shared" si="1"/>
        <v>2000</v>
      </c>
      <c r="K48" s="72">
        <v>401.24</v>
      </c>
      <c r="L48" s="72">
        <v>401.24</v>
      </c>
      <c r="M48" s="72">
        <v>401.24</v>
      </c>
      <c r="N48" s="72">
        <v>401.24</v>
      </c>
      <c r="O48" s="73">
        <f t="shared" si="2"/>
        <v>1598.76</v>
      </c>
    </row>
    <row r="49" spans="1:15" x14ac:dyDescent="0.2">
      <c r="A49" s="60">
        <v>2.5</v>
      </c>
      <c r="B49" s="60" t="s">
        <v>145</v>
      </c>
      <c r="C49" s="60" t="s">
        <v>271</v>
      </c>
      <c r="D49" s="60" t="s">
        <v>146</v>
      </c>
      <c r="E49" s="60">
        <v>1</v>
      </c>
      <c r="F49" s="71">
        <v>2130</v>
      </c>
      <c r="G49" s="60" t="s">
        <v>281</v>
      </c>
      <c r="H49" s="72">
        <v>0</v>
      </c>
      <c r="I49" s="72">
        <v>10000</v>
      </c>
      <c r="J49" s="72">
        <f t="shared" si="1"/>
        <v>10000</v>
      </c>
      <c r="K49" s="72">
        <v>928</v>
      </c>
      <c r="L49" s="74">
        <v>928</v>
      </c>
      <c r="M49" s="72">
        <v>928</v>
      </c>
      <c r="N49" s="72">
        <v>928</v>
      </c>
      <c r="O49" s="73">
        <f t="shared" si="2"/>
        <v>9072</v>
      </c>
    </row>
    <row r="50" spans="1:15" x14ac:dyDescent="0.2">
      <c r="A50" s="60">
        <v>2.5</v>
      </c>
      <c r="B50" s="60" t="s">
        <v>145</v>
      </c>
      <c r="C50" s="60" t="s">
        <v>267</v>
      </c>
      <c r="D50" s="60" t="s">
        <v>146</v>
      </c>
      <c r="E50" s="60">
        <v>1</v>
      </c>
      <c r="F50" s="71">
        <v>2140</v>
      </c>
      <c r="G50" s="60" t="s">
        <v>163</v>
      </c>
      <c r="H50" s="72">
        <v>65154</v>
      </c>
      <c r="I50" s="72">
        <v>600000</v>
      </c>
      <c r="J50" s="72">
        <f t="shared" si="1"/>
        <v>665154</v>
      </c>
      <c r="K50" s="72">
        <v>575818.26000000013</v>
      </c>
      <c r="L50" s="72">
        <v>575818.26000000013</v>
      </c>
      <c r="M50" s="72">
        <v>575818.26000000013</v>
      </c>
      <c r="N50" s="72">
        <v>575818.26000000013</v>
      </c>
      <c r="O50" s="73">
        <f t="shared" si="2"/>
        <v>89335.739999999874</v>
      </c>
    </row>
    <row r="51" spans="1:15" x14ac:dyDescent="0.2">
      <c r="A51" s="60">
        <v>2.5</v>
      </c>
      <c r="B51" s="60" t="s">
        <v>145</v>
      </c>
      <c r="C51" s="60" t="s">
        <v>269</v>
      </c>
      <c r="D51" s="60" t="s">
        <v>146</v>
      </c>
      <c r="E51" s="60">
        <v>1</v>
      </c>
      <c r="F51" s="71">
        <v>2140</v>
      </c>
      <c r="G51" s="60" t="s">
        <v>163</v>
      </c>
      <c r="H51" s="72">
        <v>90470</v>
      </c>
      <c r="I51" s="72">
        <v>1500000</v>
      </c>
      <c r="J51" s="72">
        <f t="shared" si="1"/>
        <v>1590470</v>
      </c>
      <c r="K51" s="72">
        <v>1323158.0299999996</v>
      </c>
      <c r="L51" s="72">
        <v>1323158.0299999996</v>
      </c>
      <c r="M51" s="72">
        <v>1323158.0299999996</v>
      </c>
      <c r="N51" s="72">
        <v>1323158.0299999996</v>
      </c>
      <c r="O51" s="73">
        <f t="shared" si="2"/>
        <v>267311.97000000044</v>
      </c>
    </row>
    <row r="52" spans="1:15" x14ac:dyDescent="0.2">
      <c r="A52" s="60">
        <v>2.5</v>
      </c>
      <c r="B52" s="60" t="s">
        <v>145</v>
      </c>
      <c r="C52" s="60" t="s">
        <v>271</v>
      </c>
      <c r="D52" s="60" t="s">
        <v>146</v>
      </c>
      <c r="E52" s="60">
        <v>1</v>
      </c>
      <c r="F52" s="71">
        <v>2140</v>
      </c>
      <c r="G52" s="60" t="s">
        <v>163</v>
      </c>
      <c r="H52" s="72">
        <v>3989398</v>
      </c>
      <c r="I52" s="72">
        <v>-1980000</v>
      </c>
      <c r="J52" s="72">
        <f t="shared" si="1"/>
        <v>2009398</v>
      </c>
      <c r="K52" s="72">
        <v>1556007.9400000011</v>
      </c>
      <c r="L52" s="74">
        <v>1556007.9400000011</v>
      </c>
      <c r="M52" s="72">
        <v>1556007.9400000011</v>
      </c>
      <c r="N52" s="72">
        <v>1556007.9400000011</v>
      </c>
      <c r="O52" s="73">
        <f t="shared" si="2"/>
        <v>453390.05999999889</v>
      </c>
    </row>
    <row r="53" spans="1:15" x14ac:dyDescent="0.2">
      <c r="A53" s="60">
        <v>2.5</v>
      </c>
      <c r="B53" s="60" t="s">
        <v>145</v>
      </c>
      <c r="C53" s="60" t="s">
        <v>273</v>
      </c>
      <c r="D53" s="60" t="s">
        <v>146</v>
      </c>
      <c r="E53" s="60">
        <v>1</v>
      </c>
      <c r="F53" s="71">
        <v>2140</v>
      </c>
      <c r="G53" s="60" t="s">
        <v>163</v>
      </c>
      <c r="H53" s="72">
        <v>37183</v>
      </c>
      <c r="I53" s="72">
        <v>500000</v>
      </c>
      <c r="J53" s="72">
        <f t="shared" si="1"/>
        <v>537183</v>
      </c>
      <c r="K53" s="72">
        <v>500980.28999999992</v>
      </c>
      <c r="L53" s="72">
        <v>500980.28999999992</v>
      </c>
      <c r="M53" s="72">
        <v>500980.28999999992</v>
      </c>
      <c r="N53" s="72">
        <v>500980.28999999992</v>
      </c>
      <c r="O53" s="73">
        <f t="shared" si="2"/>
        <v>36202.710000000079</v>
      </c>
    </row>
    <row r="54" spans="1:15" x14ac:dyDescent="0.2">
      <c r="A54" s="60">
        <v>2.5</v>
      </c>
      <c r="B54" s="60" t="s">
        <v>145</v>
      </c>
      <c r="C54" s="60" t="s">
        <v>267</v>
      </c>
      <c r="D54" s="60" t="s">
        <v>146</v>
      </c>
      <c r="E54" s="60">
        <v>1</v>
      </c>
      <c r="F54" s="71">
        <v>2150</v>
      </c>
      <c r="G54" s="60" t="s">
        <v>164</v>
      </c>
      <c r="H54" s="72">
        <v>0</v>
      </c>
      <c r="I54" s="72">
        <v>1000000</v>
      </c>
      <c r="J54" s="72">
        <f t="shared" si="1"/>
        <v>1000000</v>
      </c>
      <c r="K54" s="72">
        <v>953172.89</v>
      </c>
      <c r="L54" s="72">
        <v>953172.89</v>
      </c>
      <c r="M54" s="72">
        <v>953172.89</v>
      </c>
      <c r="N54" s="72">
        <v>953172.89</v>
      </c>
      <c r="O54" s="73">
        <f t="shared" si="2"/>
        <v>46827.109999999986</v>
      </c>
    </row>
    <row r="55" spans="1:15" x14ac:dyDescent="0.2">
      <c r="A55" s="60">
        <v>2.5</v>
      </c>
      <c r="B55" s="60" t="s">
        <v>145</v>
      </c>
      <c r="C55" s="60" t="s">
        <v>269</v>
      </c>
      <c r="D55" s="60" t="s">
        <v>146</v>
      </c>
      <c r="E55" s="60">
        <v>1</v>
      </c>
      <c r="F55" s="71">
        <v>2150</v>
      </c>
      <c r="G55" s="60" t="s">
        <v>164</v>
      </c>
      <c r="H55" s="72">
        <v>117500</v>
      </c>
      <c r="I55" s="72">
        <v>2100000</v>
      </c>
      <c r="J55" s="72">
        <f t="shared" si="1"/>
        <v>2217500</v>
      </c>
      <c r="K55" s="72">
        <v>1937708.7000000002</v>
      </c>
      <c r="L55" s="72">
        <v>1937708.7000000002</v>
      </c>
      <c r="M55" s="72">
        <v>1937708.7000000002</v>
      </c>
      <c r="N55" s="72">
        <v>1937708.7000000002</v>
      </c>
      <c r="O55" s="73">
        <f t="shared" si="2"/>
        <v>279791.29999999981</v>
      </c>
    </row>
    <row r="56" spans="1:15" x14ac:dyDescent="0.2">
      <c r="A56" s="60">
        <v>2.5</v>
      </c>
      <c r="B56" s="60" t="s">
        <v>145</v>
      </c>
      <c r="C56" s="60" t="s">
        <v>271</v>
      </c>
      <c r="D56" s="60" t="s">
        <v>146</v>
      </c>
      <c r="E56" s="60">
        <v>1</v>
      </c>
      <c r="F56" s="71">
        <v>2150</v>
      </c>
      <c r="G56" s="60" t="s">
        <v>164</v>
      </c>
      <c r="H56" s="72">
        <v>546300</v>
      </c>
      <c r="I56" s="72">
        <v>50000</v>
      </c>
      <c r="J56" s="72">
        <f t="shared" si="1"/>
        <v>596300</v>
      </c>
      <c r="K56" s="72">
        <v>581651.75</v>
      </c>
      <c r="L56" s="74">
        <v>581651.75</v>
      </c>
      <c r="M56" s="72">
        <v>581651.75</v>
      </c>
      <c r="N56" s="72">
        <v>581651.75</v>
      </c>
      <c r="O56" s="73">
        <f t="shared" si="2"/>
        <v>14648.25</v>
      </c>
    </row>
    <row r="57" spans="1:15" x14ac:dyDescent="0.2">
      <c r="A57" s="60">
        <v>2.5</v>
      </c>
      <c r="B57" s="60" t="s">
        <v>145</v>
      </c>
      <c r="C57" s="60" t="s">
        <v>273</v>
      </c>
      <c r="D57" s="60" t="s">
        <v>146</v>
      </c>
      <c r="E57" s="60">
        <v>1</v>
      </c>
      <c r="F57" s="71">
        <v>2150</v>
      </c>
      <c r="G57" s="60" t="s">
        <v>164</v>
      </c>
      <c r="H57" s="72">
        <v>0</v>
      </c>
      <c r="I57" s="72">
        <v>1600000</v>
      </c>
      <c r="J57" s="72">
        <f t="shared" si="1"/>
        <v>1600000</v>
      </c>
      <c r="K57" s="72">
        <v>1578694.6099999999</v>
      </c>
      <c r="L57" s="72">
        <v>1578694.6099999999</v>
      </c>
      <c r="M57" s="72">
        <v>1578694.6099999999</v>
      </c>
      <c r="N57" s="72">
        <v>1578694.6099999999</v>
      </c>
      <c r="O57" s="73">
        <f t="shared" si="2"/>
        <v>21305.39000000013</v>
      </c>
    </row>
    <row r="58" spans="1:15" x14ac:dyDescent="0.2">
      <c r="A58" s="60">
        <v>2.5</v>
      </c>
      <c r="B58" s="60" t="s">
        <v>145</v>
      </c>
      <c r="C58" s="60" t="s">
        <v>267</v>
      </c>
      <c r="D58" s="60" t="s">
        <v>146</v>
      </c>
      <c r="E58" s="60">
        <v>1</v>
      </c>
      <c r="F58" s="71">
        <v>2160</v>
      </c>
      <c r="G58" s="60" t="s">
        <v>165</v>
      </c>
      <c r="H58" s="72">
        <v>24000</v>
      </c>
      <c r="I58" s="72">
        <v>300000</v>
      </c>
      <c r="J58" s="72">
        <f t="shared" si="1"/>
        <v>324000</v>
      </c>
      <c r="K58" s="72">
        <v>319293.15999999997</v>
      </c>
      <c r="L58" s="72">
        <v>319293.15999999997</v>
      </c>
      <c r="M58" s="72">
        <v>319293.15999999997</v>
      </c>
      <c r="N58" s="72">
        <v>319293.15999999997</v>
      </c>
      <c r="O58" s="73">
        <f t="shared" si="2"/>
        <v>4706.8400000000256</v>
      </c>
    </row>
    <row r="59" spans="1:15" x14ac:dyDescent="0.2">
      <c r="A59" s="60">
        <v>2.5</v>
      </c>
      <c r="B59" s="60" t="s">
        <v>145</v>
      </c>
      <c r="C59" s="60" t="s">
        <v>269</v>
      </c>
      <c r="D59" s="60" t="s">
        <v>146</v>
      </c>
      <c r="E59" s="60">
        <v>1</v>
      </c>
      <c r="F59" s="71">
        <v>2160</v>
      </c>
      <c r="G59" s="60" t="s">
        <v>165</v>
      </c>
      <c r="H59" s="72">
        <v>1477831</v>
      </c>
      <c r="I59" s="72">
        <v>-200000</v>
      </c>
      <c r="J59" s="72">
        <f t="shared" si="1"/>
        <v>1277831</v>
      </c>
      <c r="K59" s="72">
        <v>752819.2000000003</v>
      </c>
      <c r="L59" s="72">
        <v>752819.2000000003</v>
      </c>
      <c r="M59" s="72">
        <v>752819.2000000003</v>
      </c>
      <c r="N59" s="72">
        <v>752819.2000000003</v>
      </c>
      <c r="O59" s="73">
        <f t="shared" si="2"/>
        <v>525011.7999999997</v>
      </c>
    </row>
    <row r="60" spans="1:15" x14ac:dyDescent="0.2">
      <c r="A60" s="60">
        <v>2.5</v>
      </c>
      <c r="B60" s="60" t="s">
        <v>145</v>
      </c>
      <c r="C60" s="60" t="s">
        <v>271</v>
      </c>
      <c r="D60" s="60" t="s">
        <v>146</v>
      </c>
      <c r="E60" s="60">
        <v>1</v>
      </c>
      <c r="F60" s="71">
        <v>2160</v>
      </c>
      <c r="G60" s="60" t="s">
        <v>165</v>
      </c>
      <c r="H60" s="72">
        <v>3147615</v>
      </c>
      <c r="I60" s="72">
        <v>-1495000</v>
      </c>
      <c r="J60" s="72">
        <f t="shared" si="1"/>
        <v>1652615</v>
      </c>
      <c r="K60" s="72">
        <v>858463.24000000022</v>
      </c>
      <c r="L60" s="74">
        <v>858463.24000000022</v>
      </c>
      <c r="M60" s="72">
        <v>858463.24000000022</v>
      </c>
      <c r="N60" s="72">
        <v>858463.24000000022</v>
      </c>
      <c r="O60" s="73">
        <f t="shared" si="2"/>
        <v>794151.75999999978</v>
      </c>
    </row>
    <row r="61" spans="1:15" x14ac:dyDescent="0.2">
      <c r="A61" s="60">
        <v>2.5</v>
      </c>
      <c r="B61" s="60" t="s">
        <v>145</v>
      </c>
      <c r="C61" s="60" t="s">
        <v>273</v>
      </c>
      <c r="D61" s="60" t="s">
        <v>146</v>
      </c>
      <c r="E61" s="60">
        <v>1</v>
      </c>
      <c r="F61" s="71">
        <v>2160</v>
      </c>
      <c r="G61" s="60" t="s">
        <v>165</v>
      </c>
      <c r="H61" s="72">
        <v>0</v>
      </c>
      <c r="I61" s="72">
        <v>4000</v>
      </c>
      <c r="J61" s="72">
        <f t="shared" si="1"/>
        <v>4000</v>
      </c>
      <c r="K61" s="72">
        <v>3859.43</v>
      </c>
      <c r="L61" s="72">
        <v>3859.43</v>
      </c>
      <c r="M61" s="72">
        <v>3859.43</v>
      </c>
      <c r="N61" s="72">
        <v>3859.43</v>
      </c>
      <c r="O61" s="73">
        <f t="shared" si="2"/>
        <v>140.57000000000016</v>
      </c>
    </row>
    <row r="62" spans="1:15" x14ac:dyDescent="0.2">
      <c r="A62" s="60">
        <v>2.5</v>
      </c>
      <c r="B62" s="60" t="s">
        <v>145</v>
      </c>
      <c r="C62" s="60" t="s">
        <v>267</v>
      </c>
      <c r="D62" s="60" t="s">
        <v>146</v>
      </c>
      <c r="E62" s="60">
        <v>1</v>
      </c>
      <c r="F62" s="71">
        <v>2170</v>
      </c>
      <c r="G62" s="60" t="s">
        <v>166</v>
      </c>
      <c r="H62" s="72">
        <v>0</v>
      </c>
      <c r="I62" s="72">
        <v>200000</v>
      </c>
      <c r="J62" s="72">
        <f t="shared" si="1"/>
        <v>200000</v>
      </c>
      <c r="K62" s="72">
        <v>171497.06000000003</v>
      </c>
      <c r="L62" s="72">
        <v>171497.06000000003</v>
      </c>
      <c r="M62" s="72">
        <v>171497.06000000003</v>
      </c>
      <c r="N62" s="72">
        <v>171497.06000000003</v>
      </c>
      <c r="O62" s="73">
        <f t="shared" si="2"/>
        <v>28502.939999999973</v>
      </c>
    </row>
    <row r="63" spans="1:15" x14ac:dyDescent="0.2">
      <c r="A63" s="60">
        <v>2.5</v>
      </c>
      <c r="B63" s="60" t="s">
        <v>145</v>
      </c>
      <c r="C63" s="60" t="s">
        <v>269</v>
      </c>
      <c r="D63" s="60" t="s">
        <v>146</v>
      </c>
      <c r="E63" s="60">
        <v>1</v>
      </c>
      <c r="F63" s="71">
        <v>2170</v>
      </c>
      <c r="G63" s="60" t="s">
        <v>166</v>
      </c>
      <c r="H63" s="72">
        <v>918368</v>
      </c>
      <c r="I63" s="72">
        <v>-650000</v>
      </c>
      <c r="J63" s="72">
        <f t="shared" si="1"/>
        <v>268368</v>
      </c>
      <c r="K63" s="72">
        <v>126081.28000000003</v>
      </c>
      <c r="L63" s="72">
        <v>126081.28000000003</v>
      </c>
      <c r="M63" s="72">
        <v>126081.28000000003</v>
      </c>
      <c r="N63" s="72">
        <v>126081.28000000003</v>
      </c>
      <c r="O63" s="73">
        <f t="shared" si="2"/>
        <v>142286.71999999997</v>
      </c>
    </row>
    <row r="64" spans="1:15" x14ac:dyDescent="0.2">
      <c r="A64" s="60">
        <v>2.5</v>
      </c>
      <c r="B64" s="60" t="s">
        <v>145</v>
      </c>
      <c r="C64" s="60" t="s">
        <v>271</v>
      </c>
      <c r="D64" s="60" t="s">
        <v>146</v>
      </c>
      <c r="E64" s="60">
        <v>1</v>
      </c>
      <c r="F64" s="71">
        <v>2170</v>
      </c>
      <c r="G64" s="60" t="s">
        <v>166</v>
      </c>
      <c r="H64" s="72">
        <v>1207162</v>
      </c>
      <c r="I64" s="72">
        <v>-680000</v>
      </c>
      <c r="J64" s="72">
        <f t="shared" si="1"/>
        <v>527162</v>
      </c>
      <c r="K64" s="72">
        <v>181737.84000000005</v>
      </c>
      <c r="L64" s="74">
        <v>181737.84000000005</v>
      </c>
      <c r="M64" s="72">
        <v>181737.84000000005</v>
      </c>
      <c r="N64" s="72">
        <v>181737.84000000005</v>
      </c>
      <c r="O64" s="73">
        <f t="shared" si="2"/>
        <v>345424.15999999992</v>
      </c>
    </row>
    <row r="65" spans="1:15" x14ac:dyDescent="0.2">
      <c r="A65" s="60">
        <v>2.5</v>
      </c>
      <c r="B65" s="60" t="s">
        <v>145</v>
      </c>
      <c r="C65" s="60" t="s">
        <v>273</v>
      </c>
      <c r="D65" s="60" t="s">
        <v>146</v>
      </c>
      <c r="E65" s="60">
        <v>1</v>
      </c>
      <c r="F65" s="71">
        <v>2170</v>
      </c>
      <c r="G65" s="60" t="s">
        <v>166</v>
      </c>
      <c r="H65" s="72">
        <v>835000</v>
      </c>
      <c r="I65" s="72">
        <v>0</v>
      </c>
      <c r="J65" s="72">
        <f t="shared" si="1"/>
        <v>835000</v>
      </c>
      <c r="K65" s="72">
        <v>68807.12</v>
      </c>
      <c r="L65" s="72">
        <v>68807.12</v>
      </c>
      <c r="M65" s="72">
        <v>68807.12</v>
      </c>
      <c r="N65" s="72">
        <v>68807.12</v>
      </c>
      <c r="O65" s="73">
        <f t="shared" si="2"/>
        <v>766192.88</v>
      </c>
    </row>
    <row r="66" spans="1:15" x14ac:dyDescent="0.2">
      <c r="A66" s="60">
        <v>2.5</v>
      </c>
      <c r="B66" s="60" t="s">
        <v>145</v>
      </c>
      <c r="C66" s="60" t="s">
        <v>269</v>
      </c>
      <c r="D66" s="60" t="s">
        <v>146</v>
      </c>
      <c r="E66" s="60">
        <v>1</v>
      </c>
      <c r="F66" s="71">
        <v>2180</v>
      </c>
      <c r="G66" s="60" t="s">
        <v>167</v>
      </c>
      <c r="H66" s="72">
        <v>500000</v>
      </c>
      <c r="I66" s="72">
        <v>-450000</v>
      </c>
      <c r="J66" s="72">
        <f t="shared" si="1"/>
        <v>50000</v>
      </c>
      <c r="K66" s="72">
        <v>2320</v>
      </c>
      <c r="L66" s="72">
        <v>2320</v>
      </c>
      <c r="M66" s="72">
        <v>2320</v>
      </c>
      <c r="N66" s="72">
        <v>2320</v>
      </c>
      <c r="O66" s="73">
        <f t="shared" si="2"/>
        <v>47680</v>
      </c>
    </row>
    <row r="67" spans="1:15" x14ac:dyDescent="0.2">
      <c r="A67" s="60">
        <v>2.5</v>
      </c>
      <c r="B67" s="60" t="s">
        <v>145</v>
      </c>
      <c r="C67" s="60" t="s">
        <v>271</v>
      </c>
      <c r="D67" s="60" t="s">
        <v>146</v>
      </c>
      <c r="E67" s="60">
        <v>1</v>
      </c>
      <c r="F67" s="71">
        <v>2180</v>
      </c>
      <c r="G67" s="60" t="s">
        <v>167</v>
      </c>
      <c r="H67" s="72">
        <v>55000</v>
      </c>
      <c r="I67" s="72">
        <v>0</v>
      </c>
      <c r="J67" s="72">
        <f t="shared" si="1"/>
        <v>55000</v>
      </c>
      <c r="K67" s="72">
        <v>268.31</v>
      </c>
      <c r="L67" s="74">
        <v>268.31</v>
      </c>
      <c r="M67" s="72">
        <v>268.31</v>
      </c>
      <c r="N67" s="72">
        <v>268.31</v>
      </c>
      <c r="O67" s="73">
        <f t="shared" si="2"/>
        <v>54731.69</v>
      </c>
    </row>
    <row r="68" spans="1:15" x14ac:dyDescent="0.2">
      <c r="A68" s="60">
        <v>2.5</v>
      </c>
      <c r="B68" s="60" t="s">
        <v>145</v>
      </c>
      <c r="C68" s="60" t="s">
        <v>267</v>
      </c>
      <c r="D68" s="60" t="s">
        <v>146</v>
      </c>
      <c r="E68" s="60">
        <v>1</v>
      </c>
      <c r="F68" s="71">
        <v>2210</v>
      </c>
      <c r="G68" s="60" t="s">
        <v>168</v>
      </c>
      <c r="H68" s="72">
        <v>0</v>
      </c>
      <c r="I68" s="72">
        <v>1500000</v>
      </c>
      <c r="J68" s="72">
        <f t="shared" ref="J68:J131" si="3">H68+I68</f>
        <v>1500000</v>
      </c>
      <c r="K68" s="72">
        <v>1302808.2899999998</v>
      </c>
      <c r="L68" s="72">
        <v>1302808.2899999998</v>
      </c>
      <c r="M68" s="72">
        <v>1302808.2899999998</v>
      </c>
      <c r="N68" s="72">
        <v>1302808.2899999998</v>
      </c>
      <c r="O68" s="73">
        <f t="shared" ref="O68:O131" si="4">SUM(J68-L68)</f>
        <v>197191.7100000002</v>
      </c>
    </row>
    <row r="69" spans="1:15" x14ac:dyDescent="0.2">
      <c r="A69" s="60">
        <v>2.5</v>
      </c>
      <c r="B69" s="60" t="s">
        <v>145</v>
      </c>
      <c r="C69" s="60" t="s">
        <v>269</v>
      </c>
      <c r="D69" s="60" t="s">
        <v>146</v>
      </c>
      <c r="E69" s="60">
        <v>1</v>
      </c>
      <c r="F69" s="71">
        <v>2210</v>
      </c>
      <c r="G69" s="60" t="s">
        <v>168</v>
      </c>
      <c r="H69" s="72">
        <v>220102</v>
      </c>
      <c r="I69" s="72">
        <v>2500000</v>
      </c>
      <c r="J69" s="72">
        <f t="shared" si="3"/>
        <v>2720102</v>
      </c>
      <c r="K69" s="72">
        <v>1862134.3500000003</v>
      </c>
      <c r="L69" s="72">
        <v>1862134.3500000003</v>
      </c>
      <c r="M69" s="72">
        <v>1862134.3500000003</v>
      </c>
      <c r="N69" s="72">
        <v>1862134.3500000003</v>
      </c>
      <c r="O69" s="73">
        <f t="shared" si="4"/>
        <v>857967.64999999967</v>
      </c>
    </row>
    <row r="70" spans="1:15" x14ac:dyDescent="0.2">
      <c r="A70" s="60">
        <v>2.5</v>
      </c>
      <c r="B70" s="60" t="s">
        <v>145</v>
      </c>
      <c r="C70" s="60" t="s">
        <v>271</v>
      </c>
      <c r="D70" s="60" t="s">
        <v>146</v>
      </c>
      <c r="E70" s="60">
        <v>1</v>
      </c>
      <c r="F70" s="71">
        <v>2210</v>
      </c>
      <c r="G70" s="60" t="s">
        <v>168</v>
      </c>
      <c r="H70" s="72">
        <v>4246351</v>
      </c>
      <c r="I70" s="72">
        <v>-1950000</v>
      </c>
      <c r="J70" s="72">
        <f t="shared" si="3"/>
        <v>2296351</v>
      </c>
      <c r="K70" s="72">
        <v>1469984.3600000006</v>
      </c>
      <c r="L70" s="74">
        <v>1469984.3600000006</v>
      </c>
      <c r="M70" s="72">
        <v>1469984.3600000006</v>
      </c>
      <c r="N70" s="72">
        <v>1469984.3600000006</v>
      </c>
      <c r="O70" s="73">
        <f t="shared" si="4"/>
        <v>826366.63999999943</v>
      </c>
    </row>
    <row r="71" spans="1:15" x14ac:dyDescent="0.2">
      <c r="A71" s="60">
        <v>2.5</v>
      </c>
      <c r="B71" s="60" t="s">
        <v>145</v>
      </c>
      <c r="C71" s="60" t="s">
        <v>273</v>
      </c>
      <c r="D71" s="60" t="s">
        <v>146</v>
      </c>
      <c r="E71" s="60">
        <v>1</v>
      </c>
      <c r="F71" s="71">
        <v>2210</v>
      </c>
      <c r="G71" s="60" t="s">
        <v>168</v>
      </c>
      <c r="H71" s="72">
        <v>1079661</v>
      </c>
      <c r="I71" s="72">
        <v>-500000</v>
      </c>
      <c r="J71" s="72">
        <f t="shared" si="3"/>
        <v>579661</v>
      </c>
      <c r="K71" s="72">
        <v>7394.0300000000007</v>
      </c>
      <c r="L71" s="72">
        <v>7394.0300000000007</v>
      </c>
      <c r="M71" s="72">
        <v>7394.0300000000007</v>
      </c>
      <c r="N71" s="72">
        <v>7394.0300000000007</v>
      </c>
      <c r="O71" s="73">
        <f t="shared" si="4"/>
        <v>572266.97</v>
      </c>
    </row>
    <row r="72" spans="1:15" x14ac:dyDescent="0.2">
      <c r="A72" s="60">
        <v>2.5</v>
      </c>
      <c r="B72" s="60" t="s">
        <v>145</v>
      </c>
      <c r="C72" s="60" t="s">
        <v>267</v>
      </c>
      <c r="D72" s="60" t="s">
        <v>146</v>
      </c>
      <c r="E72" s="60">
        <v>1</v>
      </c>
      <c r="F72" s="71">
        <v>2220</v>
      </c>
      <c r="G72" s="60" t="s">
        <v>169</v>
      </c>
      <c r="H72" s="72">
        <v>0</v>
      </c>
      <c r="I72" s="72">
        <v>20000</v>
      </c>
      <c r="J72" s="72">
        <f t="shared" si="3"/>
        <v>20000</v>
      </c>
      <c r="K72" s="72">
        <v>15685.01</v>
      </c>
      <c r="L72" s="72">
        <v>15685.01</v>
      </c>
      <c r="M72" s="72">
        <v>15685.01</v>
      </c>
      <c r="N72" s="72">
        <v>15685.01</v>
      </c>
      <c r="O72" s="73">
        <f t="shared" si="4"/>
        <v>4314.99</v>
      </c>
    </row>
    <row r="73" spans="1:15" x14ac:dyDescent="0.2">
      <c r="A73" s="60">
        <v>2.5</v>
      </c>
      <c r="B73" s="60" t="s">
        <v>145</v>
      </c>
      <c r="C73" s="60" t="s">
        <v>269</v>
      </c>
      <c r="D73" s="60" t="s">
        <v>146</v>
      </c>
      <c r="E73" s="60">
        <v>1</v>
      </c>
      <c r="F73" s="71">
        <v>2220</v>
      </c>
      <c r="G73" s="60" t="s">
        <v>169</v>
      </c>
      <c r="H73" s="72">
        <v>0</v>
      </c>
      <c r="I73" s="72">
        <v>100000</v>
      </c>
      <c r="J73" s="72">
        <f t="shared" si="3"/>
        <v>100000</v>
      </c>
      <c r="K73" s="72">
        <v>44563.119999999995</v>
      </c>
      <c r="L73" s="72">
        <v>44563.119999999995</v>
      </c>
      <c r="M73" s="72">
        <v>44563.119999999995</v>
      </c>
      <c r="N73" s="72">
        <v>44563.119999999995</v>
      </c>
      <c r="O73" s="73">
        <f t="shared" si="4"/>
        <v>55436.880000000005</v>
      </c>
    </row>
    <row r="74" spans="1:15" x14ac:dyDescent="0.2">
      <c r="A74" s="60">
        <v>2.5</v>
      </c>
      <c r="B74" s="60" t="s">
        <v>145</v>
      </c>
      <c r="C74" s="60" t="s">
        <v>271</v>
      </c>
      <c r="D74" s="60" t="s">
        <v>146</v>
      </c>
      <c r="E74" s="60">
        <v>1</v>
      </c>
      <c r="F74" s="71">
        <v>2220</v>
      </c>
      <c r="G74" s="60" t="s">
        <v>169</v>
      </c>
      <c r="H74" s="72">
        <v>106180</v>
      </c>
      <c r="I74" s="72">
        <v>0</v>
      </c>
      <c r="J74" s="72">
        <f t="shared" si="3"/>
        <v>106180</v>
      </c>
      <c r="K74" s="72">
        <v>69489.64</v>
      </c>
      <c r="L74" s="74">
        <v>69489.64</v>
      </c>
      <c r="M74" s="72">
        <v>69489.64</v>
      </c>
      <c r="N74" s="72">
        <v>69489.64</v>
      </c>
      <c r="O74" s="73">
        <f t="shared" si="4"/>
        <v>36690.36</v>
      </c>
    </row>
    <row r="75" spans="1:15" x14ac:dyDescent="0.2">
      <c r="A75" s="60">
        <v>2.5</v>
      </c>
      <c r="B75" s="60" t="s">
        <v>145</v>
      </c>
      <c r="C75" s="60" t="s">
        <v>273</v>
      </c>
      <c r="D75" s="60" t="s">
        <v>146</v>
      </c>
      <c r="E75" s="60">
        <v>1</v>
      </c>
      <c r="F75" s="71">
        <v>2220</v>
      </c>
      <c r="G75" s="60" t="s">
        <v>169</v>
      </c>
      <c r="H75" s="72">
        <v>0</v>
      </c>
      <c r="I75" s="72">
        <v>30000</v>
      </c>
      <c r="J75" s="72">
        <f t="shared" si="3"/>
        <v>30000</v>
      </c>
      <c r="K75" s="72">
        <v>22718.6</v>
      </c>
      <c r="L75" s="72">
        <v>22718.6</v>
      </c>
      <c r="M75" s="72">
        <v>22718.6</v>
      </c>
      <c r="N75" s="72">
        <v>22718.6</v>
      </c>
      <c r="O75" s="73">
        <f t="shared" si="4"/>
        <v>7281.4000000000015</v>
      </c>
    </row>
    <row r="76" spans="1:15" x14ac:dyDescent="0.2">
      <c r="A76" s="60">
        <v>2.5</v>
      </c>
      <c r="B76" s="60" t="s">
        <v>145</v>
      </c>
      <c r="C76" s="60" t="s">
        <v>267</v>
      </c>
      <c r="D76" s="60" t="s">
        <v>146</v>
      </c>
      <c r="E76" s="60">
        <v>1</v>
      </c>
      <c r="F76" s="71">
        <v>2230</v>
      </c>
      <c r="G76" s="60" t="s">
        <v>170</v>
      </c>
      <c r="H76" s="72">
        <v>0</v>
      </c>
      <c r="I76" s="72">
        <v>10000</v>
      </c>
      <c r="J76" s="72">
        <f t="shared" si="3"/>
        <v>10000</v>
      </c>
      <c r="K76" s="72">
        <v>5342.97</v>
      </c>
      <c r="L76" s="72">
        <v>5342.97</v>
      </c>
      <c r="M76" s="72">
        <v>5342.97</v>
      </c>
      <c r="N76" s="72">
        <v>5342.97</v>
      </c>
      <c r="O76" s="73">
        <f t="shared" si="4"/>
        <v>4657.03</v>
      </c>
    </row>
    <row r="77" spans="1:15" x14ac:dyDescent="0.2">
      <c r="A77" s="60">
        <v>2.5</v>
      </c>
      <c r="B77" s="60" t="s">
        <v>145</v>
      </c>
      <c r="C77" s="60" t="s">
        <v>269</v>
      </c>
      <c r="D77" s="60" t="s">
        <v>146</v>
      </c>
      <c r="E77" s="60">
        <v>1</v>
      </c>
      <c r="F77" s="71">
        <v>2230</v>
      </c>
      <c r="G77" s="60" t="s">
        <v>170</v>
      </c>
      <c r="H77" s="72">
        <v>0</v>
      </c>
      <c r="I77" s="72">
        <v>0</v>
      </c>
      <c r="J77" s="72">
        <f t="shared" si="3"/>
        <v>0</v>
      </c>
      <c r="K77" s="72">
        <v>0</v>
      </c>
      <c r="L77" s="72">
        <v>0</v>
      </c>
      <c r="M77" s="72">
        <v>0</v>
      </c>
      <c r="N77" s="72">
        <v>0</v>
      </c>
      <c r="O77" s="73">
        <f t="shared" si="4"/>
        <v>0</v>
      </c>
    </row>
    <row r="78" spans="1:15" x14ac:dyDescent="0.2">
      <c r="A78" s="60">
        <v>2.5</v>
      </c>
      <c r="B78" s="60" t="s">
        <v>145</v>
      </c>
      <c r="C78" s="60" t="s">
        <v>271</v>
      </c>
      <c r="D78" s="60" t="s">
        <v>146</v>
      </c>
      <c r="E78" s="60">
        <v>1</v>
      </c>
      <c r="F78" s="71">
        <v>2230</v>
      </c>
      <c r="G78" s="60" t="s">
        <v>170</v>
      </c>
      <c r="H78" s="72">
        <v>59691</v>
      </c>
      <c r="I78" s="72">
        <v>30000</v>
      </c>
      <c r="J78" s="72">
        <f t="shared" si="3"/>
        <v>89691</v>
      </c>
      <c r="K78" s="72">
        <v>72601.149999999994</v>
      </c>
      <c r="L78" s="74">
        <v>72601.149999999994</v>
      </c>
      <c r="M78" s="72">
        <v>72601.149999999994</v>
      </c>
      <c r="N78" s="72">
        <v>72601.149999999994</v>
      </c>
      <c r="O78" s="73">
        <f t="shared" si="4"/>
        <v>17089.850000000006</v>
      </c>
    </row>
    <row r="79" spans="1:15" x14ac:dyDescent="0.2">
      <c r="A79" s="60">
        <v>2.5</v>
      </c>
      <c r="B79" s="60" t="s">
        <v>145</v>
      </c>
      <c r="C79" s="60" t="s">
        <v>273</v>
      </c>
      <c r="D79" s="60" t="s">
        <v>146</v>
      </c>
      <c r="E79" s="60">
        <v>1</v>
      </c>
      <c r="F79" s="71">
        <v>2230</v>
      </c>
      <c r="G79" s="60" t="s">
        <v>170</v>
      </c>
      <c r="H79" s="72">
        <v>0</v>
      </c>
      <c r="I79" s="72">
        <v>2000</v>
      </c>
      <c r="J79" s="72">
        <f t="shared" si="3"/>
        <v>2000</v>
      </c>
      <c r="K79" s="72">
        <v>1768.8</v>
      </c>
      <c r="L79" s="72">
        <v>1768.8</v>
      </c>
      <c r="M79" s="72">
        <v>1768.8</v>
      </c>
      <c r="N79" s="72">
        <v>1768.8</v>
      </c>
      <c r="O79" s="73">
        <f t="shared" si="4"/>
        <v>231.20000000000005</v>
      </c>
    </row>
    <row r="80" spans="1:15" x14ac:dyDescent="0.2">
      <c r="A80" s="60">
        <v>2.5</v>
      </c>
      <c r="B80" s="60" t="s">
        <v>145</v>
      </c>
      <c r="C80" s="60" t="s">
        <v>267</v>
      </c>
      <c r="D80" s="60" t="s">
        <v>146</v>
      </c>
      <c r="E80" s="60">
        <v>1</v>
      </c>
      <c r="F80" s="71">
        <v>2410</v>
      </c>
      <c r="G80" s="60" t="s">
        <v>171</v>
      </c>
      <c r="H80" s="72">
        <v>0</v>
      </c>
      <c r="I80" s="72">
        <v>6000</v>
      </c>
      <c r="J80" s="72">
        <f t="shared" si="3"/>
        <v>6000</v>
      </c>
      <c r="K80" s="72">
        <v>5088</v>
      </c>
      <c r="L80" s="72">
        <v>5088</v>
      </c>
      <c r="M80" s="72">
        <v>5088</v>
      </c>
      <c r="N80" s="72">
        <v>5088</v>
      </c>
      <c r="O80" s="73">
        <f t="shared" si="4"/>
        <v>912</v>
      </c>
    </row>
    <row r="81" spans="1:15" x14ac:dyDescent="0.2">
      <c r="A81" s="60">
        <v>2.5</v>
      </c>
      <c r="B81" s="60" t="s">
        <v>145</v>
      </c>
      <c r="C81" s="60" t="s">
        <v>269</v>
      </c>
      <c r="D81" s="60" t="s">
        <v>146</v>
      </c>
      <c r="E81" s="60">
        <v>1</v>
      </c>
      <c r="F81" s="71">
        <v>2410</v>
      </c>
      <c r="G81" s="60" t="s">
        <v>171</v>
      </c>
      <c r="H81" s="72">
        <v>0</v>
      </c>
      <c r="I81" s="72">
        <v>0</v>
      </c>
      <c r="J81" s="72">
        <f t="shared" si="3"/>
        <v>0</v>
      </c>
      <c r="K81" s="72">
        <v>0</v>
      </c>
      <c r="L81" s="72">
        <v>0</v>
      </c>
      <c r="M81" s="72">
        <v>0</v>
      </c>
      <c r="N81" s="72">
        <v>0</v>
      </c>
      <c r="O81" s="73">
        <f t="shared" si="4"/>
        <v>0</v>
      </c>
    </row>
    <row r="82" spans="1:15" x14ac:dyDescent="0.2">
      <c r="A82" s="60">
        <v>2.5</v>
      </c>
      <c r="B82" s="60" t="s">
        <v>145</v>
      </c>
      <c r="C82" s="60" t="s">
        <v>271</v>
      </c>
      <c r="D82" s="60" t="s">
        <v>146</v>
      </c>
      <c r="E82" s="60">
        <v>1</v>
      </c>
      <c r="F82" s="71">
        <v>2410</v>
      </c>
      <c r="G82" s="60" t="s">
        <v>171</v>
      </c>
      <c r="H82" s="72">
        <v>0</v>
      </c>
      <c r="I82" s="72">
        <v>30000</v>
      </c>
      <c r="J82" s="72">
        <f t="shared" si="3"/>
        <v>30000</v>
      </c>
      <c r="K82" s="72">
        <v>10196.919999999998</v>
      </c>
      <c r="L82" s="74">
        <v>10196.919999999998</v>
      </c>
      <c r="M82" s="72">
        <v>10196.919999999998</v>
      </c>
      <c r="N82" s="72">
        <v>10196.919999999998</v>
      </c>
      <c r="O82" s="73">
        <f t="shared" si="4"/>
        <v>19803.080000000002</v>
      </c>
    </row>
    <row r="83" spans="1:15" x14ac:dyDescent="0.2">
      <c r="A83" s="60">
        <v>2.5</v>
      </c>
      <c r="B83" s="60" t="s">
        <v>145</v>
      </c>
      <c r="C83" s="60" t="s">
        <v>273</v>
      </c>
      <c r="D83" s="60" t="s">
        <v>146</v>
      </c>
      <c r="E83" s="60">
        <v>1</v>
      </c>
      <c r="F83" s="75">
        <v>2410</v>
      </c>
      <c r="G83" s="60" t="s">
        <v>171</v>
      </c>
      <c r="H83" s="72">
        <v>0</v>
      </c>
      <c r="I83" s="72">
        <v>50000</v>
      </c>
      <c r="J83" s="72">
        <f t="shared" si="3"/>
        <v>50000</v>
      </c>
      <c r="K83" s="72">
        <v>41000</v>
      </c>
      <c r="L83" s="72">
        <v>41000</v>
      </c>
      <c r="M83" s="72">
        <v>41000</v>
      </c>
      <c r="N83" s="72">
        <v>41000</v>
      </c>
      <c r="O83" s="73">
        <f t="shared" si="4"/>
        <v>9000</v>
      </c>
    </row>
    <row r="84" spans="1:15" x14ac:dyDescent="0.2">
      <c r="A84" s="60">
        <v>2.5</v>
      </c>
      <c r="B84" s="60" t="s">
        <v>145</v>
      </c>
      <c r="C84" s="60" t="s">
        <v>267</v>
      </c>
      <c r="D84" s="60" t="s">
        <v>146</v>
      </c>
      <c r="E84" s="60">
        <v>1</v>
      </c>
      <c r="F84" s="71">
        <v>2420</v>
      </c>
      <c r="G84" s="60" t="s">
        <v>172</v>
      </c>
      <c r="H84" s="72">
        <v>0</v>
      </c>
      <c r="I84" s="72">
        <v>10000</v>
      </c>
      <c r="J84" s="72">
        <f t="shared" si="3"/>
        <v>10000</v>
      </c>
      <c r="K84" s="72">
        <v>7305.99</v>
      </c>
      <c r="L84" s="72">
        <v>7305.99</v>
      </c>
      <c r="M84" s="72">
        <v>7305.99</v>
      </c>
      <c r="N84" s="72">
        <v>7305.99</v>
      </c>
      <c r="O84" s="73">
        <f t="shared" si="4"/>
        <v>2694.01</v>
      </c>
    </row>
    <row r="85" spans="1:15" x14ac:dyDescent="0.2">
      <c r="A85" s="60">
        <v>2.5</v>
      </c>
      <c r="B85" s="60" t="s">
        <v>145</v>
      </c>
      <c r="C85" s="60" t="s">
        <v>269</v>
      </c>
      <c r="D85" s="60" t="s">
        <v>146</v>
      </c>
      <c r="E85" s="60">
        <v>1</v>
      </c>
      <c r="F85" s="71">
        <v>2420</v>
      </c>
      <c r="G85" s="60" t="s">
        <v>172</v>
      </c>
      <c r="H85" s="72">
        <v>0</v>
      </c>
      <c r="I85" s="72">
        <v>0</v>
      </c>
      <c r="J85" s="72">
        <f t="shared" si="3"/>
        <v>0</v>
      </c>
      <c r="K85" s="72">
        <v>0</v>
      </c>
      <c r="L85" s="72">
        <v>0</v>
      </c>
      <c r="M85" s="72">
        <v>0</v>
      </c>
      <c r="N85" s="72">
        <v>0</v>
      </c>
      <c r="O85" s="73">
        <f t="shared" si="4"/>
        <v>0</v>
      </c>
    </row>
    <row r="86" spans="1:15" x14ac:dyDescent="0.2">
      <c r="A86" s="60">
        <v>2.5</v>
      </c>
      <c r="B86" s="60" t="s">
        <v>145</v>
      </c>
      <c r="C86" s="60" t="s">
        <v>271</v>
      </c>
      <c r="D86" s="60" t="s">
        <v>146</v>
      </c>
      <c r="E86" s="60">
        <v>1</v>
      </c>
      <c r="F86" s="71">
        <v>2420</v>
      </c>
      <c r="G86" s="60" t="s">
        <v>172</v>
      </c>
      <c r="H86" s="72">
        <v>75294</v>
      </c>
      <c r="I86" s="72">
        <v>0</v>
      </c>
      <c r="J86" s="72">
        <f t="shared" si="3"/>
        <v>75294</v>
      </c>
      <c r="K86" s="72">
        <v>13398.410000000002</v>
      </c>
      <c r="L86" s="74">
        <v>13398.410000000002</v>
      </c>
      <c r="M86" s="72">
        <v>13398.410000000002</v>
      </c>
      <c r="N86" s="72">
        <v>13398.410000000002</v>
      </c>
      <c r="O86" s="73">
        <f t="shared" si="4"/>
        <v>61895.59</v>
      </c>
    </row>
    <row r="87" spans="1:15" x14ac:dyDescent="0.2">
      <c r="A87" s="60">
        <v>2.5</v>
      </c>
      <c r="B87" s="60" t="s">
        <v>145</v>
      </c>
      <c r="C87" s="60" t="s">
        <v>273</v>
      </c>
      <c r="D87" s="60" t="s">
        <v>146</v>
      </c>
      <c r="E87" s="60">
        <v>1</v>
      </c>
      <c r="F87" s="75">
        <v>2420</v>
      </c>
      <c r="G87" s="60" t="s">
        <v>172</v>
      </c>
      <c r="H87" s="72">
        <v>0</v>
      </c>
      <c r="I87" s="72">
        <v>1000</v>
      </c>
      <c r="J87" s="72">
        <f t="shared" si="3"/>
        <v>1000</v>
      </c>
      <c r="K87" s="72">
        <v>378</v>
      </c>
      <c r="L87" s="72">
        <v>378</v>
      </c>
      <c r="M87" s="72">
        <v>378</v>
      </c>
      <c r="N87" s="72">
        <v>378</v>
      </c>
      <c r="O87" s="73">
        <f t="shared" si="4"/>
        <v>622</v>
      </c>
    </row>
    <row r="88" spans="1:15" x14ac:dyDescent="0.2">
      <c r="A88" s="60">
        <v>2.5</v>
      </c>
      <c r="B88" s="60" t="s">
        <v>145</v>
      </c>
      <c r="C88" s="60" t="s">
        <v>267</v>
      </c>
      <c r="D88" s="60" t="s">
        <v>146</v>
      </c>
      <c r="E88" s="60">
        <v>1</v>
      </c>
      <c r="F88" s="71">
        <v>2430</v>
      </c>
      <c r="G88" s="60" t="s">
        <v>173</v>
      </c>
      <c r="H88" s="72">
        <v>0</v>
      </c>
      <c r="I88" s="72">
        <v>2000</v>
      </c>
      <c r="J88" s="72">
        <f t="shared" si="3"/>
        <v>2000</v>
      </c>
      <c r="K88" s="72">
        <v>1040</v>
      </c>
      <c r="L88" s="72">
        <v>1040</v>
      </c>
      <c r="M88" s="72">
        <v>1040</v>
      </c>
      <c r="N88" s="72">
        <v>1040</v>
      </c>
      <c r="O88" s="73">
        <f t="shared" si="4"/>
        <v>960</v>
      </c>
    </row>
    <row r="89" spans="1:15" x14ac:dyDescent="0.2">
      <c r="A89" s="60">
        <v>2.5</v>
      </c>
      <c r="B89" s="60" t="s">
        <v>145</v>
      </c>
      <c r="C89" s="60" t="s">
        <v>271</v>
      </c>
      <c r="D89" s="60" t="s">
        <v>146</v>
      </c>
      <c r="E89" s="60">
        <v>1</v>
      </c>
      <c r="F89" s="71">
        <v>2430</v>
      </c>
      <c r="G89" s="60" t="s">
        <v>173</v>
      </c>
      <c r="H89" s="72">
        <v>62119</v>
      </c>
      <c r="I89" s="72">
        <v>0</v>
      </c>
      <c r="J89" s="72">
        <f t="shared" si="3"/>
        <v>62119</v>
      </c>
      <c r="K89" s="72">
        <v>10387.57</v>
      </c>
      <c r="L89" s="74">
        <v>10387.57</v>
      </c>
      <c r="M89" s="72">
        <v>10387.57</v>
      </c>
      <c r="N89" s="72">
        <v>10387.57</v>
      </c>
      <c r="O89" s="73">
        <f t="shared" si="4"/>
        <v>51731.43</v>
      </c>
    </row>
    <row r="90" spans="1:15" x14ac:dyDescent="0.2">
      <c r="A90" s="60">
        <v>2.5</v>
      </c>
      <c r="B90" s="60" t="s">
        <v>145</v>
      </c>
      <c r="C90" s="60" t="s">
        <v>267</v>
      </c>
      <c r="D90" s="60" t="s">
        <v>146</v>
      </c>
      <c r="E90" s="60">
        <v>1</v>
      </c>
      <c r="F90" s="71">
        <v>2440</v>
      </c>
      <c r="G90" s="60" t="s">
        <v>174</v>
      </c>
      <c r="H90" s="72">
        <v>0</v>
      </c>
      <c r="I90" s="72">
        <v>50000</v>
      </c>
      <c r="J90" s="72">
        <f t="shared" si="3"/>
        <v>50000</v>
      </c>
      <c r="K90" s="72">
        <v>29800.010000000002</v>
      </c>
      <c r="L90" s="72">
        <v>29800.010000000002</v>
      </c>
      <c r="M90" s="72">
        <v>29800.010000000002</v>
      </c>
      <c r="N90" s="72">
        <v>29800.010000000002</v>
      </c>
      <c r="O90" s="73">
        <f t="shared" si="4"/>
        <v>20199.989999999998</v>
      </c>
    </row>
    <row r="91" spans="1:15" x14ac:dyDescent="0.2">
      <c r="A91" s="60">
        <v>2.5</v>
      </c>
      <c r="B91" s="60" t="s">
        <v>145</v>
      </c>
      <c r="C91" s="60" t="s">
        <v>269</v>
      </c>
      <c r="D91" s="60" t="s">
        <v>146</v>
      </c>
      <c r="E91" s="60">
        <v>1</v>
      </c>
      <c r="F91" s="71">
        <v>2440</v>
      </c>
      <c r="G91" s="60" t="s">
        <v>174</v>
      </c>
      <c r="H91" s="72">
        <v>0</v>
      </c>
      <c r="I91" s="72">
        <v>0</v>
      </c>
      <c r="J91" s="72">
        <f t="shared" si="3"/>
        <v>0</v>
      </c>
      <c r="K91" s="72">
        <v>0</v>
      </c>
      <c r="L91" s="72">
        <v>0</v>
      </c>
      <c r="M91" s="72">
        <v>0</v>
      </c>
      <c r="N91" s="72">
        <v>0</v>
      </c>
      <c r="O91" s="73">
        <f t="shared" si="4"/>
        <v>0</v>
      </c>
    </row>
    <row r="92" spans="1:15" x14ac:dyDescent="0.2">
      <c r="A92" s="60">
        <v>2.5</v>
      </c>
      <c r="B92" s="60" t="s">
        <v>145</v>
      </c>
      <c r="C92" s="60" t="s">
        <v>271</v>
      </c>
      <c r="D92" s="60" t="s">
        <v>146</v>
      </c>
      <c r="E92" s="60">
        <v>1</v>
      </c>
      <c r="F92" s="71">
        <v>2440</v>
      </c>
      <c r="G92" s="60" t="s">
        <v>174</v>
      </c>
      <c r="H92" s="72">
        <v>60221</v>
      </c>
      <c r="I92" s="72">
        <v>50000</v>
      </c>
      <c r="J92" s="72">
        <f t="shared" si="3"/>
        <v>110221</v>
      </c>
      <c r="K92" s="72">
        <v>92124.970000000016</v>
      </c>
      <c r="L92" s="74">
        <v>92124.970000000016</v>
      </c>
      <c r="M92" s="72">
        <v>92124.970000000016</v>
      </c>
      <c r="N92" s="72">
        <v>92124.970000000016</v>
      </c>
      <c r="O92" s="73">
        <f t="shared" si="4"/>
        <v>18096.029999999984</v>
      </c>
    </row>
    <row r="93" spans="1:15" x14ac:dyDescent="0.2">
      <c r="A93" s="60">
        <v>2.5</v>
      </c>
      <c r="B93" s="60" t="s">
        <v>145</v>
      </c>
      <c r="C93" s="60" t="s">
        <v>273</v>
      </c>
      <c r="D93" s="60" t="s">
        <v>146</v>
      </c>
      <c r="E93" s="60">
        <v>1</v>
      </c>
      <c r="F93" s="71">
        <v>2440</v>
      </c>
      <c r="G93" s="60" t="s">
        <v>174</v>
      </c>
      <c r="H93" s="72">
        <v>60300</v>
      </c>
      <c r="I93" s="72">
        <v>0</v>
      </c>
      <c r="J93" s="72">
        <f t="shared" si="3"/>
        <v>60300</v>
      </c>
      <c r="K93" s="72">
        <v>34235.78</v>
      </c>
      <c r="L93" s="72">
        <v>34235.78</v>
      </c>
      <c r="M93" s="72">
        <v>34235.78</v>
      </c>
      <c r="N93" s="72">
        <v>34235.78</v>
      </c>
      <c r="O93" s="73">
        <f t="shared" si="4"/>
        <v>26064.22</v>
      </c>
    </row>
    <row r="94" spans="1:15" x14ac:dyDescent="0.2">
      <c r="A94" s="60">
        <v>2.5</v>
      </c>
      <c r="B94" s="60" t="s">
        <v>145</v>
      </c>
      <c r="C94" s="60" t="s">
        <v>267</v>
      </c>
      <c r="D94" s="60" t="s">
        <v>146</v>
      </c>
      <c r="E94" s="60">
        <v>1</v>
      </c>
      <c r="F94" s="71">
        <v>2450</v>
      </c>
      <c r="G94" s="60" t="s">
        <v>175</v>
      </c>
      <c r="H94" s="72">
        <v>0</v>
      </c>
      <c r="I94" s="72">
        <v>20000</v>
      </c>
      <c r="J94" s="72">
        <f t="shared" si="3"/>
        <v>20000</v>
      </c>
      <c r="K94" s="72">
        <v>19494.8</v>
      </c>
      <c r="L94" s="72">
        <v>19494.8</v>
      </c>
      <c r="M94" s="72">
        <v>19494.8</v>
      </c>
      <c r="N94" s="72">
        <v>19494.8</v>
      </c>
      <c r="O94" s="73">
        <f t="shared" si="4"/>
        <v>505.20000000000073</v>
      </c>
    </row>
    <row r="95" spans="1:15" x14ac:dyDescent="0.2">
      <c r="A95" s="60">
        <v>2.5</v>
      </c>
      <c r="B95" s="60" t="s">
        <v>145</v>
      </c>
      <c r="C95" s="60" t="s">
        <v>271</v>
      </c>
      <c r="D95" s="60" t="s">
        <v>146</v>
      </c>
      <c r="E95" s="60">
        <v>1</v>
      </c>
      <c r="F95" s="71">
        <v>2450</v>
      </c>
      <c r="G95" s="60" t="s">
        <v>175</v>
      </c>
      <c r="H95" s="72">
        <v>44833</v>
      </c>
      <c r="I95" s="72">
        <v>5000</v>
      </c>
      <c r="J95" s="72">
        <f t="shared" si="3"/>
        <v>49833</v>
      </c>
      <c r="K95" s="72">
        <v>45981.49</v>
      </c>
      <c r="L95" s="74">
        <v>45981.49</v>
      </c>
      <c r="M95" s="72">
        <v>45981.49</v>
      </c>
      <c r="N95" s="72">
        <v>45981.49</v>
      </c>
      <c r="O95" s="73">
        <f t="shared" si="4"/>
        <v>3851.510000000002</v>
      </c>
    </row>
    <row r="96" spans="1:15" x14ac:dyDescent="0.2">
      <c r="A96" s="60">
        <v>2.5</v>
      </c>
      <c r="B96" s="60" t="s">
        <v>145</v>
      </c>
      <c r="C96" s="60" t="s">
        <v>267</v>
      </c>
      <c r="D96" s="60" t="s">
        <v>146</v>
      </c>
      <c r="E96" s="60">
        <v>1</v>
      </c>
      <c r="F96" s="71">
        <v>2460</v>
      </c>
      <c r="G96" s="60" t="s">
        <v>176</v>
      </c>
      <c r="H96" s="72">
        <v>0</v>
      </c>
      <c r="I96" s="72">
        <v>250000</v>
      </c>
      <c r="J96" s="72">
        <f t="shared" si="3"/>
        <v>250000</v>
      </c>
      <c r="K96" s="72">
        <v>212726.33999999994</v>
      </c>
      <c r="L96" s="72">
        <v>212726.33999999994</v>
      </c>
      <c r="M96" s="72">
        <v>212726.33999999994</v>
      </c>
      <c r="N96" s="72">
        <v>212726.33999999994</v>
      </c>
      <c r="O96" s="73">
        <f t="shared" si="4"/>
        <v>37273.660000000062</v>
      </c>
    </row>
    <row r="97" spans="1:15" x14ac:dyDescent="0.2">
      <c r="A97" s="60">
        <v>2.5</v>
      </c>
      <c r="B97" s="60" t="s">
        <v>145</v>
      </c>
      <c r="C97" s="60" t="s">
        <v>269</v>
      </c>
      <c r="D97" s="60" t="s">
        <v>146</v>
      </c>
      <c r="E97" s="60">
        <v>1</v>
      </c>
      <c r="F97" s="71">
        <v>2460</v>
      </c>
      <c r="G97" s="60" t="s">
        <v>176</v>
      </c>
      <c r="H97" s="72">
        <v>0</v>
      </c>
      <c r="I97" s="72">
        <v>600000</v>
      </c>
      <c r="J97" s="72">
        <f t="shared" si="3"/>
        <v>600000</v>
      </c>
      <c r="K97" s="72">
        <v>468419.96000000008</v>
      </c>
      <c r="L97" s="72">
        <v>468419.96000000008</v>
      </c>
      <c r="M97" s="72">
        <v>468419.96000000008</v>
      </c>
      <c r="N97" s="72">
        <v>468419.96000000008</v>
      </c>
      <c r="O97" s="73">
        <f t="shared" si="4"/>
        <v>131580.03999999992</v>
      </c>
    </row>
    <row r="98" spans="1:15" x14ac:dyDescent="0.2">
      <c r="A98" s="60">
        <v>2.5</v>
      </c>
      <c r="B98" s="60" t="s">
        <v>145</v>
      </c>
      <c r="C98" s="60" t="s">
        <v>271</v>
      </c>
      <c r="D98" s="60" t="s">
        <v>146</v>
      </c>
      <c r="E98" s="60">
        <v>1</v>
      </c>
      <c r="F98" s="71">
        <v>2460</v>
      </c>
      <c r="G98" s="60" t="s">
        <v>176</v>
      </c>
      <c r="H98" s="72">
        <v>675124</v>
      </c>
      <c r="I98" s="72">
        <v>5000</v>
      </c>
      <c r="J98" s="72">
        <f t="shared" si="3"/>
        <v>680124</v>
      </c>
      <c r="K98" s="72">
        <v>626343.35000000009</v>
      </c>
      <c r="L98" s="74">
        <v>626343.35000000009</v>
      </c>
      <c r="M98" s="72">
        <v>626343.35000000009</v>
      </c>
      <c r="N98" s="72">
        <v>626343.35000000009</v>
      </c>
      <c r="O98" s="73">
        <f t="shared" si="4"/>
        <v>53780.649999999907</v>
      </c>
    </row>
    <row r="99" spans="1:15" x14ac:dyDescent="0.2">
      <c r="A99" s="60">
        <v>2.5</v>
      </c>
      <c r="B99" s="60" t="s">
        <v>145</v>
      </c>
      <c r="C99" s="60" t="s">
        <v>273</v>
      </c>
      <c r="D99" s="60" t="s">
        <v>146</v>
      </c>
      <c r="E99" s="60">
        <v>1</v>
      </c>
      <c r="F99" s="71">
        <v>2460</v>
      </c>
      <c r="G99" s="60" t="s">
        <v>176</v>
      </c>
      <c r="H99" s="72">
        <v>36000</v>
      </c>
      <c r="I99" s="72">
        <v>200000</v>
      </c>
      <c r="J99" s="72">
        <f t="shared" si="3"/>
        <v>236000</v>
      </c>
      <c r="K99" s="72">
        <v>208265.44</v>
      </c>
      <c r="L99" s="72">
        <v>208265.44</v>
      </c>
      <c r="M99" s="72">
        <v>208265.44</v>
      </c>
      <c r="N99" s="72">
        <v>208265.44</v>
      </c>
      <c r="O99" s="73">
        <f t="shared" si="4"/>
        <v>27734.559999999998</v>
      </c>
    </row>
    <row r="100" spans="1:15" x14ac:dyDescent="0.2">
      <c r="A100" s="60">
        <v>2.5</v>
      </c>
      <c r="B100" s="60" t="s">
        <v>145</v>
      </c>
      <c r="C100" s="60" t="s">
        <v>267</v>
      </c>
      <c r="D100" s="60" t="s">
        <v>146</v>
      </c>
      <c r="E100" s="60">
        <v>1</v>
      </c>
      <c r="F100" s="71">
        <v>2470</v>
      </c>
      <c r="G100" s="60" t="s">
        <v>177</v>
      </c>
      <c r="H100" s="72">
        <v>260000</v>
      </c>
      <c r="I100" s="72">
        <v>0</v>
      </c>
      <c r="J100" s="72">
        <f t="shared" si="3"/>
        <v>260000</v>
      </c>
      <c r="K100" s="72">
        <v>88741.709999999977</v>
      </c>
      <c r="L100" s="72">
        <v>88741.709999999977</v>
      </c>
      <c r="M100" s="72">
        <v>88741.709999999977</v>
      </c>
      <c r="N100" s="72">
        <v>88741.709999999977</v>
      </c>
      <c r="O100" s="73">
        <f t="shared" si="4"/>
        <v>171258.29000000004</v>
      </c>
    </row>
    <row r="101" spans="1:15" x14ac:dyDescent="0.2">
      <c r="A101" s="60">
        <v>2.5</v>
      </c>
      <c r="B101" s="60" t="s">
        <v>145</v>
      </c>
      <c r="C101" s="60" t="s">
        <v>269</v>
      </c>
      <c r="D101" s="60" t="s">
        <v>146</v>
      </c>
      <c r="E101" s="60">
        <v>1</v>
      </c>
      <c r="F101" s="71">
        <v>2470</v>
      </c>
      <c r="G101" s="60" t="s">
        <v>282</v>
      </c>
      <c r="H101" s="72">
        <v>0</v>
      </c>
      <c r="I101" s="72">
        <v>60000</v>
      </c>
      <c r="J101" s="72">
        <f t="shared" si="3"/>
        <v>60000</v>
      </c>
      <c r="K101" s="72">
        <v>31400.470000000008</v>
      </c>
      <c r="L101" s="72">
        <v>31400.470000000008</v>
      </c>
      <c r="M101" s="72">
        <v>31400.470000000008</v>
      </c>
      <c r="N101" s="72">
        <v>31400.470000000008</v>
      </c>
      <c r="O101" s="73">
        <f t="shared" si="4"/>
        <v>28599.529999999992</v>
      </c>
    </row>
    <row r="102" spans="1:15" x14ac:dyDescent="0.2">
      <c r="A102" s="60">
        <v>2.5</v>
      </c>
      <c r="B102" s="60" t="s">
        <v>145</v>
      </c>
      <c r="C102" s="60" t="s">
        <v>271</v>
      </c>
      <c r="D102" s="60" t="s">
        <v>146</v>
      </c>
      <c r="E102" s="60">
        <v>1</v>
      </c>
      <c r="F102" s="71">
        <v>2470</v>
      </c>
      <c r="G102" s="60" t="s">
        <v>177</v>
      </c>
      <c r="H102" s="72">
        <v>106223</v>
      </c>
      <c r="I102" s="72">
        <v>0</v>
      </c>
      <c r="J102" s="72">
        <f t="shared" si="3"/>
        <v>106223</v>
      </c>
      <c r="K102" s="72">
        <v>58408.52</v>
      </c>
      <c r="L102" s="74">
        <v>58408.52</v>
      </c>
      <c r="M102" s="72">
        <v>58408.52</v>
      </c>
      <c r="N102" s="72">
        <v>58408.52</v>
      </c>
      <c r="O102" s="73">
        <f t="shared" si="4"/>
        <v>47814.48</v>
      </c>
    </row>
    <row r="103" spans="1:15" x14ac:dyDescent="0.2">
      <c r="A103" s="60">
        <v>2.5</v>
      </c>
      <c r="B103" s="60" t="s">
        <v>145</v>
      </c>
      <c r="C103" s="60" t="s">
        <v>273</v>
      </c>
      <c r="D103" s="60" t="s">
        <v>146</v>
      </c>
      <c r="E103" s="60">
        <v>1</v>
      </c>
      <c r="F103" s="71">
        <v>2470</v>
      </c>
      <c r="G103" s="60" t="s">
        <v>282</v>
      </c>
      <c r="H103" s="72">
        <v>0</v>
      </c>
      <c r="I103" s="72">
        <v>4000</v>
      </c>
      <c r="J103" s="72">
        <f t="shared" si="3"/>
        <v>4000</v>
      </c>
      <c r="K103" s="72">
        <v>3449.56</v>
      </c>
      <c r="L103" s="72">
        <v>3449.56</v>
      </c>
      <c r="M103" s="72">
        <v>3449.56</v>
      </c>
      <c r="N103" s="72">
        <v>3449.56</v>
      </c>
      <c r="O103" s="73">
        <f t="shared" si="4"/>
        <v>550.44000000000005</v>
      </c>
    </row>
    <row r="104" spans="1:15" x14ac:dyDescent="0.2">
      <c r="A104" s="60">
        <v>2.5</v>
      </c>
      <c r="B104" s="60" t="s">
        <v>145</v>
      </c>
      <c r="C104" s="60" t="s">
        <v>267</v>
      </c>
      <c r="D104" s="60" t="s">
        <v>146</v>
      </c>
      <c r="E104" s="60">
        <v>1</v>
      </c>
      <c r="F104" s="71">
        <v>2480</v>
      </c>
      <c r="G104" s="60" t="s">
        <v>178</v>
      </c>
      <c r="H104" s="72">
        <v>0</v>
      </c>
      <c r="I104" s="72">
        <v>100000</v>
      </c>
      <c r="J104" s="72">
        <f t="shared" si="3"/>
        <v>100000</v>
      </c>
      <c r="K104" s="72">
        <v>98075.080000000016</v>
      </c>
      <c r="L104" s="72">
        <v>98075.080000000016</v>
      </c>
      <c r="M104" s="72">
        <v>98075.080000000016</v>
      </c>
      <c r="N104" s="72">
        <v>98075.080000000016</v>
      </c>
      <c r="O104" s="73">
        <f t="shared" si="4"/>
        <v>1924.9199999999837</v>
      </c>
    </row>
    <row r="105" spans="1:15" x14ac:dyDescent="0.2">
      <c r="A105" s="60">
        <v>2.5</v>
      </c>
      <c r="B105" s="60" t="s">
        <v>145</v>
      </c>
      <c r="C105" s="60" t="s">
        <v>269</v>
      </c>
      <c r="D105" s="60" t="s">
        <v>146</v>
      </c>
      <c r="E105" s="60">
        <v>1</v>
      </c>
      <c r="F105" s="71">
        <v>2480</v>
      </c>
      <c r="G105" s="60" t="s">
        <v>178</v>
      </c>
      <c r="H105" s="72">
        <v>0</v>
      </c>
      <c r="I105" s="72">
        <v>72000</v>
      </c>
      <c r="J105" s="72">
        <f t="shared" si="3"/>
        <v>72000</v>
      </c>
      <c r="K105" s="72">
        <v>36872.76</v>
      </c>
      <c r="L105" s="72">
        <v>36872.76</v>
      </c>
      <c r="M105" s="72">
        <v>36872.76</v>
      </c>
      <c r="N105" s="72">
        <v>36872.76</v>
      </c>
      <c r="O105" s="73">
        <f t="shared" si="4"/>
        <v>35127.24</v>
      </c>
    </row>
    <row r="106" spans="1:15" x14ac:dyDescent="0.2">
      <c r="A106" s="60">
        <v>2.5</v>
      </c>
      <c r="B106" s="60" t="s">
        <v>145</v>
      </c>
      <c r="C106" s="60" t="s">
        <v>271</v>
      </c>
      <c r="D106" s="60" t="s">
        <v>146</v>
      </c>
      <c r="E106" s="60">
        <v>1</v>
      </c>
      <c r="F106" s="71">
        <v>2480</v>
      </c>
      <c r="G106" s="60" t="s">
        <v>178</v>
      </c>
      <c r="H106" s="72">
        <v>669062</v>
      </c>
      <c r="I106" s="72">
        <v>0</v>
      </c>
      <c r="J106" s="72">
        <f t="shared" si="3"/>
        <v>669062</v>
      </c>
      <c r="K106" s="72">
        <v>217906.84999999998</v>
      </c>
      <c r="L106" s="74">
        <v>217906.84999999998</v>
      </c>
      <c r="M106" s="72">
        <v>217906.84999999998</v>
      </c>
      <c r="N106" s="72">
        <v>217906.84999999998</v>
      </c>
      <c r="O106" s="73">
        <f t="shared" si="4"/>
        <v>451155.15</v>
      </c>
    </row>
    <row r="107" spans="1:15" x14ac:dyDescent="0.2">
      <c r="A107" s="60">
        <v>2.5</v>
      </c>
      <c r="B107" s="60" t="s">
        <v>145</v>
      </c>
      <c r="C107" s="60" t="s">
        <v>273</v>
      </c>
      <c r="D107" s="60" t="s">
        <v>146</v>
      </c>
      <c r="E107" s="60">
        <v>1</v>
      </c>
      <c r="F107" s="71">
        <v>2480</v>
      </c>
      <c r="G107" s="60" t="s">
        <v>178</v>
      </c>
      <c r="H107" s="72">
        <v>50000</v>
      </c>
      <c r="I107" s="72">
        <v>0</v>
      </c>
      <c r="J107" s="72">
        <f t="shared" si="3"/>
        <v>50000</v>
      </c>
      <c r="K107" s="72">
        <v>48486.400000000001</v>
      </c>
      <c r="L107" s="72">
        <v>48486.400000000001</v>
      </c>
      <c r="M107" s="72">
        <v>48486.400000000001</v>
      </c>
      <c r="N107" s="72">
        <v>48486.400000000001</v>
      </c>
      <c r="O107" s="73">
        <f t="shared" si="4"/>
        <v>1513.5999999999985</v>
      </c>
    </row>
    <row r="108" spans="1:15" x14ac:dyDescent="0.2">
      <c r="A108" s="60">
        <v>2.5</v>
      </c>
      <c r="B108" s="60" t="s">
        <v>145</v>
      </c>
      <c r="C108" s="60" t="s">
        <v>267</v>
      </c>
      <c r="D108" s="60" t="s">
        <v>146</v>
      </c>
      <c r="E108" s="60">
        <v>1</v>
      </c>
      <c r="F108" s="71">
        <v>2490</v>
      </c>
      <c r="G108" s="60" t="s">
        <v>179</v>
      </c>
      <c r="H108" s="72">
        <v>0</v>
      </c>
      <c r="I108" s="72">
        <v>210000</v>
      </c>
      <c r="J108" s="72">
        <f t="shared" si="3"/>
        <v>210000</v>
      </c>
      <c r="K108" s="72">
        <v>201188.93000000002</v>
      </c>
      <c r="L108" s="72">
        <v>201188.93000000002</v>
      </c>
      <c r="M108" s="72">
        <v>201188.93000000002</v>
      </c>
      <c r="N108" s="72">
        <v>201188.93000000002</v>
      </c>
      <c r="O108" s="73">
        <f t="shared" si="4"/>
        <v>8811.0699999999779</v>
      </c>
    </row>
    <row r="109" spans="1:15" x14ac:dyDescent="0.2">
      <c r="A109" s="60">
        <v>2.5</v>
      </c>
      <c r="B109" s="60" t="s">
        <v>145</v>
      </c>
      <c r="C109" s="60" t="s">
        <v>269</v>
      </c>
      <c r="D109" s="60" t="s">
        <v>146</v>
      </c>
      <c r="E109" s="60">
        <v>1</v>
      </c>
      <c r="F109" s="71">
        <v>2490</v>
      </c>
      <c r="G109" s="60" t="s">
        <v>179</v>
      </c>
      <c r="H109" s="72">
        <v>100000</v>
      </c>
      <c r="I109" s="72">
        <v>600000</v>
      </c>
      <c r="J109" s="72">
        <f t="shared" si="3"/>
        <v>700000</v>
      </c>
      <c r="K109" s="72">
        <v>430588.75000000006</v>
      </c>
      <c r="L109" s="72">
        <v>430588.75000000006</v>
      </c>
      <c r="M109" s="72">
        <v>430588.75000000006</v>
      </c>
      <c r="N109" s="72">
        <v>430588.75000000006</v>
      </c>
      <c r="O109" s="73">
        <f t="shared" si="4"/>
        <v>269411.24999999994</v>
      </c>
    </row>
    <row r="110" spans="1:15" x14ac:dyDescent="0.2">
      <c r="A110" s="60">
        <v>2.5</v>
      </c>
      <c r="B110" s="60" t="s">
        <v>145</v>
      </c>
      <c r="C110" s="60" t="s">
        <v>271</v>
      </c>
      <c r="D110" s="60" t="s">
        <v>146</v>
      </c>
      <c r="E110" s="60">
        <v>1</v>
      </c>
      <c r="F110" s="71">
        <v>2490</v>
      </c>
      <c r="G110" s="60" t="s">
        <v>179</v>
      </c>
      <c r="H110" s="72">
        <v>264307</v>
      </c>
      <c r="I110" s="72">
        <v>0</v>
      </c>
      <c r="J110" s="72">
        <f t="shared" si="3"/>
        <v>264307</v>
      </c>
      <c r="K110" s="72">
        <v>236650.43</v>
      </c>
      <c r="L110" s="74">
        <v>236650.43</v>
      </c>
      <c r="M110" s="72">
        <v>236650.43</v>
      </c>
      <c r="N110" s="72">
        <v>236650.43</v>
      </c>
      <c r="O110" s="73">
        <f t="shared" si="4"/>
        <v>27656.570000000007</v>
      </c>
    </row>
    <row r="111" spans="1:15" x14ac:dyDescent="0.2">
      <c r="A111" s="60">
        <v>2.5</v>
      </c>
      <c r="B111" s="60" t="s">
        <v>145</v>
      </c>
      <c r="C111" s="60" t="s">
        <v>273</v>
      </c>
      <c r="D111" s="60" t="s">
        <v>146</v>
      </c>
      <c r="E111" s="60">
        <v>1</v>
      </c>
      <c r="F111" s="71">
        <v>2490</v>
      </c>
      <c r="G111" s="60" t="s">
        <v>179</v>
      </c>
      <c r="H111" s="72">
        <v>60000</v>
      </c>
      <c r="I111" s="72">
        <v>0</v>
      </c>
      <c r="J111" s="72">
        <f t="shared" si="3"/>
        <v>60000</v>
      </c>
      <c r="K111" s="72">
        <v>8456.25</v>
      </c>
      <c r="L111" s="72">
        <v>8456.25</v>
      </c>
      <c r="M111" s="72">
        <v>8456.25</v>
      </c>
      <c r="N111" s="72">
        <v>8456.25</v>
      </c>
      <c r="O111" s="73">
        <f t="shared" si="4"/>
        <v>51543.75</v>
      </c>
    </row>
    <row r="112" spans="1:15" x14ac:dyDescent="0.2">
      <c r="A112" s="60">
        <v>2.5</v>
      </c>
      <c r="B112" s="60" t="s">
        <v>145</v>
      </c>
      <c r="C112" s="60" t="s">
        <v>267</v>
      </c>
      <c r="D112" s="60" t="s">
        <v>146</v>
      </c>
      <c r="E112" s="60">
        <v>1</v>
      </c>
      <c r="F112" s="71">
        <v>2510</v>
      </c>
      <c r="G112" s="60" t="s">
        <v>180</v>
      </c>
      <c r="H112" s="72">
        <v>0</v>
      </c>
      <c r="I112" s="72">
        <v>500000</v>
      </c>
      <c r="J112" s="72">
        <f t="shared" si="3"/>
        <v>500000</v>
      </c>
      <c r="K112" s="72">
        <v>453794.17999999993</v>
      </c>
      <c r="L112" s="72">
        <v>453794.17999999993</v>
      </c>
      <c r="M112" s="72">
        <v>453794.17999999993</v>
      </c>
      <c r="N112" s="72">
        <v>453794.17999999993</v>
      </c>
      <c r="O112" s="73">
        <f t="shared" si="4"/>
        <v>46205.820000000065</v>
      </c>
    </row>
    <row r="113" spans="1:15" x14ac:dyDescent="0.2">
      <c r="A113" s="60">
        <v>2.5</v>
      </c>
      <c r="B113" s="60" t="s">
        <v>145</v>
      </c>
      <c r="C113" s="60" t="s">
        <v>269</v>
      </c>
      <c r="D113" s="60" t="s">
        <v>146</v>
      </c>
      <c r="E113" s="60">
        <v>1</v>
      </c>
      <c r="F113" s="71">
        <v>2510</v>
      </c>
      <c r="G113" s="60" t="s">
        <v>180</v>
      </c>
      <c r="H113" s="72">
        <v>0</v>
      </c>
      <c r="I113" s="72">
        <v>500000</v>
      </c>
      <c r="J113" s="72">
        <f t="shared" si="3"/>
        <v>500000</v>
      </c>
      <c r="K113" s="72">
        <v>263262.58999999997</v>
      </c>
      <c r="L113" s="72">
        <v>263262.58999999997</v>
      </c>
      <c r="M113" s="72">
        <v>263262.58999999997</v>
      </c>
      <c r="N113" s="72">
        <v>263262.58999999997</v>
      </c>
      <c r="O113" s="73">
        <f t="shared" si="4"/>
        <v>236737.41000000003</v>
      </c>
    </row>
    <row r="114" spans="1:15" x14ac:dyDescent="0.2">
      <c r="A114" s="60">
        <v>2.5</v>
      </c>
      <c r="B114" s="60" t="s">
        <v>145</v>
      </c>
      <c r="C114" s="60" t="s">
        <v>271</v>
      </c>
      <c r="D114" s="60" t="s">
        <v>146</v>
      </c>
      <c r="E114" s="60">
        <v>1</v>
      </c>
      <c r="F114" s="71">
        <v>2510</v>
      </c>
      <c r="G114" s="60" t="s">
        <v>180</v>
      </c>
      <c r="H114" s="72">
        <v>8282491</v>
      </c>
      <c r="I114" s="72">
        <v>-6000000</v>
      </c>
      <c r="J114" s="72">
        <f t="shared" si="3"/>
        <v>2282491</v>
      </c>
      <c r="K114" s="72">
        <v>1750441.5000000002</v>
      </c>
      <c r="L114" s="74">
        <v>1750441.5000000002</v>
      </c>
      <c r="M114" s="72">
        <v>1750441.5000000002</v>
      </c>
      <c r="N114" s="72">
        <v>1750441.5000000002</v>
      </c>
      <c r="O114" s="73">
        <f t="shared" si="4"/>
        <v>532049.49999999977</v>
      </c>
    </row>
    <row r="115" spans="1:15" x14ac:dyDescent="0.2">
      <c r="A115" s="60">
        <v>2.5</v>
      </c>
      <c r="B115" s="60" t="s">
        <v>145</v>
      </c>
      <c r="C115" s="60" t="s">
        <v>273</v>
      </c>
      <c r="D115" s="60" t="s">
        <v>146</v>
      </c>
      <c r="E115" s="60">
        <v>1</v>
      </c>
      <c r="F115" s="71">
        <v>2510</v>
      </c>
      <c r="G115" s="60" t="s">
        <v>180</v>
      </c>
      <c r="H115" s="72">
        <v>0</v>
      </c>
      <c r="I115" s="72">
        <v>2500000</v>
      </c>
      <c r="J115" s="72">
        <f t="shared" si="3"/>
        <v>2500000</v>
      </c>
      <c r="K115" s="72">
        <v>2427835.1199999996</v>
      </c>
      <c r="L115" s="72">
        <v>2427835.1199999996</v>
      </c>
      <c r="M115" s="72">
        <v>2427835.1199999996</v>
      </c>
      <c r="N115" s="72">
        <v>2427835.1199999996</v>
      </c>
      <c r="O115" s="73">
        <f t="shared" si="4"/>
        <v>72164.880000000354</v>
      </c>
    </row>
    <row r="116" spans="1:15" x14ac:dyDescent="0.2">
      <c r="A116" s="60">
        <v>2.5</v>
      </c>
      <c r="B116" s="60" t="s">
        <v>145</v>
      </c>
      <c r="C116" s="60" t="s">
        <v>267</v>
      </c>
      <c r="D116" s="60" t="s">
        <v>146</v>
      </c>
      <c r="E116" s="60">
        <v>1</v>
      </c>
      <c r="F116" s="71">
        <v>2520</v>
      </c>
      <c r="G116" s="60" t="s">
        <v>181</v>
      </c>
      <c r="H116" s="72">
        <v>0</v>
      </c>
      <c r="I116" s="72">
        <v>125000</v>
      </c>
      <c r="J116" s="72">
        <f t="shared" si="3"/>
        <v>125000</v>
      </c>
      <c r="K116" s="72">
        <v>123152.9</v>
      </c>
      <c r="L116" s="72">
        <v>123152.9</v>
      </c>
      <c r="M116" s="72">
        <v>123152.9</v>
      </c>
      <c r="N116" s="72">
        <v>123152.9</v>
      </c>
      <c r="O116" s="73">
        <f t="shared" si="4"/>
        <v>1847.1000000000058</v>
      </c>
    </row>
    <row r="117" spans="1:15" x14ac:dyDescent="0.2">
      <c r="A117" s="60">
        <v>2.5</v>
      </c>
      <c r="B117" s="60" t="s">
        <v>145</v>
      </c>
      <c r="C117" s="60" t="s">
        <v>269</v>
      </c>
      <c r="D117" s="60" t="s">
        <v>146</v>
      </c>
      <c r="E117" s="60">
        <v>1</v>
      </c>
      <c r="F117" s="71">
        <v>2520</v>
      </c>
      <c r="G117" s="60" t="s">
        <v>181</v>
      </c>
      <c r="H117" s="72">
        <v>0</v>
      </c>
      <c r="I117" s="72">
        <v>0</v>
      </c>
      <c r="J117" s="72">
        <f t="shared" si="3"/>
        <v>0</v>
      </c>
      <c r="K117" s="72">
        <v>0</v>
      </c>
      <c r="L117" s="72">
        <v>0</v>
      </c>
      <c r="M117" s="72">
        <v>0</v>
      </c>
      <c r="N117" s="72">
        <v>0</v>
      </c>
      <c r="O117" s="73">
        <f t="shared" si="4"/>
        <v>0</v>
      </c>
    </row>
    <row r="118" spans="1:15" x14ac:dyDescent="0.2">
      <c r="A118" s="60">
        <v>2.5</v>
      </c>
      <c r="B118" s="60" t="s">
        <v>145</v>
      </c>
      <c r="C118" s="60" t="s">
        <v>271</v>
      </c>
      <c r="D118" s="60" t="s">
        <v>146</v>
      </c>
      <c r="E118" s="60">
        <v>1</v>
      </c>
      <c r="F118" s="71">
        <v>2520</v>
      </c>
      <c r="G118" s="60" t="s">
        <v>181</v>
      </c>
      <c r="H118" s="72">
        <v>335000</v>
      </c>
      <c r="I118" s="72">
        <v>300000</v>
      </c>
      <c r="J118" s="72">
        <f t="shared" si="3"/>
        <v>635000</v>
      </c>
      <c r="K118" s="72">
        <v>11544.689999999999</v>
      </c>
      <c r="L118" s="74">
        <v>11544.689999999999</v>
      </c>
      <c r="M118" s="72">
        <v>11544.689999999999</v>
      </c>
      <c r="N118" s="72">
        <v>11544.689999999999</v>
      </c>
      <c r="O118" s="73">
        <f t="shared" si="4"/>
        <v>623455.31000000006</v>
      </c>
    </row>
    <row r="119" spans="1:15" x14ac:dyDescent="0.2">
      <c r="A119" s="60">
        <v>2.5</v>
      </c>
      <c r="B119" s="60" t="s">
        <v>145</v>
      </c>
      <c r="C119" s="60" t="s">
        <v>273</v>
      </c>
      <c r="D119" s="60" t="s">
        <v>146</v>
      </c>
      <c r="E119" s="60">
        <v>1</v>
      </c>
      <c r="F119" s="71">
        <v>2520</v>
      </c>
      <c r="G119" s="60" t="s">
        <v>181</v>
      </c>
      <c r="H119" s="72">
        <v>645</v>
      </c>
      <c r="I119" s="72">
        <v>3000</v>
      </c>
      <c r="J119" s="72">
        <f t="shared" si="3"/>
        <v>3645</v>
      </c>
      <c r="K119" s="72">
        <v>3000</v>
      </c>
      <c r="L119" s="72">
        <v>3000</v>
      </c>
      <c r="M119" s="72">
        <v>3000</v>
      </c>
      <c r="N119" s="72">
        <v>3000</v>
      </c>
      <c r="O119" s="73">
        <f t="shared" si="4"/>
        <v>645</v>
      </c>
    </row>
    <row r="120" spans="1:15" x14ac:dyDescent="0.2">
      <c r="A120" s="60">
        <v>2.5</v>
      </c>
      <c r="B120" s="60" t="s">
        <v>145</v>
      </c>
      <c r="C120" s="60" t="s">
        <v>267</v>
      </c>
      <c r="D120" s="60" t="s">
        <v>146</v>
      </c>
      <c r="E120" s="60">
        <v>1</v>
      </c>
      <c r="F120" s="71">
        <v>2530</v>
      </c>
      <c r="G120" s="60" t="s">
        <v>182</v>
      </c>
      <c r="H120" s="72">
        <v>0</v>
      </c>
      <c r="I120" s="72">
        <v>8000</v>
      </c>
      <c r="J120" s="72">
        <f t="shared" si="3"/>
        <v>8000</v>
      </c>
      <c r="K120" s="72">
        <v>6107.98</v>
      </c>
      <c r="L120" s="72">
        <v>6107.98</v>
      </c>
      <c r="M120" s="72">
        <v>6107.98</v>
      </c>
      <c r="N120" s="72">
        <v>6107.98</v>
      </c>
      <c r="O120" s="73">
        <f t="shared" si="4"/>
        <v>1892.0200000000004</v>
      </c>
    </row>
    <row r="121" spans="1:15" x14ac:dyDescent="0.2">
      <c r="A121" s="60">
        <v>2.5</v>
      </c>
      <c r="B121" s="60" t="s">
        <v>145</v>
      </c>
      <c r="C121" s="60" t="s">
        <v>269</v>
      </c>
      <c r="D121" s="60" t="s">
        <v>146</v>
      </c>
      <c r="E121" s="60">
        <v>1</v>
      </c>
      <c r="F121" s="71">
        <v>2530</v>
      </c>
      <c r="G121" s="60" t="s">
        <v>182</v>
      </c>
      <c r="H121" s="72">
        <v>156592</v>
      </c>
      <c r="I121" s="72">
        <v>-130000</v>
      </c>
      <c r="J121" s="72">
        <f t="shared" si="3"/>
        <v>26592</v>
      </c>
      <c r="K121" s="72">
        <v>1972.8</v>
      </c>
      <c r="L121" s="72">
        <v>1972.8</v>
      </c>
      <c r="M121" s="72">
        <v>1972.8</v>
      </c>
      <c r="N121" s="72">
        <v>1972.8</v>
      </c>
      <c r="O121" s="73">
        <f t="shared" si="4"/>
        <v>24619.200000000001</v>
      </c>
    </row>
    <row r="122" spans="1:15" x14ac:dyDescent="0.2">
      <c r="A122" s="60">
        <v>2.5</v>
      </c>
      <c r="B122" s="60" t="s">
        <v>145</v>
      </c>
      <c r="C122" s="60" t="s">
        <v>271</v>
      </c>
      <c r="D122" s="60" t="s">
        <v>146</v>
      </c>
      <c r="E122" s="60">
        <v>1</v>
      </c>
      <c r="F122" s="71">
        <v>2530</v>
      </c>
      <c r="G122" s="60" t="s">
        <v>182</v>
      </c>
      <c r="H122" s="72">
        <v>321116</v>
      </c>
      <c r="I122" s="72">
        <v>0</v>
      </c>
      <c r="J122" s="72">
        <f t="shared" si="3"/>
        <v>321116</v>
      </c>
      <c r="K122" s="72">
        <v>3491.4</v>
      </c>
      <c r="L122" s="74">
        <v>3491.4</v>
      </c>
      <c r="M122" s="72">
        <v>3491.4</v>
      </c>
      <c r="N122" s="72">
        <v>3491.4</v>
      </c>
      <c r="O122" s="73">
        <f t="shared" si="4"/>
        <v>317624.59999999998</v>
      </c>
    </row>
    <row r="123" spans="1:15" x14ac:dyDescent="0.2">
      <c r="A123" s="60">
        <v>2.5</v>
      </c>
      <c r="B123" s="60" t="s">
        <v>145</v>
      </c>
      <c r="C123" s="60" t="s">
        <v>267</v>
      </c>
      <c r="D123" s="60" t="s">
        <v>146</v>
      </c>
      <c r="E123" s="60">
        <v>1</v>
      </c>
      <c r="F123" s="71">
        <v>2540</v>
      </c>
      <c r="G123" s="60" t="s">
        <v>183</v>
      </c>
      <c r="H123" s="72">
        <v>0</v>
      </c>
      <c r="I123" s="72">
        <v>80000</v>
      </c>
      <c r="J123" s="72">
        <f t="shared" si="3"/>
        <v>80000</v>
      </c>
      <c r="K123" s="72">
        <v>77643.210000000006</v>
      </c>
      <c r="L123" s="72">
        <v>77643.210000000006</v>
      </c>
      <c r="M123" s="72">
        <v>77643.210000000006</v>
      </c>
      <c r="N123" s="72">
        <v>77643.210000000006</v>
      </c>
      <c r="O123" s="73">
        <f t="shared" si="4"/>
        <v>2356.7899999999936</v>
      </c>
    </row>
    <row r="124" spans="1:15" x14ac:dyDescent="0.2">
      <c r="A124" s="60">
        <v>2.5</v>
      </c>
      <c r="B124" s="60" t="s">
        <v>145</v>
      </c>
      <c r="C124" s="60" t="s">
        <v>269</v>
      </c>
      <c r="D124" s="60" t="s">
        <v>146</v>
      </c>
      <c r="E124" s="60">
        <v>1</v>
      </c>
      <c r="F124" s="71">
        <v>2540</v>
      </c>
      <c r="G124" s="60" t="s">
        <v>183</v>
      </c>
      <c r="H124" s="72">
        <v>277919</v>
      </c>
      <c r="I124" s="72">
        <v>-250000</v>
      </c>
      <c r="J124" s="72">
        <f t="shared" si="3"/>
        <v>27919</v>
      </c>
      <c r="K124" s="72">
        <v>7432.75</v>
      </c>
      <c r="L124" s="72">
        <v>7432.75</v>
      </c>
      <c r="M124" s="72">
        <v>7432.75</v>
      </c>
      <c r="N124" s="72">
        <v>7432.75</v>
      </c>
      <c r="O124" s="73">
        <f t="shared" si="4"/>
        <v>20486.25</v>
      </c>
    </row>
    <row r="125" spans="1:15" x14ac:dyDescent="0.2">
      <c r="A125" s="60">
        <v>2.5</v>
      </c>
      <c r="B125" s="60" t="s">
        <v>145</v>
      </c>
      <c r="C125" s="60" t="s">
        <v>271</v>
      </c>
      <c r="D125" s="60" t="s">
        <v>146</v>
      </c>
      <c r="E125" s="60">
        <v>1</v>
      </c>
      <c r="F125" s="71">
        <v>2540</v>
      </c>
      <c r="G125" s="60" t="s">
        <v>183</v>
      </c>
      <c r="H125" s="72">
        <v>55200</v>
      </c>
      <c r="I125" s="72">
        <v>0</v>
      </c>
      <c r="J125" s="72">
        <f t="shared" si="3"/>
        <v>55200</v>
      </c>
      <c r="K125" s="72">
        <v>6417.92</v>
      </c>
      <c r="L125" s="74">
        <v>6417.92</v>
      </c>
      <c r="M125" s="72">
        <v>6417.92</v>
      </c>
      <c r="N125" s="72">
        <v>6417.92</v>
      </c>
      <c r="O125" s="73">
        <f t="shared" si="4"/>
        <v>48782.080000000002</v>
      </c>
    </row>
    <row r="126" spans="1:15" x14ac:dyDescent="0.2">
      <c r="A126" s="60">
        <v>2.5</v>
      </c>
      <c r="B126" s="60" t="s">
        <v>145</v>
      </c>
      <c r="C126" s="60" t="s">
        <v>267</v>
      </c>
      <c r="D126" s="60" t="s">
        <v>146</v>
      </c>
      <c r="E126" s="60">
        <v>1</v>
      </c>
      <c r="F126" s="71">
        <v>2550</v>
      </c>
      <c r="G126" s="60" t="s">
        <v>184</v>
      </c>
      <c r="H126" s="72">
        <v>0</v>
      </c>
      <c r="I126" s="72">
        <v>400000</v>
      </c>
      <c r="J126" s="72">
        <f t="shared" si="3"/>
        <v>400000</v>
      </c>
      <c r="K126" s="72">
        <v>326834.98999999993</v>
      </c>
      <c r="L126" s="72">
        <v>326834.98999999993</v>
      </c>
      <c r="M126" s="72">
        <v>326834.98999999993</v>
      </c>
      <c r="N126" s="72">
        <v>326834.98999999993</v>
      </c>
      <c r="O126" s="73">
        <f t="shared" si="4"/>
        <v>73165.010000000068</v>
      </c>
    </row>
    <row r="127" spans="1:15" x14ac:dyDescent="0.2">
      <c r="A127" s="60">
        <v>2.5</v>
      </c>
      <c r="B127" s="60" t="s">
        <v>145</v>
      </c>
      <c r="C127" s="60" t="s">
        <v>269</v>
      </c>
      <c r="D127" s="60" t="s">
        <v>146</v>
      </c>
      <c r="E127" s="60">
        <v>1</v>
      </c>
      <c r="F127" s="71">
        <v>2550</v>
      </c>
      <c r="G127" s="60" t="s">
        <v>184</v>
      </c>
      <c r="H127" s="72">
        <v>7978677</v>
      </c>
      <c r="I127" s="72">
        <v>-6300000</v>
      </c>
      <c r="J127" s="72">
        <f t="shared" si="3"/>
        <v>1678677</v>
      </c>
      <c r="K127" s="72">
        <v>927965.38999999978</v>
      </c>
      <c r="L127" s="72">
        <v>927965.38999999978</v>
      </c>
      <c r="M127" s="72">
        <v>927965.38999999978</v>
      </c>
      <c r="N127" s="72">
        <v>927965.38999999978</v>
      </c>
      <c r="O127" s="73">
        <f t="shared" si="4"/>
        <v>750711.61000000022</v>
      </c>
    </row>
    <row r="128" spans="1:15" x14ac:dyDescent="0.2">
      <c r="A128" s="60">
        <v>2.5</v>
      </c>
      <c r="B128" s="60" t="s">
        <v>145</v>
      </c>
      <c r="C128" s="60" t="s">
        <v>271</v>
      </c>
      <c r="D128" s="60" t="s">
        <v>146</v>
      </c>
      <c r="E128" s="60">
        <v>1</v>
      </c>
      <c r="F128" s="71">
        <v>2550</v>
      </c>
      <c r="G128" s="60" t="s">
        <v>184</v>
      </c>
      <c r="H128" s="72">
        <v>3364555</v>
      </c>
      <c r="I128" s="72">
        <v>-2000000</v>
      </c>
      <c r="J128" s="72">
        <f t="shared" si="3"/>
        <v>1364555</v>
      </c>
      <c r="K128" s="72">
        <v>570765.31000000006</v>
      </c>
      <c r="L128" s="74">
        <v>570765.31000000006</v>
      </c>
      <c r="M128" s="72">
        <v>570765.31000000006</v>
      </c>
      <c r="N128" s="72">
        <v>570765.31000000006</v>
      </c>
      <c r="O128" s="73">
        <f t="shared" si="4"/>
        <v>793789.69</v>
      </c>
    </row>
    <row r="129" spans="1:15" x14ac:dyDescent="0.2">
      <c r="A129" s="60">
        <v>2.5</v>
      </c>
      <c r="B129" s="60" t="s">
        <v>145</v>
      </c>
      <c r="C129" s="60" t="s">
        <v>273</v>
      </c>
      <c r="D129" s="60" t="s">
        <v>146</v>
      </c>
      <c r="E129" s="60">
        <v>1</v>
      </c>
      <c r="F129" s="71">
        <v>2550</v>
      </c>
      <c r="G129" s="60" t="s">
        <v>184</v>
      </c>
      <c r="H129" s="72">
        <v>0</v>
      </c>
      <c r="I129" s="72">
        <v>1700000</v>
      </c>
      <c r="J129" s="72">
        <f t="shared" si="3"/>
        <v>1700000</v>
      </c>
      <c r="K129" s="72">
        <v>1645132.0199999996</v>
      </c>
      <c r="L129" s="72">
        <v>1645132.0199999996</v>
      </c>
      <c r="M129" s="72">
        <v>1645132.0199999996</v>
      </c>
      <c r="N129" s="72">
        <v>1645132.0199999996</v>
      </c>
      <c r="O129" s="73">
        <f t="shared" si="4"/>
        <v>54867.980000000447</v>
      </c>
    </row>
    <row r="130" spans="1:15" x14ac:dyDescent="0.2">
      <c r="A130" s="60">
        <v>2.5</v>
      </c>
      <c r="B130" s="60" t="s">
        <v>145</v>
      </c>
      <c r="C130" s="60" t="s">
        <v>267</v>
      </c>
      <c r="D130" s="60" t="s">
        <v>146</v>
      </c>
      <c r="E130" s="60">
        <v>1</v>
      </c>
      <c r="F130" s="71">
        <v>2560</v>
      </c>
      <c r="G130" s="60" t="s">
        <v>185</v>
      </c>
      <c r="H130" s="72">
        <v>0</v>
      </c>
      <c r="I130" s="72">
        <v>30000</v>
      </c>
      <c r="J130" s="72">
        <f t="shared" si="3"/>
        <v>30000</v>
      </c>
      <c r="K130" s="72">
        <v>27846.400000000005</v>
      </c>
      <c r="L130" s="72">
        <v>27846.400000000005</v>
      </c>
      <c r="M130" s="72">
        <v>27846.400000000005</v>
      </c>
      <c r="N130" s="72">
        <v>27846.400000000005</v>
      </c>
      <c r="O130" s="73">
        <f t="shared" si="4"/>
        <v>2153.5999999999949</v>
      </c>
    </row>
    <row r="131" spans="1:15" x14ac:dyDescent="0.2">
      <c r="A131" s="60">
        <v>2.5</v>
      </c>
      <c r="B131" s="60" t="s">
        <v>145</v>
      </c>
      <c r="C131" s="60" t="s">
        <v>269</v>
      </c>
      <c r="D131" s="60" t="s">
        <v>146</v>
      </c>
      <c r="E131" s="60">
        <v>1</v>
      </c>
      <c r="F131" s="71">
        <v>2560</v>
      </c>
      <c r="G131" s="60" t="s">
        <v>185</v>
      </c>
      <c r="H131" s="72">
        <v>0</v>
      </c>
      <c r="I131" s="72">
        <v>60000</v>
      </c>
      <c r="J131" s="72">
        <f t="shared" si="3"/>
        <v>60000</v>
      </c>
      <c r="K131" s="72">
        <v>30745.329999999998</v>
      </c>
      <c r="L131" s="72">
        <v>30745.329999999998</v>
      </c>
      <c r="M131" s="72">
        <v>30745.329999999998</v>
      </c>
      <c r="N131" s="72">
        <v>30745.329999999998</v>
      </c>
      <c r="O131" s="73">
        <f t="shared" si="4"/>
        <v>29254.670000000002</v>
      </c>
    </row>
    <row r="132" spans="1:15" x14ac:dyDescent="0.2">
      <c r="A132" s="60">
        <v>2.5</v>
      </c>
      <c r="B132" s="60" t="s">
        <v>145</v>
      </c>
      <c r="C132" s="60" t="s">
        <v>271</v>
      </c>
      <c r="D132" s="60" t="s">
        <v>146</v>
      </c>
      <c r="E132" s="60">
        <v>1</v>
      </c>
      <c r="F132" s="71">
        <v>2560</v>
      </c>
      <c r="G132" s="60" t="s">
        <v>185</v>
      </c>
      <c r="H132" s="72">
        <v>243668</v>
      </c>
      <c r="I132" s="72">
        <v>0</v>
      </c>
      <c r="J132" s="72">
        <f t="shared" ref="J132:J195" si="5">H132+I132</f>
        <v>243668</v>
      </c>
      <c r="K132" s="72">
        <v>115021.64</v>
      </c>
      <c r="L132" s="74">
        <v>115021.64</v>
      </c>
      <c r="M132" s="72">
        <v>115021.64</v>
      </c>
      <c r="N132" s="72">
        <v>115021.64</v>
      </c>
      <c r="O132" s="73">
        <f t="shared" ref="O132:O195" si="6">SUM(J132-L132)</f>
        <v>128646.36</v>
      </c>
    </row>
    <row r="133" spans="1:15" x14ac:dyDescent="0.2">
      <c r="A133" s="60">
        <v>2.5</v>
      </c>
      <c r="B133" s="60" t="s">
        <v>145</v>
      </c>
      <c r="C133" s="60" t="s">
        <v>273</v>
      </c>
      <c r="D133" s="60" t="s">
        <v>146</v>
      </c>
      <c r="E133" s="60">
        <v>1</v>
      </c>
      <c r="F133" s="71">
        <v>2560</v>
      </c>
      <c r="G133" s="60" t="s">
        <v>185</v>
      </c>
      <c r="H133" s="72">
        <v>40000</v>
      </c>
      <c r="I133" s="72">
        <v>0</v>
      </c>
      <c r="J133" s="72">
        <f t="shared" si="5"/>
        <v>40000</v>
      </c>
      <c r="K133" s="72">
        <v>31754.829999999998</v>
      </c>
      <c r="L133" s="72">
        <v>31754.829999999998</v>
      </c>
      <c r="M133" s="72">
        <v>31754.829999999998</v>
      </c>
      <c r="N133" s="72">
        <v>31754.829999999998</v>
      </c>
      <c r="O133" s="73">
        <f t="shared" si="6"/>
        <v>8245.1700000000019</v>
      </c>
    </row>
    <row r="134" spans="1:15" x14ac:dyDescent="0.2">
      <c r="A134" s="60">
        <v>2.5</v>
      </c>
      <c r="B134" s="60" t="s">
        <v>145</v>
      </c>
      <c r="C134" s="60" t="s">
        <v>267</v>
      </c>
      <c r="D134" s="60" t="s">
        <v>146</v>
      </c>
      <c r="E134" s="60">
        <v>1</v>
      </c>
      <c r="F134" s="71">
        <v>2590</v>
      </c>
      <c r="G134" s="60" t="s">
        <v>186</v>
      </c>
      <c r="H134" s="72">
        <v>0</v>
      </c>
      <c r="I134" s="72">
        <v>300000</v>
      </c>
      <c r="J134" s="72">
        <f t="shared" si="5"/>
        <v>300000</v>
      </c>
      <c r="K134" s="72">
        <v>283830</v>
      </c>
      <c r="L134" s="72">
        <v>283830</v>
      </c>
      <c r="M134" s="72">
        <v>283830</v>
      </c>
      <c r="N134" s="72">
        <v>283830</v>
      </c>
      <c r="O134" s="73">
        <f t="shared" si="6"/>
        <v>16170</v>
      </c>
    </row>
    <row r="135" spans="1:15" x14ac:dyDescent="0.2">
      <c r="A135" s="60">
        <v>2.5</v>
      </c>
      <c r="B135" s="60" t="s">
        <v>145</v>
      </c>
      <c r="C135" s="60" t="s">
        <v>269</v>
      </c>
      <c r="D135" s="60" t="s">
        <v>146</v>
      </c>
      <c r="E135" s="60">
        <v>1</v>
      </c>
      <c r="F135" s="76">
        <v>2590</v>
      </c>
      <c r="G135" s="60" t="s">
        <v>186</v>
      </c>
      <c r="H135" s="72">
        <v>0</v>
      </c>
      <c r="I135" s="72">
        <v>0</v>
      </c>
      <c r="J135" s="72">
        <f t="shared" si="5"/>
        <v>0</v>
      </c>
      <c r="K135" s="72">
        <v>0</v>
      </c>
      <c r="L135" s="72">
        <v>0</v>
      </c>
      <c r="M135" s="72">
        <v>0</v>
      </c>
      <c r="N135" s="72">
        <v>0</v>
      </c>
      <c r="O135" s="73">
        <f t="shared" si="6"/>
        <v>0</v>
      </c>
    </row>
    <row r="136" spans="1:15" x14ac:dyDescent="0.2">
      <c r="A136" s="60">
        <v>2.5</v>
      </c>
      <c r="B136" s="60" t="s">
        <v>145</v>
      </c>
      <c r="C136" s="60" t="s">
        <v>271</v>
      </c>
      <c r="D136" s="60" t="s">
        <v>146</v>
      </c>
      <c r="E136" s="60">
        <v>1</v>
      </c>
      <c r="F136" s="71">
        <v>2590</v>
      </c>
      <c r="G136" s="60" t="s">
        <v>186</v>
      </c>
      <c r="H136" s="72">
        <v>301000</v>
      </c>
      <c r="I136" s="72">
        <v>0</v>
      </c>
      <c r="J136" s="72">
        <f t="shared" si="5"/>
        <v>301000</v>
      </c>
      <c r="K136" s="72">
        <v>27009.26</v>
      </c>
      <c r="L136" s="74">
        <v>27009.26</v>
      </c>
      <c r="M136" s="72">
        <v>27009.26</v>
      </c>
      <c r="N136" s="72">
        <v>27009.26</v>
      </c>
      <c r="O136" s="73">
        <f t="shared" si="6"/>
        <v>273990.74</v>
      </c>
    </row>
    <row r="137" spans="1:15" x14ac:dyDescent="0.2">
      <c r="A137" s="60">
        <v>2.5</v>
      </c>
      <c r="B137" s="60" t="s">
        <v>145</v>
      </c>
      <c r="C137" s="60" t="s">
        <v>273</v>
      </c>
      <c r="D137" s="60" t="s">
        <v>146</v>
      </c>
      <c r="E137" s="60">
        <v>1</v>
      </c>
      <c r="F137" s="71">
        <v>2590</v>
      </c>
      <c r="G137" s="60" t="s">
        <v>186</v>
      </c>
      <c r="H137" s="72">
        <v>0</v>
      </c>
      <c r="I137" s="72">
        <v>6000</v>
      </c>
      <c r="J137" s="72">
        <f t="shared" si="5"/>
        <v>6000</v>
      </c>
      <c r="K137" s="72">
        <v>5068.04</v>
      </c>
      <c r="L137" s="72">
        <v>5068.04</v>
      </c>
      <c r="M137" s="72">
        <v>5068.04</v>
      </c>
      <c r="N137" s="72">
        <v>5068.04</v>
      </c>
      <c r="O137" s="73">
        <f t="shared" si="6"/>
        <v>931.96</v>
      </c>
    </row>
    <row r="138" spans="1:15" x14ac:dyDescent="0.2">
      <c r="A138" s="60">
        <v>2.5</v>
      </c>
      <c r="B138" s="60" t="s">
        <v>145</v>
      </c>
      <c r="C138" s="60" t="s">
        <v>267</v>
      </c>
      <c r="D138" s="60" t="s">
        <v>146</v>
      </c>
      <c r="E138" s="60">
        <v>1</v>
      </c>
      <c r="F138" s="71">
        <v>2610</v>
      </c>
      <c r="G138" s="60" t="s">
        <v>73</v>
      </c>
      <c r="H138" s="72">
        <v>0</v>
      </c>
      <c r="I138" s="72">
        <v>20000</v>
      </c>
      <c r="J138" s="72">
        <f t="shared" si="5"/>
        <v>20000</v>
      </c>
      <c r="K138" s="72">
        <v>17443.080000000002</v>
      </c>
      <c r="L138" s="72">
        <v>17443.080000000002</v>
      </c>
      <c r="M138" s="72">
        <v>17443.080000000002</v>
      </c>
      <c r="N138" s="72">
        <v>17443.080000000002</v>
      </c>
      <c r="O138" s="73">
        <f t="shared" si="6"/>
        <v>2556.9199999999983</v>
      </c>
    </row>
    <row r="139" spans="1:15" x14ac:dyDescent="0.2">
      <c r="A139" s="60">
        <v>2.5</v>
      </c>
      <c r="B139" s="60" t="s">
        <v>145</v>
      </c>
      <c r="C139" s="60" t="s">
        <v>269</v>
      </c>
      <c r="D139" s="60" t="s">
        <v>146</v>
      </c>
      <c r="E139" s="60">
        <v>1</v>
      </c>
      <c r="F139" s="71">
        <v>2610</v>
      </c>
      <c r="G139" s="60" t="s">
        <v>73</v>
      </c>
      <c r="H139" s="72">
        <v>1936925</v>
      </c>
      <c r="I139" s="72">
        <v>-900000</v>
      </c>
      <c r="J139" s="72">
        <f t="shared" si="5"/>
        <v>1036925</v>
      </c>
      <c r="K139" s="72">
        <v>234917.72</v>
      </c>
      <c r="L139" s="72">
        <v>234917.72</v>
      </c>
      <c r="M139" s="72">
        <v>234917.72</v>
      </c>
      <c r="N139" s="72">
        <v>234917.72</v>
      </c>
      <c r="O139" s="73">
        <f t="shared" si="6"/>
        <v>802007.28</v>
      </c>
    </row>
    <row r="140" spans="1:15" x14ac:dyDescent="0.2">
      <c r="A140" s="60">
        <v>2.5</v>
      </c>
      <c r="B140" s="60" t="s">
        <v>145</v>
      </c>
      <c r="C140" s="60" t="s">
        <v>271</v>
      </c>
      <c r="D140" s="60" t="s">
        <v>146</v>
      </c>
      <c r="E140" s="60">
        <v>1</v>
      </c>
      <c r="F140" s="71">
        <v>2610</v>
      </c>
      <c r="G140" s="60" t="s">
        <v>73</v>
      </c>
      <c r="H140" s="72">
        <v>378792</v>
      </c>
      <c r="I140" s="72">
        <v>0</v>
      </c>
      <c r="J140" s="72">
        <f t="shared" si="5"/>
        <v>378792</v>
      </c>
      <c r="K140" s="72">
        <v>7933.54</v>
      </c>
      <c r="L140" s="74">
        <v>7933.54</v>
      </c>
      <c r="M140" s="72">
        <v>7933.54</v>
      </c>
      <c r="N140" s="72">
        <v>7933.54</v>
      </c>
      <c r="O140" s="73">
        <f t="shared" si="6"/>
        <v>370858.46</v>
      </c>
    </row>
    <row r="141" spans="1:15" x14ac:dyDescent="0.2">
      <c r="A141" s="60">
        <v>2.5</v>
      </c>
      <c r="B141" s="60" t="s">
        <v>145</v>
      </c>
      <c r="C141" s="60" t="s">
        <v>271</v>
      </c>
      <c r="D141" s="60" t="s">
        <v>146</v>
      </c>
      <c r="E141" s="60">
        <v>1</v>
      </c>
      <c r="F141" s="71">
        <v>2620</v>
      </c>
      <c r="G141" s="60" t="s">
        <v>283</v>
      </c>
      <c r="H141" s="72">
        <v>0</v>
      </c>
      <c r="I141" s="72">
        <v>1000</v>
      </c>
      <c r="J141" s="72">
        <f t="shared" si="5"/>
        <v>1000</v>
      </c>
      <c r="K141" s="72">
        <v>420.15</v>
      </c>
      <c r="L141" s="74">
        <v>420.15</v>
      </c>
      <c r="M141" s="72">
        <v>420.15</v>
      </c>
      <c r="N141" s="72">
        <v>420.15</v>
      </c>
      <c r="O141" s="73">
        <f t="shared" si="6"/>
        <v>579.85</v>
      </c>
    </row>
    <row r="142" spans="1:15" x14ac:dyDescent="0.2">
      <c r="A142" s="60">
        <v>2.5</v>
      </c>
      <c r="B142" s="60" t="s">
        <v>145</v>
      </c>
      <c r="C142" s="60" t="s">
        <v>267</v>
      </c>
      <c r="D142" s="60" t="s">
        <v>146</v>
      </c>
      <c r="E142" s="60">
        <v>1</v>
      </c>
      <c r="F142" s="71">
        <v>2710</v>
      </c>
      <c r="G142" s="60" t="s">
        <v>187</v>
      </c>
      <c r="H142" s="72">
        <v>0</v>
      </c>
      <c r="I142" s="72">
        <v>2000000</v>
      </c>
      <c r="J142" s="72">
        <f t="shared" si="5"/>
        <v>2000000</v>
      </c>
      <c r="K142" s="72">
        <v>1889181.46</v>
      </c>
      <c r="L142" s="72">
        <v>1889181.46</v>
      </c>
      <c r="M142" s="72">
        <v>1889181.46</v>
      </c>
      <c r="N142" s="72">
        <v>1889181.46</v>
      </c>
      <c r="O142" s="73">
        <f t="shared" si="6"/>
        <v>110818.54000000004</v>
      </c>
    </row>
    <row r="143" spans="1:15" x14ac:dyDescent="0.2">
      <c r="A143" s="60">
        <v>2.5</v>
      </c>
      <c r="B143" s="60" t="s">
        <v>145</v>
      </c>
      <c r="C143" s="60" t="s">
        <v>269</v>
      </c>
      <c r="D143" s="60" t="s">
        <v>146</v>
      </c>
      <c r="E143" s="60">
        <v>1</v>
      </c>
      <c r="F143" s="71">
        <v>2710</v>
      </c>
      <c r="G143" s="60" t="s">
        <v>187</v>
      </c>
      <c r="H143" s="72">
        <v>0</v>
      </c>
      <c r="I143" s="72">
        <v>0</v>
      </c>
      <c r="J143" s="72">
        <f t="shared" si="5"/>
        <v>0</v>
      </c>
      <c r="K143" s="72">
        <v>0</v>
      </c>
      <c r="L143" s="72">
        <v>0</v>
      </c>
      <c r="M143" s="72">
        <v>0</v>
      </c>
      <c r="N143" s="72">
        <v>0</v>
      </c>
      <c r="O143" s="73">
        <f t="shared" si="6"/>
        <v>0</v>
      </c>
    </row>
    <row r="144" spans="1:15" x14ac:dyDescent="0.2">
      <c r="A144" s="60">
        <v>2.5</v>
      </c>
      <c r="B144" s="60" t="s">
        <v>145</v>
      </c>
      <c r="C144" s="60" t="s">
        <v>271</v>
      </c>
      <c r="D144" s="60" t="s">
        <v>146</v>
      </c>
      <c r="E144" s="60">
        <v>1</v>
      </c>
      <c r="F144" s="71">
        <v>2710</v>
      </c>
      <c r="G144" s="60" t="s">
        <v>187</v>
      </c>
      <c r="H144" s="72">
        <v>1120461</v>
      </c>
      <c r="I144" s="72">
        <v>600000</v>
      </c>
      <c r="J144" s="72">
        <f t="shared" si="5"/>
        <v>1720461</v>
      </c>
      <c r="K144" s="72">
        <v>1634724.2599999998</v>
      </c>
      <c r="L144" s="74">
        <v>1634724.2599999998</v>
      </c>
      <c r="M144" s="72">
        <v>1634724.2599999998</v>
      </c>
      <c r="N144" s="72">
        <v>1634724.2599999998</v>
      </c>
      <c r="O144" s="73">
        <f t="shared" si="6"/>
        <v>85736.740000000224</v>
      </c>
    </row>
    <row r="145" spans="1:15" x14ac:dyDescent="0.2">
      <c r="A145" s="60">
        <v>2.5</v>
      </c>
      <c r="B145" s="60" t="s">
        <v>145</v>
      </c>
      <c r="C145" s="60" t="s">
        <v>273</v>
      </c>
      <c r="D145" s="60" t="s">
        <v>146</v>
      </c>
      <c r="E145" s="60">
        <v>1</v>
      </c>
      <c r="F145" s="71">
        <v>2710</v>
      </c>
      <c r="G145" s="60" t="s">
        <v>187</v>
      </c>
      <c r="H145" s="72">
        <v>0</v>
      </c>
      <c r="I145" s="72">
        <v>70000</v>
      </c>
      <c r="J145" s="72">
        <f t="shared" si="5"/>
        <v>70000</v>
      </c>
      <c r="K145" s="72">
        <v>67059.599999999991</v>
      </c>
      <c r="L145" s="72">
        <v>67059.599999999991</v>
      </c>
      <c r="M145" s="72">
        <v>67059.599999999991</v>
      </c>
      <c r="N145" s="72">
        <v>67059.599999999991</v>
      </c>
      <c r="O145" s="73">
        <f t="shared" si="6"/>
        <v>2940.4000000000087</v>
      </c>
    </row>
    <row r="146" spans="1:15" x14ac:dyDescent="0.2">
      <c r="A146" s="60">
        <v>2.5</v>
      </c>
      <c r="B146" s="60" t="s">
        <v>145</v>
      </c>
      <c r="C146" s="60" t="s">
        <v>267</v>
      </c>
      <c r="D146" s="60" t="s">
        <v>146</v>
      </c>
      <c r="E146" s="60">
        <v>1</v>
      </c>
      <c r="F146" s="71">
        <v>2720</v>
      </c>
      <c r="G146" s="60" t="s">
        <v>188</v>
      </c>
      <c r="H146" s="72">
        <v>0</v>
      </c>
      <c r="I146" s="72">
        <v>20000</v>
      </c>
      <c r="J146" s="72">
        <f t="shared" si="5"/>
        <v>20000</v>
      </c>
      <c r="K146" s="72">
        <v>18401.78</v>
      </c>
      <c r="L146" s="72">
        <v>18401.78</v>
      </c>
      <c r="M146" s="72">
        <v>18401.78</v>
      </c>
      <c r="N146" s="72">
        <v>18401.78</v>
      </c>
      <c r="O146" s="73">
        <f t="shared" si="6"/>
        <v>1598.2200000000012</v>
      </c>
    </row>
    <row r="147" spans="1:15" x14ac:dyDescent="0.2">
      <c r="A147" s="60">
        <v>2.5</v>
      </c>
      <c r="B147" s="60" t="s">
        <v>145</v>
      </c>
      <c r="C147" s="60" t="s">
        <v>269</v>
      </c>
      <c r="D147" s="60" t="s">
        <v>146</v>
      </c>
      <c r="E147" s="60">
        <v>1</v>
      </c>
      <c r="F147" s="71">
        <v>2720</v>
      </c>
      <c r="G147" s="60" t="s">
        <v>188</v>
      </c>
      <c r="H147" s="72">
        <v>0</v>
      </c>
      <c r="I147" s="72">
        <v>100000</v>
      </c>
      <c r="J147" s="72">
        <f t="shared" si="5"/>
        <v>100000</v>
      </c>
      <c r="K147" s="72">
        <v>48369.54</v>
      </c>
      <c r="L147" s="72">
        <v>48369.54</v>
      </c>
      <c r="M147" s="72">
        <v>48369.54</v>
      </c>
      <c r="N147" s="72">
        <v>48369.54</v>
      </c>
      <c r="O147" s="73">
        <f t="shared" si="6"/>
        <v>51630.46</v>
      </c>
    </row>
    <row r="148" spans="1:15" x14ac:dyDescent="0.2">
      <c r="A148" s="60">
        <v>2.5</v>
      </c>
      <c r="B148" s="60" t="s">
        <v>145</v>
      </c>
      <c r="C148" s="60" t="s">
        <v>271</v>
      </c>
      <c r="D148" s="60" t="s">
        <v>146</v>
      </c>
      <c r="E148" s="60">
        <v>1</v>
      </c>
      <c r="F148" s="71">
        <v>2720</v>
      </c>
      <c r="G148" s="60" t="s">
        <v>188</v>
      </c>
      <c r="H148" s="72">
        <v>809918</v>
      </c>
      <c r="I148" s="72">
        <v>0</v>
      </c>
      <c r="J148" s="72">
        <f t="shared" si="5"/>
        <v>809918</v>
      </c>
      <c r="K148" s="72">
        <v>235914.40000000002</v>
      </c>
      <c r="L148" s="74">
        <v>235914.40000000002</v>
      </c>
      <c r="M148" s="72">
        <v>235914.40000000002</v>
      </c>
      <c r="N148" s="72">
        <v>235914.40000000002</v>
      </c>
      <c r="O148" s="73">
        <f t="shared" si="6"/>
        <v>574003.6</v>
      </c>
    </row>
    <row r="149" spans="1:15" x14ac:dyDescent="0.2">
      <c r="A149" s="60">
        <v>2.5</v>
      </c>
      <c r="B149" s="60" t="s">
        <v>145</v>
      </c>
      <c r="C149" s="60" t="s">
        <v>273</v>
      </c>
      <c r="D149" s="60" t="s">
        <v>146</v>
      </c>
      <c r="E149" s="60">
        <v>1</v>
      </c>
      <c r="F149" s="71">
        <v>2720</v>
      </c>
      <c r="G149" s="60" t="s">
        <v>188</v>
      </c>
      <c r="H149" s="72">
        <v>0</v>
      </c>
      <c r="I149" s="72">
        <v>10000</v>
      </c>
      <c r="J149" s="72">
        <f t="shared" si="5"/>
        <v>10000</v>
      </c>
      <c r="K149" s="72">
        <v>8158.29</v>
      </c>
      <c r="L149" s="72">
        <v>8158.29</v>
      </c>
      <c r="M149" s="72">
        <v>8158.29</v>
      </c>
      <c r="N149" s="72">
        <v>8158.29</v>
      </c>
      <c r="O149" s="73">
        <f t="shared" si="6"/>
        <v>1841.71</v>
      </c>
    </row>
    <row r="150" spans="1:15" x14ac:dyDescent="0.2">
      <c r="A150" s="60">
        <v>2.5</v>
      </c>
      <c r="B150" s="60" t="s">
        <v>145</v>
      </c>
      <c r="C150" s="60" t="s">
        <v>267</v>
      </c>
      <c r="D150" s="60" t="s">
        <v>146</v>
      </c>
      <c r="E150" s="60">
        <v>1</v>
      </c>
      <c r="F150" s="71">
        <v>2730</v>
      </c>
      <c r="G150" s="60" t="s">
        <v>189</v>
      </c>
      <c r="H150" s="72">
        <v>0</v>
      </c>
      <c r="I150" s="72">
        <v>15000</v>
      </c>
      <c r="J150" s="72">
        <f t="shared" si="5"/>
        <v>15000</v>
      </c>
      <c r="K150" s="72">
        <v>10262.370000000001</v>
      </c>
      <c r="L150" s="72">
        <v>10262.370000000001</v>
      </c>
      <c r="M150" s="72">
        <v>10262.370000000001</v>
      </c>
      <c r="N150" s="72">
        <v>10262.370000000001</v>
      </c>
      <c r="O150" s="73">
        <f t="shared" si="6"/>
        <v>4737.6299999999992</v>
      </c>
    </row>
    <row r="151" spans="1:15" x14ac:dyDescent="0.2">
      <c r="A151" s="60">
        <v>2.5</v>
      </c>
      <c r="B151" s="60" t="s">
        <v>145</v>
      </c>
      <c r="C151" s="60" t="s">
        <v>269</v>
      </c>
      <c r="D151" s="60" t="s">
        <v>146</v>
      </c>
      <c r="E151" s="60">
        <v>1</v>
      </c>
      <c r="F151" s="71">
        <v>2730</v>
      </c>
      <c r="G151" s="60" t="s">
        <v>189</v>
      </c>
      <c r="H151" s="72">
        <v>1351947</v>
      </c>
      <c r="I151" s="72">
        <v>-500000</v>
      </c>
      <c r="J151" s="72">
        <f t="shared" si="5"/>
        <v>851947</v>
      </c>
      <c r="K151" s="72">
        <v>227857.04000000004</v>
      </c>
      <c r="L151" s="72">
        <v>227857.04000000004</v>
      </c>
      <c r="M151" s="72">
        <v>227857.04000000004</v>
      </c>
      <c r="N151" s="72">
        <v>227857.04000000004</v>
      </c>
      <c r="O151" s="73">
        <f t="shared" si="6"/>
        <v>624089.96</v>
      </c>
    </row>
    <row r="152" spans="1:15" x14ac:dyDescent="0.2">
      <c r="A152" s="60">
        <v>2.5</v>
      </c>
      <c r="B152" s="60" t="s">
        <v>145</v>
      </c>
      <c r="C152" s="60" t="s">
        <v>271</v>
      </c>
      <c r="D152" s="60" t="s">
        <v>146</v>
      </c>
      <c r="E152" s="60">
        <v>1</v>
      </c>
      <c r="F152" s="71">
        <v>2730</v>
      </c>
      <c r="G152" s="60" t="s">
        <v>189</v>
      </c>
      <c r="H152" s="72">
        <v>30798</v>
      </c>
      <c r="I152" s="72">
        <v>200000</v>
      </c>
      <c r="J152" s="72">
        <f t="shared" si="5"/>
        <v>230798</v>
      </c>
      <c r="K152" s="72">
        <v>214726.72</v>
      </c>
      <c r="L152" s="74">
        <v>214726.72</v>
      </c>
      <c r="M152" s="72">
        <v>214726.72</v>
      </c>
      <c r="N152" s="72">
        <v>214726.72</v>
      </c>
      <c r="O152" s="73">
        <f t="shared" si="6"/>
        <v>16071.279999999999</v>
      </c>
    </row>
    <row r="153" spans="1:15" x14ac:dyDescent="0.2">
      <c r="A153" s="60">
        <v>2.5</v>
      </c>
      <c r="B153" s="60" t="s">
        <v>145</v>
      </c>
      <c r="C153" s="60" t="s">
        <v>267</v>
      </c>
      <c r="D153" s="60" t="s">
        <v>146</v>
      </c>
      <c r="E153" s="60">
        <v>1</v>
      </c>
      <c r="F153" s="71">
        <v>2740</v>
      </c>
      <c r="G153" s="60" t="s">
        <v>190</v>
      </c>
      <c r="H153" s="72">
        <v>0</v>
      </c>
      <c r="I153" s="72">
        <v>25000</v>
      </c>
      <c r="J153" s="72">
        <f t="shared" si="5"/>
        <v>25000</v>
      </c>
      <c r="K153" s="72">
        <v>21377.89</v>
      </c>
      <c r="L153" s="72">
        <v>21377.89</v>
      </c>
      <c r="M153" s="72">
        <v>21377.89</v>
      </c>
      <c r="N153" s="72">
        <v>21377.89</v>
      </c>
      <c r="O153" s="73">
        <f t="shared" si="6"/>
        <v>3622.1100000000006</v>
      </c>
    </row>
    <row r="154" spans="1:15" x14ac:dyDescent="0.2">
      <c r="A154" s="60">
        <v>2.5</v>
      </c>
      <c r="B154" s="60" t="s">
        <v>145</v>
      </c>
      <c r="C154" s="60" t="s">
        <v>271</v>
      </c>
      <c r="D154" s="60" t="s">
        <v>146</v>
      </c>
      <c r="E154" s="60">
        <v>1</v>
      </c>
      <c r="F154" s="71">
        <v>2740</v>
      </c>
      <c r="G154" s="60" t="s">
        <v>190</v>
      </c>
      <c r="H154" s="72">
        <v>0</v>
      </c>
      <c r="I154" s="72">
        <v>60000</v>
      </c>
      <c r="J154" s="72">
        <f t="shared" si="5"/>
        <v>60000</v>
      </c>
      <c r="K154" s="72">
        <v>49529.499999999993</v>
      </c>
      <c r="L154" s="74">
        <v>49529.499999999993</v>
      </c>
      <c r="M154" s="72">
        <v>49529.499999999993</v>
      </c>
      <c r="N154" s="72">
        <v>49529.499999999993</v>
      </c>
      <c r="O154" s="73">
        <f t="shared" si="6"/>
        <v>10470.500000000007</v>
      </c>
    </row>
    <row r="155" spans="1:15" x14ac:dyDescent="0.2">
      <c r="A155" s="60">
        <v>2.5</v>
      </c>
      <c r="B155" s="60" t="s">
        <v>145</v>
      </c>
      <c r="C155" s="60" t="s">
        <v>267</v>
      </c>
      <c r="D155" s="60" t="s">
        <v>146</v>
      </c>
      <c r="E155" s="60">
        <v>1</v>
      </c>
      <c r="F155" s="71">
        <v>2750</v>
      </c>
      <c r="G155" s="60" t="s">
        <v>191</v>
      </c>
      <c r="H155" s="72">
        <v>0</v>
      </c>
      <c r="I155" s="72">
        <v>1000</v>
      </c>
      <c r="J155" s="72">
        <f t="shared" si="5"/>
        <v>1000</v>
      </c>
      <c r="K155" s="72">
        <v>95.41</v>
      </c>
      <c r="L155" s="72">
        <v>95.41</v>
      </c>
      <c r="M155" s="72">
        <v>95.41</v>
      </c>
      <c r="N155" s="72">
        <v>95.41</v>
      </c>
      <c r="O155" s="73">
        <f t="shared" si="6"/>
        <v>904.59</v>
      </c>
    </row>
    <row r="156" spans="1:15" x14ac:dyDescent="0.2">
      <c r="A156" s="60">
        <v>2.5</v>
      </c>
      <c r="B156" s="60" t="s">
        <v>145</v>
      </c>
      <c r="C156" s="60" t="s">
        <v>271</v>
      </c>
      <c r="D156" s="60" t="s">
        <v>146</v>
      </c>
      <c r="E156" s="60">
        <v>1</v>
      </c>
      <c r="F156" s="71">
        <v>2750</v>
      </c>
      <c r="G156" s="60" t="s">
        <v>191</v>
      </c>
      <c r="H156" s="72">
        <v>21330</v>
      </c>
      <c r="I156" s="72">
        <v>0</v>
      </c>
      <c r="J156" s="72">
        <f t="shared" si="5"/>
        <v>21330</v>
      </c>
      <c r="K156" s="72">
        <v>1070.1599999999999</v>
      </c>
      <c r="L156" s="74">
        <v>1070.1599999999999</v>
      </c>
      <c r="M156" s="72">
        <v>1070.1599999999999</v>
      </c>
      <c r="N156" s="72">
        <v>1070.1599999999999</v>
      </c>
      <c r="O156" s="73">
        <f t="shared" si="6"/>
        <v>20259.84</v>
      </c>
    </row>
    <row r="157" spans="1:15" x14ac:dyDescent="0.2">
      <c r="A157" s="60">
        <v>2.5</v>
      </c>
      <c r="B157" s="60" t="s">
        <v>145</v>
      </c>
      <c r="C157" s="60" t="s">
        <v>267</v>
      </c>
      <c r="D157" s="60" t="s">
        <v>146</v>
      </c>
      <c r="E157" s="60">
        <v>1</v>
      </c>
      <c r="F157" s="71">
        <v>2910</v>
      </c>
      <c r="G157" s="60" t="s">
        <v>192</v>
      </c>
      <c r="H157" s="72">
        <v>0</v>
      </c>
      <c r="I157" s="72">
        <v>40000</v>
      </c>
      <c r="J157" s="72">
        <f t="shared" si="5"/>
        <v>40000</v>
      </c>
      <c r="K157" s="72">
        <v>38008.800000000003</v>
      </c>
      <c r="L157" s="72">
        <v>38008.800000000003</v>
      </c>
      <c r="M157" s="72">
        <v>38008.800000000003</v>
      </c>
      <c r="N157" s="72">
        <v>38008.800000000003</v>
      </c>
      <c r="O157" s="73">
        <f t="shared" si="6"/>
        <v>1991.1999999999971</v>
      </c>
    </row>
    <row r="158" spans="1:15" x14ac:dyDescent="0.2">
      <c r="A158" s="60">
        <v>2.5</v>
      </c>
      <c r="B158" s="60" t="s">
        <v>145</v>
      </c>
      <c r="C158" s="60" t="s">
        <v>269</v>
      </c>
      <c r="D158" s="60" t="s">
        <v>146</v>
      </c>
      <c r="E158" s="60">
        <v>1</v>
      </c>
      <c r="F158" s="71">
        <v>2910</v>
      </c>
      <c r="G158" s="60" t="s">
        <v>192</v>
      </c>
      <c r="H158" s="72">
        <v>158407</v>
      </c>
      <c r="I158" s="72">
        <v>0</v>
      </c>
      <c r="J158" s="72">
        <f t="shared" si="5"/>
        <v>158407</v>
      </c>
      <c r="K158" s="72">
        <v>81009.960000000006</v>
      </c>
      <c r="L158" s="72">
        <v>81009.960000000006</v>
      </c>
      <c r="M158" s="72">
        <v>81009.960000000006</v>
      </c>
      <c r="N158" s="72">
        <v>81009.960000000006</v>
      </c>
      <c r="O158" s="73">
        <f t="shared" si="6"/>
        <v>77397.039999999994</v>
      </c>
    </row>
    <row r="159" spans="1:15" x14ac:dyDescent="0.2">
      <c r="A159" s="60">
        <v>2.5</v>
      </c>
      <c r="B159" s="60" t="s">
        <v>145</v>
      </c>
      <c r="C159" s="60" t="s">
        <v>271</v>
      </c>
      <c r="D159" s="60" t="s">
        <v>146</v>
      </c>
      <c r="E159" s="60">
        <v>1</v>
      </c>
      <c r="F159" s="71">
        <v>2910</v>
      </c>
      <c r="G159" s="60" t="s">
        <v>192</v>
      </c>
      <c r="H159" s="72">
        <v>277565</v>
      </c>
      <c r="I159" s="72">
        <v>10000</v>
      </c>
      <c r="J159" s="72">
        <f t="shared" si="5"/>
        <v>287565</v>
      </c>
      <c r="K159" s="72">
        <v>15930.069999999998</v>
      </c>
      <c r="L159" s="74">
        <v>15930.069999999998</v>
      </c>
      <c r="M159" s="72">
        <v>15930.069999999998</v>
      </c>
      <c r="N159" s="72">
        <v>15930.069999999998</v>
      </c>
      <c r="O159" s="73">
        <f t="shared" si="6"/>
        <v>271634.93</v>
      </c>
    </row>
    <row r="160" spans="1:15" x14ac:dyDescent="0.2">
      <c r="A160" s="60">
        <v>2.5</v>
      </c>
      <c r="B160" s="60" t="s">
        <v>145</v>
      </c>
      <c r="C160" s="60" t="s">
        <v>273</v>
      </c>
      <c r="D160" s="60" t="s">
        <v>146</v>
      </c>
      <c r="E160" s="60">
        <v>1</v>
      </c>
      <c r="F160" s="71">
        <v>2910</v>
      </c>
      <c r="G160" s="60" t="s">
        <v>192</v>
      </c>
      <c r="H160" s="72">
        <v>3588</v>
      </c>
      <c r="I160" s="72">
        <v>4000</v>
      </c>
      <c r="J160" s="72">
        <f t="shared" si="5"/>
        <v>7588</v>
      </c>
      <c r="K160" s="72">
        <v>6947.3200000000006</v>
      </c>
      <c r="L160" s="72">
        <v>6947.3200000000006</v>
      </c>
      <c r="M160" s="72">
        <v>6947.3200000000006</v>
      </c>
      <c r="N160" s="72">
        <v>6947.3200000000006</v>
      </c>
      <c r="O160" s="73">
        <f t="shared" si="6"/>
        <v>640.67999999999938</v>
      </c>
    </row>
    <row r="161" spans="1:15" x14ac:dyDescent="0.2">
      <c r="A161" s="60">
        <v>2.5</v>
      </c>
      <c r="B161" s="60" t="s">
        <v>145</v>
      </c>
      <c r="C161" s="60" t="s">
        <v>267</v>
      </c>
      <c r="D161" s="60" t="s">
        <v>146</v>
      </c>
      <c r="E161" s="60">
        <v>1</v>
      </c>
      <c r="F161" s="71">
        <v>2920</v>
      </c>
      <c r="G161" s="60" t="s">
        <v>193</v>
      </c>
      <c r="H161" s="72">
        <v>0</v>
      </c>
      <c r="I161" s="72">
        <v>40000</v>
      </c>
      <c r="J161" s="72">
        <f t="shared" si="5"/>
        <v>40000</v>
      </c>
      <c r="K161" s="72">
        <v>37446</v>
      </c>
      <c r="L161" s="72">
        <v>37446</v>
      </c>
      <c r="M161" s="72">
        <v>37446</v>
      </c>
      <c r="N161" s="72">
        <v>37446</v>
      </c>
      <c r="O161" s="73">
        <f t="shared" si="6"/>
        <v>2554</v>
      </c>
    </row>
    <row r="162" spans="1:15" x14ac:dyDescent="0.2">
      <c r="A162" s="60">
        <v>2.5</v>
      </c>
      <c r="B162" s="60" t="s">
        <v>145</v>
      </c>
      <c r="C162" s="60" t="s">
        <v>269</v>
      </c>
      <c r="D162" s="60" t="s">
        <v>146</v>
      </c>
      <c r="E162" s="60">
        <v>1</v>
      </c>
      <c r="F162" s="71">
        <v>2920</v>
      </c>
      <c r="G162" s="60" t="s">
        <v>193</v>
      </c>
      <c r="H162" s="72">
        <v>247083</v>
      </c>
      <c r="I162" s="72">
        <v>0</v>
      </c>
      <c r="J162" s="72">
        <f t="shared" si="5"/>
        <v>247083</v>
      </c>
      <c r="K162" s="72">
        <v>145069.86000000002</v>
      </c>
      <c r="L162" s="72">
        <v>145069.86000000002</v>
      </c>
      <c r="M162" s="72">
        <v>145069.86000000002</v>
      </c>
      <c r="N162" s="72">
        <v>145069.86000000002</v>
      </c>
      <c r="O162" s="73">
        <f t="shared" si="6"/>
        <v>102013.13999999998</v>
      </c>
    </row>
    <row r="163" spans="1:15" x14ac:dyDescent="0.2">
      <c r="A163" s="60">
        <v>2.5</v>
      </c>
      <c r="B163" s="60" t="s">
        <v>145</v>
      </c>
      <c r="C163" s="60" t="s">
        <v>271</v>
      </c>
      <c r="D163" s="60" t="s">
        <v>146</v>
      </c>
      <c r="E163" s="60">
        <v>1</v>
      </c>
      <c r="F163" s="71">
        <v>2920</v>
      </c>
      <c r="G163" s="60" t="s">
        <v>193</v>
      </c>
      <c r="H163" s="72">
        <v>1412539</v>
      </c>
      <c r="I163" s="72">
        <v>-1000000</v>
      </c>
      <c r="J163" s="72">
        <f t="shared" si="5"/>
        <v>412539</v>
      </c>
      <c r="K163" s="72">
        <v>20890.52</v>
      </c>
      <c r="L163" s="74">
        <v>20890.52</v>
      </c>
      <c r="M163" s="72">
        <v>20890.52</v>
      </c>
      <c r="N163" s="72">
        <v>20890.52</v>
      </c>
      <c r="O163" s="73">
        <f t="shared" si="6"/>
        <v>391648.48</v>
      </c>
    </row>
    <row r="164" spans="1:15" x14ac:dyDescent="0.2">
      <c r="A164" s="60">
        <v>2.5</v>
      </c>
      <c r="B164" s="60" t="s">
        <v>145</v>
      </c>
      <c r="C164" s="60" t="s">
        <v>273</v>
      </c>
      <c r="D164" s="60" t="s">
        <v>146</v>
      </c>
      <c r="E164" s="60">
        <v>1</v>
      </c>
      <c r="F164" s="71">
        <v>2920</v>
      </c>
      <c r="G164" s="60" t="s">
        <v>193</v>
      </c>
      <c r="H164" s="72">
        <v>0</v>
      </c>
      <c r="I164" s="72">
        <v>7000</v>
      </c>
      <c r="J164" s="72">
        <f t="shared" si="5"/>
        <v>7000</v>
      </c>
      <c r="K164" s="72">
        <v>5922.95</v>
      </c>
      <c r="L164" s="72">
        <v>5922.95</v>
      </c>
      <c r="M164" s="72">
        <v>5922.95</v>
      </c>
      <c r="N164" s="72">
        <v>5922.95</v>
      </c>
      <c r="O164" s="73">
        <f t="shared" si="6"/>
        <v>1077.0500000000002</v>
      </c>
    </row>
    <row r="165" spans="1:15" x14ac:dyDescent="0.2">
      <c r="A165" s="60">
        <v>2.5</v>
      </c>
      <c r="B165" s="60" t="s">
        <v>145</v>
      </c>
      <c r="C165" s="60" t="s">
        <v>267</v>
      </c>
      <c r="D165" s="60" t="s">
        <v>146</v>
      </c>
      <c r="E165" s="60">
        <v>1</v>
      </c>
      <c r="F165" s="71">
        <v>2930</v>
      </c>
      <c r="G165" s="60" t="s">
        <v>194</v>
      </c>
      <c r="H165" s="72">
        <v>0</v>
      </c>
      <c r="I165" s="72">
        <v>10000</v>
      </c>
      <c r="J165" s="72">
        <f t="shared" si="5"/>
        <v>10000</v>
      </c>
      <c r="K165" s="72">
        <v>7835.67</v>
      </c>
      <c r="L165" s="72">
        <v>7835.67</v>
      </c>
      <c r="M165" s="72">
        <v>7835.67</v>
      </c>
      <c r="N165" s="72">
        <v>7835.67</v>
      </c>
      <c r="O165" s="73">
        <f t="shared" si="6"/>
        <v>2164.33</v>
      </c>
    </row>
    <row r="166" spans="1:15" x14ac:dyDescent="0.2">
      <c r="A166" s="60">
        <v>2.5</v>
      </c>
      <c r="B166" s="60" t="s">
        <v>145</v>
      </c>
      <c r="C166" s="60" t="s">
        <v>269</v>
      </c>
      <c r="D166" s="60" t="s">
        <v>146</v>
      </c>
      <c r="E166" s="60">
        <v>1</v>
      </c>
      <c r="F166" s="71">
        <v>2930</v>
      </c>
      <c r="G166" s="60" t="s">
        <v>194</v>
      </c>
      <c r="H166" s="72">
        <v>0</v>
      </c>
      <c r="I166" s="72">
        <v>0</v>
      </c>
      <c r="J166" s="72">
        <f t="shared" si="5"/>
        <v>0</v>
      </c>
      <c r="K166" s="72">
        <v>0</v>
      </c>
      <c r="L166" s="72">
        <v>0</v>
      </c>
      <c r="M166" s="72">
        <v>0</v>
      </c>
      <c r="N166" s="72">
        <v>0</v>
      </c>
      <c r="O166" s="73">
        <f t="shared" si="6"/>
        <v>0</v>
      </c>
    </row>
    <row r="167" spans="1:15" x14ac:dyDescent="0.2">
      <c r="A167" s="60">
        <v>2.5</v>
      </c>
      <c r="B167" s="60" t="s">
        <v>145</v>
      </c>
      <c r="C167" s="60" t="s">
        <v>271</v>
      </c>
      <c r="D167" s="60" t="s">
        <v>146</v>
      </c>
      <c r="E167" s="60">
        <v>1</v>
      </c>
      <c r="F167" s="71">
        <v>2930</v>
      </c>
      <c r="G167" s="60" t="s">
        <v>194</v>
      </c>
      <c r="H167" s="72">
        <v>210296</v>
      </c>
      <c r="I167" s="72">
        <v>0</v>
      </c>
      <c r="J167" s="72">
        <f t="shared" si="5"/>
        <v>210296</v>
      </c>
      <c r="K167" s="72">
        <v>33312.949999999997</v>
      </c>
      <c r="L167" s="74">
        <v>33312.949999999997</v>
      </c>
      <c r="M167" s="72">
        <v>33312.949999999997</v>
      </c>
      <c r="N167" s="72">
        <v>33312.949999999997</v>
      </c>
      <c r="O167" s="73">
        <f t="shared" si="6"/>
        <v>176983.05</v>
      </c>
    </row>
    <row r="168" spans="1:15" x14ac:dyDescent="0.2">
      <c r="A168" s="60">
        <v>2.5</v>
      </c>
      <c r="B168" s="60" t="s">
        <v>145</v>
      </c>
      <c r="C168" s="60" t="s">
        <v>273</v>
      </c>
      <c r="D168" s="60" t="s">
        <v>146</v>
      </c>
      <c r="E168" s="60">
        <v>1</v>
      </c>
      <c r="F168" s="71">
        <v>2930</v>
      </c>
      <c r="G168" s="60" t="s">
        <v>194</v>
      </c>
      <c r="H168" s="72">
        <v>0</v>
      </c>
      <c r="I168" s="72">
        <v>3000</v>
      </c>
      <c r="J168" s="72">
        <f t="shared" si="5"/>
        <v>3000</v>
      </c>
      <c r="K168" s="72">
        <v>2119.52</v>
      </c>
      <c r="L168" s="72">
        <v>2119.52</v>
      </c>
      <c r="M168" s="72">
        <v>2119.52</v>
      </c>
      <c r="N168" s="72">
        <v>2119.52</v>
      </c>
      <c r="O168" s="73">
        <f t="shared" si="6"/>
        <v>880.48</v>
      </c>
    </row>
    <row r="169" spans="1:15" x14ac:dyDescent="0.2">
      <c r="A169" s="60">
        <v>2.5</v>
      </c>
      <c r="B169" s="60" t="s">
        <v>145</v>
      </c>
      <c r="C169" s="60" t="s">
        <v>267</v>
      </c>
      <c r="D169" s="60" t="s">
        <v>146</v>
      </c>
      <c r="E169" s="60">
        <v>1</v>
      </c>
      <c r="F169" s="71">
        <v>2940</v>
      </c>
      <c r="G169" s="60" t="s">
        <v>195</v>
      </c>
      <c r="H169" s="72">
        <v>0</v>
      </c>
      <c r="I169" s="72">
        <v>60000</v>
      </c>
      <c r="J169" s="72">
        <f t="shared" si="5"/>
        <v>60000</v>
      </c>
      <c r="K169" s="72">
        <v>53898.78</v>
      </c>
      <c r="L169" s="72">
        <v>53898.78</v>
      </c>
      <c r="M169" s="72">
        <v>53898.78</v>
      </c>
      <c r="N169" s="72">
        <v>53898.78</v>
      </c>
      <c r="O169" s="73">
        <f t="shared" si="6"/>
        <v>6101.2200000000012</v>
      </c>
    </row>
    <row r="170" spans="1:15" x14ac:dyDescent="0.2">
      <c r="A170" s="60">
        <v>2.5</v>
      </c>
      <c r="B170" s="60" t="s">
        <v>145</v>
      </c>
      <c r="C170" s="60" t="s">
        <v>269</v>
      </c>
      <c r="D170" s="60" t="s">
        <v>146</v>
      </c>
      <c r="E170" s="60">
        <v>1</v>
      </c>
      <c r="F170" s="71">
        <v>2940</v>
      </c>
      <c r="G170" s="60" t="s">
        <v>195</v>
      </c>
      <c r="H170" s="72">
        <v>0</v>
      </c>
      <c r="I170" s="72">
        <v>300000</v>
      </c>
      <c r="J170" s="72">
        <f t="shared" si="5"/>
        <v>300000</v>
      </c>
      <c r="K170" s="72">
        <v>156442.47</v>
      </c>
      <c r="L170" s="72">
        <v>156442.47</v>
      </c>
      <c r="M170" s="72">
        <v>156442.47</v>
      </c>
      <c r="N170" s="72">
        <v>156442.47</v>
      </c>
      <c r="O170" s="73">
        <f t="shared" si="6"/>
        <v>143557.53</v>
      </c>
    </row>
    <row r="171" spans="1:15" x14ac:dyDescent="0.2">
      <c r="A171" s="60">
        <v>2.5</v>
      </c>
      <c r="B171" s="60" t="s">
        <v>145</v>
      </c>
      <c r="C171" s="60" t="s">
        <v>271</v>
      </c>
      <c r="D171" s="60" t="s">
        <v>146</v>
      </c>
      <c r="E171" s="60">
        <v>1</v>
      </c>
      <c r="F171" s="71">
        <v>2940</v>
      </c>
      <c r="G171" s="60" t="s">
        <v>195</v>
      </c>
      <c r="H171" s="72">
        <v>202604</v>
      </c>
      <c r="I171" s="72">
        <v>10000</v>
      </c>
      <c r="J171" s="72">
        <f t="shared" si="5"/>
        <v>212604</v>
      </c>
      <c r="K171" s="72">
        <v>106102.64000000003</v>
      </c>
      <c r="L171" s="74">
        <v>106102.64000000003</v>
      </c>
      <c r="M171" s="72">
        <v>106102.64000000003</v>
      </c>
      <c r="N171" s="72">
        <v>106102.64000000003</v>
      </c>
      <c r="O171" s="73">
        <f t="shared" si="6"/>
        <v>106501.35999999997</v>
      </c>
    </row>
    <row r="172" spans="1:15" x14ac:dyDescent="0.2">
      <c r="A172" s="60">
        <v>2.5</v>
      </c>
      <c r="B172" s="60" t="s">
        <v>145</v>
      </c>
      <c r="C172" s="60" t="s">
        <v>273</v>
      </c>
      <c r="D172" s="60" t="s">
        <v>146</v>
      </c>
      <c r="E172" s="60">
        <v>1</v>
      </c>
      <c r="F172" s="71">
        <v>2940</v>
      </c>
      <c r="G172" s="60" t="s">
        <v>195</v>
      </c>
      <c r="H172" s="72">
        <v>0</v>
      </c>
      <c r="I172" s="72">
        <v>40000</v>
      </c>
      <c r="J172" s="72">
        <f t="shared" si="5"/>
        <v>40000</v>
      </c>
      <c r="K172" s="72">
        <v>31547.27</v>
      </c>
      <c r="L172" s="72">
        <v>31547.27</v>
      </c>
      <c r="M172" s="72">
        <v>31547.27</v>
      </c>
      <c r="N172" s="72">
        <v>31547.27</v>
      </c>
      <c r="O172" s="73">
        <f t="shared" si="6"/>
        <v>8452.73</v>
      </c>
    </row>
    <row r="173" spans="1:15" x14ac:dyDescent="0.2">
      <c r="A173" s="60">
        <v>2.5</v>
      </c>
      <c r="B173" s="60" t="s">
        <v>145</v>
      </c>
      <c r="C173" s="60" t="s">
        <v>267</v>
      </c>
      <c r="D173" s="60" t="s">
        <v>146</v>
      </c>
      <c r="E173" s="60">
        <v>1</v>
      </c>
      <c r="F173" s="71">
        <v>2950</v>
      </c>
      <c r="G173" s="60" t="s">
        <v>284</v>
      </c>
      <c r="H173" s="72">
        <v>0</v>
      </c>
      <c r="I173" s="72">
        <v>4000</v>
      </c>
      <c r="J173" s="72">
        <f t="shared" si="5"/>
        <v>4000</v>
      </c>
      <c r="K173" s="72">
        <v>3625</v>
      </c>
      <c r="L173" s="72">
        <v>3625</v>
      </c>
      <c r="M173" s="72">
        <v>3625</v>
      </c>
      <c r="N173" s="72">
        <v>3625</v>
      </c>
      <c r="O173" s="73">
        <f t="shared" si="6"/>
        <v>375</v>
      </c>
    </row>
    <row r="174" spans="1:15" x14ac:dyDescent="0.2">
      <c r="A174" s="60">
        <v>2.5</v>
      </c>
      <c r="B174" s="60" t="s">
        <v>145</v>
      </c>
      <c r="C174" s="60" t="s">
        <v>269</v>
      </c>
      <c r="D174" s="60" t="s">
        <v>146</v>
      </c>
      <c r="E174" s="60">
        <v>1</v>
      </c>
      <c r="F174" s="71">
        <v>2950</v>
      </c>
      <c r="G174" s="60" t="s">
        <v>284</v>
      </c>
      <c r="H174" s="72">
        <v>0</v>
      </c>
      <c r="I174" s="72">
        <v>130000</v>
      </c>
      <c r="J174" s="72">
        <f t="shared" si="5"/>
        <v>130000</v>
      </c>
      <c r="K174" s="72">
        <v>85029.19</v>
      </c>
      <c r="L174" s="72">
        <v>85029.19</v>
      </c>
      <c r="M174" s="72">
        <v>85029.19</v>
      </c>
      <c r="N174" s="72">
        <v>85029.19</v>
      </c>
      <c r="O174" s="73">
        <f t="shared" si="6"/>
        <v>44970.81</v>
      </c>
    </row>
    <row r="175" spans="1:15" x14ac:dyDescent="0.2">
      <c r="A175" s="60">
        <v>2.5</v>
      </c>
      <c r="B175" s="60" t="s">
        <v>145</v>
      </c>
      <c r="C175" s="60" t="s">
        <v>271</v>
      </c>
      <c r="D175" s="60" t="s">
        <v>146</v>
      </c>
      <c r="E175" s="60">
        <v>1</v>
      </c>
      <c r="F175" s="71">
        <v>2950</v>
      </c>
      <c r="G175" s="60" t="s">
        <v>284</v>
      </c>
      <c r="H175" s="72">
        <v>188978</v>
      </c>
      <c r="I175" s="72">
        <v>100000</v>
      </c>
      <c r="J175" s="72">
        <f t="shared" si="5"/>
        <v>288978</v>
      </c>
      <c r="K175" s="72">
        <v>83379.94</v>
      </c>
      <c r="L175" s="74">
        <v>83379.94</v>
      </c>
      <c r="M175" s="72">
        <v>83379.94</v>
      </c>
      <c r="N175" s="72">
        <v>83379.94</v>
      </c>
      <c r="O175" s="73">
        <f t="shared" si="6"/>
        <v>205598.06</v>
      </c>
    </row>
    <row r="176" spans="1:15" x14ac:dyDescent="0.2">
      <c r="A176" s="60">
        <v>2.5</v>
      </c>
      <c r="B176" s="60" t="s">
        <v>145</v>
      </c>
      <c r="C176" s="60" t="s">
        <v>273</v>
      </c>
      <c r="D176" s="60" t="s">
        <v>146</v>
      </c>
      <c r="E176" s="60">
        <v>1</v>
      </c>
      <c r="F176" s="71">
        <v>2950</v>
      </c>
      <c r="G176" s="60" t="s">
        <v>284</v>
      </c>
      <c r="H176" s="72">
        <v>0</v>
      </c>
      <c r="I176" s="72">
        <v>70000</v>
      </c>
      <c r="J176" s="72">
        <f t="shared" si="5"/>
        <v>70000</v>
      </c>
      <c r="K176" s="72">
        <v>69754.5</v>
      </c>
      <c r="L176" s="72">
        <v>69754.5</v>
      </c>
      <c r="M176" s="72">
        <v>69754.5</v>
      </c>
      <c r="N176" s="72">
        <v>69754.5</v>
      </c>
      <c r="O176" s="73">
        <f t="shared" si="6"/>
        <v>245.5</v>
      </c>
    </row>
    <row r="177" spans="1:15" x14ac:dyDescent="0.2">
      <c r="A177" s="60">
        <v>2.5</v>
      </c>
      <c r="B177" s="60" t="s">
        <v>145</v>
      </c>
      <c r="C177" s="60" t="s">
        <v>267</v>
      </c>
      <c r="D177" s="60" t="s">
        <v>146</v>
      </c>
      <c r="E177" s="60">
        <v>1</v>
      </c>
      <c r="F177" s="71">
        <v>2960</v>
      </c>
      <c r="G177" s="60" t="s">
        <v>196</v>
      </c>
      <c r="H177" s="72">
        <v>0</v>
      </c>
      <c r="I177" s="72">
        <v>60000</v>
      </c>
      <c r="J177" s="72">
        <f t="shared" si="5"/>
        <v>60000</v>
      </c>
      <c r="K177" s="72">
        <v>53662.87</v>
      </c>
      <c r="L177" s="72">
        <v>53662.87</v>
      </c>
      <c r="M177" s="72">
        <v>53662.87</v>
      </c>
      <c r="N177" s="72">
        <v>53662.87</v>
      </c>
      <c r="O177" s="73">
        <f t="shared" si="6"/>
        <v>6337.1299999999974</v>
      </c>
    </row>
    <row r="178" spans="1:15" x14ac:dyDescent="0.2">
      <c r="A178" s="60">
        <v>2.5</v>
      </c>
      <c r="B178" s="60" t="s">
        <v>145</v>
      </c>
      <c r="C178" s="60" t="s">
        <v>269</v>
      </c>
      <c r="D178" s="60" t="s">
        <v>146</v>
      </c>
      <c r="E178" s="60">
        <v>1</v>
      </c>
      <c r="F178" s="71">
        <v>2960</v>
      </c>
      <c r="G178" s="60" t="s">
        <v>196</v>
      </c>
      <c r="H178" s="72">
        <v>1187729</v>
      </c>
      <c r="I178" s="72">
        <v>0</v>
      </c>
      <c r="J178" s="72">
        <f t="shared" si="5"/>
        <v>1187729</v>
      </c>
      <c r="K178" s="72">
        <v>906694.37000000034</v>
      </c>
      <c r="L178" s="72">
        <v>906694.37000000034</v>
      </c>
      <c r="M178" s="72">
        <v>906694.37000000034</v>
      </c>
      <c r="N178" s="72">
        <v>906694.37000000034</v>
      </c>
      <c r="O178" s="73">
        <f t="shared" si="6"/>
        <v>281034.62999999966</v>
      </c>
    </row>
    <row r="179" spans="1:15" x14ac:dyDescent="0.2">
      <c r="A179" s="60">
        <v>2.5</v>
      </c>
      <c r="B179" s="60" t="s">
        <v>145</v>
      </c>
      <c r="C179" s="60" t="s">
        <v>271</v>
      </c>
      <c r="D179" s="60" t="s">
        <v>146</v>
      </c>
      <c r="E179" s="60">
        <v>1</v>
      </c>
      <c r="F179" s="71">
        <v>2960</v>
      </c>
      <c r="G179" s="60" t="s">
        <v>196</v>
      </c>
      <c r="H179" s="72">
        <v>647930</v>
      </c>
      <c r="I179" s="72">
        <v>0</v>
      </c>
      <c r="J179" s="72">
        <f t="shared" si="5"/>
        <v>647930</v>
      </c>
      <c r="K179" s="72">
        <v>18400</v>
      </c>
      <c r="L179" s="74">
        <v>18400</v>
      </c>
      <c r="M179" s="72">
        <v>18400</v>
      </c>
      <c r="N179" s="72">
        <v>18400</v>
      </c>
      <c r="O179" s="73">
        <f t="shared" si="6"/>
        <v>629530</v>
      </c>
    </row>
    <row r="180" spans="1:15" x14ac:dyDescent="0.2">
      <c r="A180" s="60">
        <v>2.5</v>
      </c>
      <c r="B180" s="60" t="s">
        <v>145</v>
      </c>
      <c r="C180" s="60" t="s">
        <v>273</v>
      </c>
      <c r="D180" s="60" t="s">
        <v>146</v>
      </c>
      <c r="E180" s="60">
        <v>1</v>
      </c>
      <c r="F180" s="71">
        <v>2960</v>
      </c>
      <c r="G180" s="60" t="s">
        <v>196</v>
      </c>
      <c r="H180" s="72">
        <v>0</v>
      </c>
      <c r="I180" s="72">
        <v>200</v>
      </c>
      <c r="J180" s="72">
        <f t="shared" si="5"/>
        <v>200</v>
      </c>
      <c r="K180" s="72">
        <v>135</v>
      </c>
      <c r="L180" s="72">
        <v>135</v>
      </c>
      <c r="M180" s="72">
        <v>135</v>
      </c>
      <c r="N180" s="72">
        <v>135</v>
      </c>
      <c r="O180" s="73">
        <f t="shared" si="6"/>
        <v>65</v>
      </c>
    </row>
    <row r="181" spans="1:15" x14ac:dyDescent="0.2">
      <c r="A181" s="60">
        <v>2.5</v>
      </c>
      <c r="B181" s="60" t="s">
        <v>145</v>
      </c>
      <c r="C181" s="60" t="s">
        <v>267</v>
      </c>
      <c r="D181" s="60" t="s">
        <v>146</v>
      </c>
      <c r="E181" s="60">
        <v>1</v>
      </c>
      <c r="F181" s="71">
        <v>2980</v>
      </c>
      <c r="G181" s="60" t="s">
        <v>197</v>
      </c>
      <c r="H181" s="72">
        <v>0</v>
      </c>
      <c r="I181" s="72">
        <v>1000</v>
      </c>
      <c r="J181" s="72">
        <f t="shared" si="5"/>
        <v>1000</v>
      </c>
      <c r="K181" s="72">
        <v>961.15</v>
      </c>
      <c r="L181" s="72">
        <v>961.15</v>
      </c>
      <c r="M181" s="72">
        <v>961.15</v>
      </c>
      <c r="N181" s="72">
        <v>961.15</v>
      </c>
      <c r="O181" s="73">
        <f t="shared" si="6"/>
        <v>38.850000000000023</v>
      </c>
    </row>
    <row r="182" spans="1:15" x14ac:dyDescent="0.2">
      <c r="A182" s="60">
        <v>2.5</v>
      </c>
      <c r="B182" s="60" t="s">
        <v>145</v>
      </c>
      <c r="C182" s="60" t="s">
        <v>271</v>
      </c>
      <c r="D182" s="60" t="s">
        <v>146</v>
      </c>
      <c r="E182" s="60">
        <v>1</v>
      </c>
      <c r="F182" s="71">
        <v>2980</v>
      </c>
      <c r="G182" s="60" t="s">
        <v>197</v>
      </c>
      <c r="H182" s="72">
        <v>363650</v>
      </c>
      <c r="I182" s="72">
        <v>0</v>
      </c>
      <c r="J182" s="72">
        <f t="shared" si="5"/>
        <v>363650</v>
      </c>
      <c r="K182" s="72">
        <v>20583.66</v>
      </c>
      <c r="L182" s="74">
        <v>20583.66</v>
      </c>
      <c r="M182" s="72">
        <v>20583.66</v>
      </c>
      <c r="N182" s="72">
        <v>20583.66</v>
      </c>
      <c r="O182" s="73">
        <f t="shared" si="6"/>
        <v>343066.34</v>
      </c>
    </row>
    <row r="183" spans="1:15" x14ac:dyDescent="0.2">
      <c r="A183" s="60">
        <v>2.5</v>
      </c>
      <c r="B183" s="60" t="s">
        <v>145</v>
      </c>
      <c r="C183" s="60" t="s">
        <v>267</v>
      </c>
      <c r="D183" s="60" t="s">
        <v>146</v>
      </c>
      <c r="E183" s="60">
        <v>1</v>
      </c>
      <c r="F183" s="71">
        <v>2990</v>
      </c>
      <c r="G183" s="60" t="s">
        <v>197</v>
      </c>
      <c r="H183" s="72">
        <v>0</v>
      </c>
      <c r="I183" s="72">
        <v>3000</v>
      </c>
      <c r="J183" s="72">
        <f t="shared" si="5"/>
        <v>3000</v>
      </c>
      <c r="K183" s="72">
        <v>2844</v>
      </c>
      <c r="L183" s="72">
        <v>2844</v>
      </c>
      <c r="M183" s="72">
        <v>2844</v>
      </c>
      <c r="N183" s="72">
        <v>2844</v>
      </c>
      <c r="O183" s="73">
        <f t="shared" si="6"/>
        <v>156</v>
      </c>
    </row>
    <row r="184" spans="1:15" x14ac:dyDescent="0.2">
      <c r="A184" s="60">
        <v>2.5</v>
      </c>
      <c r="B184" s="60" t="s">
        <v>145</v>
      </c>
      <c r="C184" s="60" t="s">
        <v>271</v>
      </c>
      <c r="D184" s="60" t="s">
        <v>146</v>
      </c>
      <c r="E184" s="60">
        <v>1</v>
      </c>
      <c r="F184" s="71">
        <v>2990</v>
      </c>
      <c r="G184" s="60" t="s">
        <v>198</v>
      </c>
      <c r="H184" s="72">
        <v>26975</v>
      </c>
      <c r="I184" s="72">
        <v>0</v>
      </c>
      <c r="J184" s="72">
        <f t="shared" si="5"/>
        <v>26975</v>
      </c>
      <c r="K184" s="72">
        <v>8123.7099999999991</v>
      </c>
      <c r="L184" s="74">
        <v>8123.7099999999991</v>
      </c>
      <c r="M184" s="72">
        <v>8123.7099999999991</v>
      </c>
      <c r="N184" s="72">
        <v>8123.7099999999991</v>
      </c>
      <c r="O184" s="73">
        <f t="shared" si="6"/>
        <v>18851.29</v>
      </c>
    </row>
    <row r="185" spans="1:15" x14ac:dyDescent="0.2">
      <c r="A185" s="60">
        <v>2.5</v>
      </c>
      <c r="B185" s="60" t="s">
        <v>145</v>
      </c>
      <c r="C185" s="60" t="s">
        <v>267</v>
      </c>
      <c r="D185" s="60" t="s">
        <v>146</v>
      </c>
      <c r="E185" s="60">
        <v>1</v>
      </c>
      <c r="F185" s="71">
        <v>3110</v>
      </c>
      <c r="G185" s="60" t="s">
        <v>199</v>
      </c>
      <c r="H185" s="72">
        <v>0</v>
      </c>
      <c r="I185" s="72">
        <v>1500000</v>
      </c>
      <c r="J185" s="72">
        <f t="shared" si="5"/>
        <v>1500000</v>
      </c>
      <c r="K185" s="72">
        <v>1252709.4700000002</v>
      </c>
      <c r="L185" s="72">
        <v>1252709.4700000002</v>
      </c>
      <c r="M185" s="72">
        <v>1252709.4700000002</v>
      </c>
      <c r="N185" s="72">
        <v>1252709.4700000002</v>
      </c>
      <c r="O185" s="73">
        <f t="shared" si="6"/>
        <v>247290.5299999998</v>
      </c>
    </row>
    <row r="186" spans="1:15" x14ac:dyDescent="0.2">
      <c r="A186" s="60">
        <v>2.5</v>
      </c>
      <c r="B186" s="60" t="s">
        <v>145</v>
      </c>
      <c r="C186" s="60" t="s">
        <v>271</v>
      </c>
      <c r="D186" s="60" t="s">
        <v>146</v>
      </c>
      <c r="E186" s="60">
        <v>1</v>
      </c>
      <c r="F186" s="71">
        <v>3110</v>
      </c>
      <c r="G186" s="60" t="s">
        <v>199</v>
      </c>
      <c r="H186" s="72">
        <v>17185875</v>
      </c>
      <c r="I186" s="72">
        <v>-4000000</v>
      </c>
      <c r="J186" s="72">
        <f t="shared" si="5"/>
        <v>13185875</v>
      </c>
      <c r="K186" s="72">
        <v>5411553.25</v>
      </c>
      <c r="L186" s="74">
        <v>5411553.25</v>
      </c>
      <c r="M186" s="72">
        <v>5411553.25</v>
      </c>
      <c r="N186" s="72">
        <v>5411553.25</v>
      </c>
      <c r="O186" s="73">
        <f t="shared" si="6"/>
        <v>7774321.75</v>
      </c>
    </row>
    <row r="187" spans="1:15" x14ac:dyDescent="0.2">
      <c r="A187" s="60">
        <v>2.5</v>
      </c>
      <c r="B187" s="60" t="s">
        <v>145</v>
      </c>
      <c r="C187" s="60" t="s">
        <v>267</v>
      </c>
      <c r="D187" s="60" t="s">
        <v>146</v>
      </c>
      <c r="E187" s="60">
        <v>1</v>
      </c>
      <c r="F187" s="71">
        <v>3120</v>
      </c>
      <c r="G187" s="60" t="s">
        <v>200</v>
      </c>
      <c r="H187" s="72">
        <v>0</v>
      </c>
      <c r="I187" s="72">
        <v>250000</v>
      </c>
      <c r="J187" s="72">
        <f t="shared" si="5"/>
        <v>250000</v>
      </c>
      <c r="K187" s="72">
        <v>211272.11</v>
      </c>
      <c r="L187" s="72">
        <v>211272.11</v>
      </c>
      <c r="M187" s="72">
        <v>211272.11</v>
      </c>
      <c r="N187" s="72">
        <v>211272.11</v>
      </c>
      <c r="O187" s="73">
        <f t="shared" si="6"/>
        <v>38727.890000000014</v>
      </c>
    </row>
    <row r="188" spans="1:15" x14ac:dyDescent="0.2">
      <c r="A188" s="60">
        <v>2.5</v>
      </c>
      <c r="B188" s="60" t="s">
        <v>145</v>
      </c>
      <c r="C188" s="60" t="s">
        <v>269</v>
      </c>
      <c r="D188" s="60" t="s">
        <v>146</v>
      </c>
      <c r="E188" s="60">
        <v>1</v>
      </c>
      <c r="F188" s="76">
        <v>3120</v>
      </c>
      <c r="G188" s="60" t="s">
        <v>200</v>
      </c>
      <c r="H188" s="72">
        <v>0</v>
      </c>
      <c r="I188" s="72">
        <v>0</v>
      </c>
      <c r="J188" s="72">
        <f t="shared" si="5"/>
        <v>0</v>
      </c>
      <c r="K188" s="72">
        <v>0</v>
      </c>
      <c r="L188" s="72">
        <v>0</v>
      </c>
      <c r="M188" s="72">
        <v>0</v>
      </c>
      <c r="N188" s="72">
        <v>0</v>
      </c>
      <c r="O188" s="73">
        <f t="shared" si="6"/>
        <v>0</v>
      </c>
    </row>
    <row r="189" spans="1:15" x14ac:dyDescent="0.2">
      <c r="A189" s="60">
        <v>2.5</v>
      </c>
      <c r="B189" s="60" t="s">
        <v>145</v>
      </c>
      <c r="C189" s="60" t="s">
        <v>271</v>
      </c>
      <c r="D189" s="60" t="s">
        <v>146</v>
      </c>
      <c r="E189" s="60">
        <v>1</v>
      </c>
      <c r="F189" s="71">
        <v>3120</v>
      </c>
      <c r="G189" s="60" t="s">
        <v>200</v>
      </c>
      <c r="H189" s="72">
        <v>0</v>
      </c>
      <c r="I189" s="72">
        <v>10000</v>
      </c>
      <c r="J189" s="72">
        <f t="shared" si="5"/>
        <v>10000</v>
      </c>
      <c r="K189" s="72">
        <v>7644.3300000000008</v>
      </c>
      <c r="L189" s="74">
        <v>7644.3300000000008</v>
      </c>
      <c r="M189" s="72">
        <v>7644.3300000000008</v>
      </c>
      <c r="N189" s="72">
        <v>7644.3300000000008</v>
      </c>
      <c r="O189" s="73">
        <f t="shared" si="6"/>
        <v>2355.6699999999992</v>
      </c>
    </row>
    <row r="190" spans="1:15" x14ac:dyDescent="0.2">
      <c r="A190" s="60">
        <v>2.5</v>
      </c>
      <c r="B190" s="60" t="s">
        <v>145</v>
      </c>
      <c r="C190" s="60" t="s">
        <v>273</v>
      </c>
      <c r="D190" s="60" t="s">
        <v>146</v>
      </c>
      <c r="E190" s="60">
        <v>1</v>
      </c>
      <c r="F190" s="71">
        <v>3120</v>
      </c>
      <c r="G190" s="60" t="s">
        <v>200</v>
      </c>
      <c r="H190" s="72">
        <v>0</v>
      </c>
      <c r="I190" s="72">
        <v>10000</v>
      </c>
      <c r="J190" s="72">
        <f t="shared" si="5"/>
        <v>10000</v>
      </c>
      <c r="K190" s="72">
        <v>7320.52</v>
      </c>
      <c r="L190" s="72">
        <v>7320.52</v>
      </c>
      <c r="M190" s="72">
        <v>7320.52</v>
      </c>
      <c r="N190" s="72">
        <v>7320.52</v>
      </c>
      <c r="O190" s="73">
        <f t="shared" si="6"/>
        <v>2679.4799999999996</v>
      </c>
    </row>
    <row r="191" spans="1:15" x14ac:dyDescent="0.2">
      <c r="A191" s="60">
        <v>2.5</v>
      </c>
      <c r="B191" s="60" t="s">
        <v>145</v>
      </c>
      <c r="C191" s="60" t="s">
        <v>267</v>
      </c>
      <c r="D191" s="60" t="s">
        <v>146</v>
      </c>
      <c r="E191" s="60">
        <v>1</v>
      </c>
      <c r="F191" s="71">
        <v>3130</v>
      </c>
      <c r="G191" s="60" t="s">
        <v>201</v>
      </c>
      <c r="H191" s="72">
        <v>0</v>
      </c>
      <c r="I191" s="72">
        <v>100000</v>
      </c>
      <c r="J191" s="72">
        <f t="shared" si="5"/>
        <v>100000</v>
      </c>
      <c r="K191" s="72">
        <v>90373.02</v>
      </c>
      <c r="L191" s="72">
        <v>90373.02</v>
      </c>
      <c r="M191" s="72">
        <v>90373.02</v>
      </c>
      <c r="N191" s="72">
        <v>90373.02</v>
      </c>
      <c r="O191" s="73">
        <f t="shared" si="6"/>
        <v>9626.9799999999959</v>
      </c>
    </row>
    <row r="192" spans="1:15" x14ac:dyDescent="0.2">
      <c r="A192" s="60">
        <v>2.5</v>
      </c>
      <c r="B192" s="60" t="s">
        <v>145</v>
      </c>
      <c r="C192" s="60" t="s">
        <v>271</v>
      </c>
      <c r="D192" s="60" t="s">
        <v>146</v>
      </c>
      <c r="E192" s="60">
        <v>1</v>
      </c>
      <c r="F192" s="71">
        <v>3130</v>
      </c>
      <c r="G192" s="60" t="s">
        <v>201</v>
      </c>
      <c r="H192" s="72">
        <v>5780120</v>
      </c>
      <c r="I192" s="72">
        <v>-1000000</v>
      </c>
      <c r="J192" s="72">
        <f t="shared" si="5"/>
        <v>4780120</v>
      </c>
      <c r="K192" s="72">
        <v>1691583.1199999996</v>
      </c>
      <c r="L192" s="74">
        <v>1691583.1199999996</v>
      </c>
      <c r="M192" s="72">
        <v>1691583.1199999996</v>
      </c>
      <c r="N192" s="72">
        <v>1691583.1199999996</v>
      </c>
      <c r="O192" s="73">
        <f t="shared" si="6"/>
        <v>3088536.8800000004</v>
      </c>
    </row>
    <row r="193" spans="1:15" x14ac:dyDescent="0.2">
      <c r="A193" s="60">
        <v>2.5</v>
      </c>
      <c r="B193" s="60" t="s">
        <v>145</v>
      </c>
      <c r="C193" s="60" t="s">
        <v>267</v>
      </c>
      <c r="D193" s="60" t="s">
        <v>146</v>
      </c>
      <c r="E193" s="60">
        <v>1</v>
      </c>
      <c r="F193" s="71">
        <v>3140</v>
      </c>
      <c r="G193" s="60" t="s">
        <v>202</v>
      </c>
      <c r="H193" s="72">
        <v>0</v>
      </c>
      <c r="I193" s="72">
        <v>100000</v>
      </c>
      <c r="J193" s="72">
        <f t="shared" si="5"/>
        <v>100000</v>
      </c>
      <c r="K193" s="72">
        <v>85085.03</v>
      </c>
      <c r="L193" s="72">
        <v>85085.03</v>
      </c>
      <c r="M193" s="72">
        <v>85085.03</v>
      </c>
      <c r="N193" s="72">
        <v>85085.03</v>
      </c>
      <c r="O193" s="73">
        <f t="shared" si="6"/>
        <v>14914.970000000001</v>
      </c>
    </row>
    <row r="194" spans="1:15" x14ac:dyDescent="0.2">
      <c r="A194" s="60">
        <v>2.5</v>
      </c>
      <c r="B194" s="60" t="s">
        <v>145</v>
      </c>
      <c r="C194" s="60" t="s">
        <v>271</v>
      </c>
      <c r="D194" s="60" t="s">
        <v>146</v>
      </c>
      <c r="E194" s="60">
        <v>1</v>
      </c>
      <c r="F194" s="71">
        <v>3140</v>
      </c>
      <c r="G194" s="60" t="s">
        <v>202</v>
      </c>
      <c r="H194" s="72">
        <v>5544933</v>
      </c>
      <c r="I194" s="72">
        <v>-1000000</v>
      </c>
      <c r="J194" s="72">
        <f t="shared" si="5"/>
        <v>4544933</v>
      </c>
      <c r="K194" s="72">
        <v>1941758.3999999997</v>
      </c>
      <c r="L194" s="74">
        <v>1941758.3999999997</v>
      </c>
      <c r="M194" s="72">
        <v>1941758.3999999997</v>
      </c>
      <c r="N194" s="72">
        <v>1941758.3999999997</v>
      </c>
      <c r="O194" s="73">
        <f t="shared" si="6"/>
        <v>2603174.6000000006</v>
      </c>
    </row>
    <row r="195" spans="1:15" x14ac:dyDescent="0.2">
      <c r="A195" s="60">
        <v>2.5</v>
      </c>
      <c r="B195" s="60" t="s">
        <v>145</v>
      </c>
      <c r="C195" s="60" t="s">
        <v>267</v>
      </c>
      <c r="D195" s="60" t="s">
        <v>146</v>
      </c>
      <c r="E195" s="60">
        <v>1</v>
      </c>
      <c r="F195" s="71">
        <v>3150</v>
      </c>
      <c r="G195" s="60" t="s">
        <v>203</v>
      </c>
      <c r="H195" s="72">
        <v>0</v>
      </c>
      <c r="I195" s="72">
        <v>170000</v>
      </c>
      <c r="J195" s="72">
        <f t="shared" si="5"/>
        <v>170000</v>
      </c>
      <c r="K195" s="72">
        <v>162017.03999999995</v>
      </c>
      <c r="L195" s="72">
        <v>162017.03999999995</v>
      </c>
      <c r="M195" s="72">
        <v>162017.03999999995</v>
      </c>
      <c r="N195" s="72">
        <v>162017.03999999995</v>
      </c>
      <c r="O195" s="73">
        <f t="shared" si="6"/>
        <v>7982.9600000000501</v>
      </c>
    </row>
    <row r="196" spans="1:15" x14ac:dyDescent="0.2">
      <c r="A196" s="60">
        <v>2.5</v>
      </c>
      <c r="B196" s="60" t="s">
        <v>145</v>
      </c>
      <c r="C196" s="60" t="s">
        <v>269</v>
      </c>
      <c r="D196" s="60" t="s">
        <v>146</v>
      </c>
      <c r="E196" s="60">
        <v>1</v>
      </c>
      <c r="F196" s="71">
        <v>3150</v>
      </c>
      <c r="G196" s="60" t="s">
        <v>203</v>
      </c>
      <c r="H196" s="72">
        <v>5500</v>
      </c>
      <c r="I196" s="72">
        <v>730000</v>
      </c>
      <c r="J196" s="72">
        <f t="shared" ref="J196:J259" si="7">H196+I196</f>
        <v>735500</v>
      </c>
      <c r="K196" s="72">
        <v>384452.9200000001</v>
      </c>
      <c r="L196" s="72">
        <v>384452.9200000001</v>
      </c>
      <c r="M196" s="72">
        <v>384452.9200000001</v>
      </c>
      <c r="N196" s="72">
        <v>384452.9200000001</v>
      </c>
      <c r="O196" s="73">
        <f t="shared" ref="O196:O259" si="8">SUM(J196-L196)</f>
        <v>351047.0799999999</v>
      </c>
    </row>
    <row r="197" spans="1:15" x14ac:dyDescent="0.2">
      <c r="A197" s="60">
        <v>2.5</v>
      </c>
      <c r="B197" s="60" t="s">
        <v>145</v>
      </c>
      <c r="C197" s="60" t="s">
        <v>271</v>
      </c>
      <c r="D197" s="60" t="s">
        <v>146</v>
      </c>
      <c r="E197" s="60">
        <v>1</v>
      </c>
      <c r="F197" s="71">
        <v>3150</v>
      </c>
      <c r="G197" s="60" t="s">
        <v>203</v>
      </c>
      <c r="H197" s="72">
        <v>2464653</v>
      </c>
      <c r="I197" s="72">
        <v>-1500000</v>
      </c>
      <c r="J197" s="72">
        <f t="shared" si="7"/>
        <v>964653</v>
      </c>
      <c r="K197" s="72">
        <v>408727.67999999993</v>
      </c>
      <c r="L197" s="74">
        <v>408727.67999999993</v>
      </c>
      <c r="M197" s="72">
        <v>408727.67999999993</v>
      </c>
      <c r="N197" s="72">
        <v>408727.67999999993</v>
      </c>
      <c r="O197" s="73">
        <f t="shared" si="8"/>
        <v>555925.32000000007</v>
      </c>
    </row>
    <row r="198" spans="1:15" x14ac:dyDescent="0.2">
      <c r="A198" s="60">
        <v>2.5</v>
      </c>
      <c r="B198" s="60" t="s">
        <v>145</v>
      </c>
      <c r="C198" s="60" t="s">
        <v>267</v>
      </c>
      <c r="D198" s="60" t="s">
        <v>146</v>
      </c>
      <c r="E198" s="60">
        <v>1</v>
      </c>
      <c r="F198" s="71">
        <v>3160</v>
      </c>
      <c r="G198" s="60" t="s">
        <v>204</v>
      </c>
      <c r="H198" s="72">
        <v>180000</v>
      </c>
      <c r="I198" s="72">
        <v>-100000</v>
      </c>
      <c r="J198" s="72">
        <f t="shared" si="7"/>
        <v>80000</v>
      </c>
      <c r="K198" s="72">
        <v>0</v>
      </c>
      <c r="L198" s="72">
        <v>0</v>
      </c>
      <c r="M198" s="72">
        <v>0</v>
      </c>
      <c r="N198" s="72">
        <v>0</v>
      </c>
      <c r="O198" s="73">
        <f t="shared" si="8"/>
        <v>80000</v>
      </c>
    </row>
    <row r="199" spans="1:15" x14ac:dyDescent="0.2">
      <c r="A199" s="60">
        <v>2.5</v>
      </c>
      <c r="B199" s="60" t="s">
        <v>145</v>
      </c>
      <c r="C199" s="60" t="s">
        <v>271</v>
      </c>
      <c r="D199" s="60" t="s">
        <v>146</v>
      </c>
      <c r="E199" s="60">
        <v>1</v>
      </c>
      <c r="F199" s="71">
        <v>3160</v>
      </c>
      <c r="G199" s="60" t="s">
        <v>204</v>
      </c>
      <c r="H199" s="72">
        <v>0</v>
      </c>
      <c r="I199" s="72">
        <v>600000</v>
      </c>
      <c r="J199" s="72">
        <f t="shared" si="7"/>
        <v>600000</v>
      </c>
      <c r="K199" s="72">
        <v>581903.57999999996</v>
      </c>
      <c r="L199" s="74">
        <v>581903.57999999996</v>
      </c>
      <c r="M199" s="72">
        <v>581903.57999999996</v>
      </c>
      <c r="N199" s="72">
        <v>581903.57999999996</v>
      </c>
      <c r="O199" s="73">
        <f t="shared" si="8"/>
        <v>18096.420000000042</v>
      </c>
    </row>
    <row r="200" spans="1:15" x14ac:dyDescent="0.2">
      <c r="A200" s="60">
        <v>2.5</v>
      </c>
      <c r="B200" s="60" t="s">
        <v>145</v>
      </c>
      <c r="C200" s="60" t="s">
        <v>267</v>
      </c>
      <c r="D200" s="60" t="s">
        <v>146</v>
      </c>
      <c r="E200" s="60">
        <v>1</v>
      </c>
      <c r="F200" s="71">
        <v>3170</v>
      </c>
      <c r="G200" s="60" t="s">
        <v>205</v>
      </c>
      <c r="H200" s="72">
        <v>0</v>
      </c>
      <c r="I200" s="72">
        <v>20000</v>
      </c>
      <c r="J200" s="72">
        <f t="shared" si="7"/>
        <v>20000</v>
      </c>
      <c r="K200" s="72">
        <v>10921.529999999999</v>
      </c>
      <c r="L200" s="72">
        <v>10921.529999999999</v>
      </c>
      <c r="M200" s="72">
        <v>10921.529999999999</v>
      </c>
      <c r="N200" s="72">
        <v>10921.529999999999</v>
      </c>
      <c r="O200" s="73">
        <f t="shared" si="8"/>
        <v>9078.4700000000012</v>
      </c>
    </row>
    <row r="201" spans="1:15" x14ac:dyDescent="0.2">
      <c r="A201" s="60">
        <v>2.5</v>
      </c>
      <c r="B201" s="60" t="s">
        <v>145</v>
      </c>
      <c r="C201" s="60" t="s">
        <v>269</v>
      </c>
      <c r="D201" s="60" t="s">
        <v>146</v>
      </c>
      <c r="E201" s="60">
        <v>1</v>
      </c>
      <c r="F201" s="71">
        <v>3170</v>
      </c>
      <c r="G201" s="60" t="s">
        <v>205</v>
      </c>
      <c r="H201" s="72">
        <v>0</v>
      </c>
      <c r="I201" s="72">
        <v>0</v>
      </c>
      <c r="J201" s="72">
        <f t="shared" si="7"/>
        <v>0</v>
      </c>
      <c r="K201" s="72">
        <v>0</v>
      </c>
      <c r="L201" s="72">
        <v>0</v>
      </c>
      <c r="M201" s="72">
        <v>0</v>
      </c>
      <c r="N201" s="72">
        <v>0</v>
      </c>
      <c r="O201" s="73">
        <f t="shared" si="8"/>
        <v>0</v>
      </c>
    </row>
    <row r="202" spans="1:15" x14ac:dyDescent="0.2">
      <c r="A202" s="60">
        <v>2.5</v>
      </c>
      <c r="B202" s="60" t="s">
        <v>145</v>
      </c>
      <c r="C202" s="60" t="s">
        <v>271</v>
      </c>
      <c r="D202" s="60" t="s">
        <v>146</v>
      </c>
      <c r="E202" s="60">
        <v>1</v>
      </c>
      <c r="F202" s="71">
        <v>3170</v>
      </c>
      <c r="G202" s="60" t="s">
        <v>205</v>
      </c>
      <c r="H202" s="72">
        <v>47732429</v>
      </c>
      <c r="I202" s="72">
        <v>-10990000</v>
      </c>
      <c r="J202" s="72">
        <f t="shared" si="7"/>
        <v>36742429</v>
      </c>
      <c r="K202" s="72">
        <v>18018748.260000002</v>
      </c>
      <c r="L202" s="74">
        <v>18018748.260000002</v>
      </c>
      <c r="M202" s="72">
        <v>18018748.260000002</v>
      </c>
      <c r="N202" s="72">
        <v>18018748.260000002</v>
      </c>
      <c r="O202" s="73">
        <f t="shared" si="8"/>
        <v>18723680.739999998</v>
      </c>
    </row>
    <row r="203" spans="1:15" x14ac:dyDescent="0.2">
      <c r="A203" s="60">
        <v>2.5</v>
      </c>
      <c r="B203" s="60" t="s">
        <v>145</v>
      </c>
      <c r="C203" s="60" t="s">
        <v>273</v>
      </c>
      <c r="D203" s="60" t="s">
        <v>146</v>
      </c>
      <c r="E203" s="60">
        <v>1</v>
      </c>
      <c r="F203" s="71">
        <v>3170</v>
      </c>
      <c r="G203" s="60" t="s">
        <v>205</v>
      </c>
      <c r="H203" s="72">
        <v>0</v>
      </c>
      <c r="I203" s="72">
        <v>5000</v>
      </c>
      <c r="J203" s="72">
        <f t="shared" si="7"/>
        <v>5000</v>
      </c>
      <c r="K203" s="72">
        <v>2714.4</v>
      </c>
      <c r="L203" s="72">
        <v>2714.4</v>
      </c>
      <c r="M203" s="72">
        <v>2714.4</v>
      </c>
      <c r="N203" s="72">
        <v>2714.4</v>
      </c>
      <c r="O203" s="73">
        <f t="shared" si="8"/>
        <v>2285.6</v>
      </c>
    </row>
    <row r="204" spans="1:15" x14ac:dyDescent="0.2">
      <c r="A204" s="60">
        <v>2.5</v>
      </c>
      <c r="B204" s="60" t="s">
        <v>145</v>
      </c>
      <c r="C204" s="60" t="s">
        <v>267</v>
      </c>
      <c r="D204" s="60" t="s">
        <v>146</v>
      </c>
      <c r="E204" s="60">
        <v>1</v>
      </c>
      <c r="F204" s="71">
        <v>3180</v>
      </c>
      <c r="G204" s="60" t="s">
        <v>206</v>
      </c>
      <c r="H204" s="72">
        <v>60000</v>
      </c>
      <c r="I204" s="72">
        <v>30000</v>
      </c>
      <c r="J204" s="72">
        <f t="shared" si="7"/>
        <v>90000</v>
      </c>
      <c r="K204" s="72">
        <v>83625.720000000016</v>
      </c>
      <c r="L204" s="72">
        <v>83625.720000000016</v>
      </c>
      <c r="M204" s="72">
        <v>83625.720000000016</v>
      </c>
      <c r="N204" s="72">
        <v>83625.720000000016</v>
      </c>
      <c r="O204" s="73">
        <f t="shared" si="8"/>
        <v>6374.2799999999843</v>
      </c>
    </row>
    <row r="205" spans="1:15" x14ac:dyDescent="0.2">
      <c r="A205" s="60">
        <v>2.5</v>
      </c>
      <c r="B205" s="60" t="s">
        <v>145</v>
      </c>
      <c r="C205" s="60" t="s">
        <v>269</v>
      </c>
      <c r="D205" s="60" t="s">
        <v>146</v>
      </c>
      <c r="E205" s="60">
        <v>1</v>
      </c>
      <c r="F205" s="71">
        <v>3180</v>
      </c>
      <c r="G205" s="60" t="s">
        <v>206</v>
      </c>
      <c r="H205" s="72">
        <v>14000</v>
      </c>
      <c r="I205" s="72">
        <v>230000</v>
      </c>
      <c r="J205" s="72">
        <f t="shared" si="7"/>
        <v>244000</v>
      </c>
      <c r="K205" s="72">
        <v>136814.40000000002</v>
      </c>
      <c r="L205" s="72">
        <v>136814.40000000002</v>
      </c>
      <c r="M205" s="72">
        <v>136814.40000000002</v>
      </c>
      <c r="N205" s="72">
        <v>136814.40000000002</v>
      </c>
      <c r="O205" s="73">
        <f t="shared" si="8"/>
        <v>107185.59999999998</v>
      </c>
    </row>
    <row r="206" spans="1:15" x14ac:dyDescent="0.2">
      <c r="A206" s="60">
        <v>2.5</v>
      </c>
      <c r="B206" s="60" t="s">
        <v>145</v>
      </c>
      <c r="C206" s="60" t="s">
        <v>271</v>
      </c>
      <c r="D206" s="60" t="s">
        <v>146</v>
      </c>
      <c r="E206" s="60">
        <v>1</v>
      </c>
      <c r="F206" s="71">
        <v>3180</v>
      </c>
      <c r="G206" s="60" t="s">
        <v>206</v>
      </c>
      <c r="H206" s="72">
        <v>834476</v>
      </c>
      <c r="I206" s="72">
        <v>100000</v>
      </c>
      <c r="J206" s="72">
        <f t="shared" si="7"/>
        <v>934476</v>
      </c>
      <c r="K206" s="72">
        <v>99212.819999999978</v>
      </c>
      <c r="L206" s="74">
        <v>99212.819999999978</v>
      </c>
      <c r="M206" s="72">
        <v>99212.819999999978</v>
      </c>
      <c r="N206" s="72">
        <v>99212.819999999978</v>
      </c>
      <c r="O206" s="73">
        <f t="shared" si="8"/>
        <v>835263.18</v>
      </c>
    </row>
    <row r="207" spans="1:15" x14ac:dyDescent="0.2">
      <c r="A207" s="60">
        <v>2.5</v>
      </c>
      <c r="B207" s="60" t="s">
        <v>145</v>
      </c>
      <c r="C207" s="60" t="s">
        <v>273</v>
      </c>
      <c r="D207" s="60" t="s">
        <v>146</v>
      </c>
      <c r="E207" s="60">
        <v>1</v>
      </c>
      <c r="F207" s="71">
        <v>3180</v>
      </c>
      <c r="G207" s="60" t="s">
        <v>206</v>
      </c>
      <c r="H207" s="72">
        <v>0</v>
      </c>
      <c r="I207" s="72">
        <v>20000</v>
      </c>
      <c r="J207" s="72">
        <f t="shared" si="7"/>
        <v>20000</v>
      </c>
      <c r="K207" s="72">
        <v>15345.499999999998</v>
      </c>
      <c r="L207" s="72">
        <v>15345.499999999998</v>
      </c>
      <c r="M207" s="72">
        <v>15345.499999999998</v>
      </c>
      <c r="N207" s="72">
        <v>15345.499999999998</v>
      </c>
      <c r="O207" s="73">
        <f t="shared" si="8"/>
        <v>4654.5000000000018</v>
      </c>
    </row>
    <row r="208" spans="1:15" x14ac:dyDescent="0.2">
      <c r="A208" s="60">
        <v>2.5</v>
      </c>
      <c r="B208" s="60" t="s">
        <v>145</v>
      </c>
      <c r="C208" s="60" t="s">
        <v>271</v>
      </c>
      <c r="D208" s="60" t="s">
        <v>146</v>
      </c>
      <c r="E208" s="60">
        <v>1</v>
      </c>
      <c r="F208" s="71">
        <v>3190</v>
      </c>
      <c r="G208" s="60" t="s">
        <v>207</v>
      </c>
      <c r="H208" s="72">
        <v>54800</v>
      </c>
      <c r="I208" s="72">
        <v>60000</v>
      </c>
      <c r="J208" s="72">
        <f t="shared" si="7"/>
        <v>114800</v>
      </c>
      <c r="K208" s="72">
        <v>102102.17</v>
      </c>
      <c r="L208" s="74">
        <v>102102.17</v>
      </c>
      <c r="M208" s="72">
        <v>102102.17</v>
      </c>
      <c r="N208" s="72">
        <v>102102.17</v>
      </c>
      <c r="O208" s="73">
        <f t="shared" si="8"/>
        <v>12697.830000000002</v>
      </c>
    </row>
    <row r="209" spans="1:15" x14ac:dyDescent="0.2">
      <c r="A209" s="60">
        <v>2.5</v>
      </c>
      <c r="B209" s="60" t="s">
        <v>145</v>
      </c>
      <c r="C209" s="60" t="s">
        <v>273</v>
      </c>
      <c r="D209" s="60" t="s">
        <v>146</v>
      </c>
      <c r="E209" s="60">
        <v>1</v>
      </c>
      <c r="F209" s="71">
        <v>3190</v>
      </c>
      <c r="G209" s="60" t="s">
        <v>207</v>
      </c>
      <c r="H209" s="72">
        <v>2240000</v>
      </c>
      <c r="I209" s="72">
        <v>-2000000</v>
      </c>
      <c r="J209" s="72">
        <f t="shared" si="7"/>
        <v>240000</v>
      </c>
      <c r="K209" s="72">
        <v>0</v>
      </c>
      <c r="L209" s="72">
        <v>0</v>
      </c>
      <c r="M209" s="72">
        <v>0</v>
      </c>
      <c r="N209" s="72">
        <v>0</v>
      </c>
      <c r="O209" s="73">
        <f t="shared" si="8"/>
        <v>240000</v>
      </c>
    </row>
    <row r="210" spans="1:15" x14ac:dyDescent="0.2">
      <c r="A210" s="60">
        <v>2.5</v>
      </c>
      <c r="B210" s="60" t="s">
        <v>145</v>
      </c>
      <c r="C210" s="60" t="s">
        <v>267</v>
      </c>
      <c r="D210" s="60" t="s">
        <v>146</v>
      </c>
      <c r="E210" s="60">
        <v>1</v>
      </c>
      <c r="F210" s="71">
        <v>3220</v>
      </c>
      <c r="G210" s="60" t="s">
        <v>208</v>
      </c>
      <c r="H210" s="72">
        <v>0</v>
      </c>
      <c r="I210" s="72">
        <v>100000</v>
      </c>
      <c r="J210" s="72">
        <f t="shared" si="7"/>
        <v>100000</v>
      </c>
      <c r="K210" s="72">
        <v>92491.26</v>
      </c>
      <c r="L210" s="72">
        <v>92491.26</v>
      </c>
      <c r="M210" s="72">
        <v>92491.26</v>
      </c>
      <c r="N210" s="72">
        <v>92491.26</v>
      </c>
      <c r="O210" s="73">
        <f t="shared" si="8"/>
        <v>7508.7400000000052</v>
      </c>
    </row>
    <row r="211" spans="1:15" x14ac:dyDescent="0.2">
      <c r="A211" s="60">
        <v>2.5</v>
      </c>
      <c r="B211" s="60" t="s">
        <v>145</v>
      </c>
      <c r="C211" s="60" t="s">
        <v>269</v>
      </c>
      <c r="D211" s="60" t="s">
        <v>146</v>
      </c>
      <c r="E211" s="60">
        <v>1</v>
      </c>
      <c r="F211" s="71">
        <v>3220</v>
      </c>
      <c r="G211" s="60" t="s">
        <v>208</v>
      </c>
      <c r="H211" s="72">
        <v>683505</v>
      </c>
      <c r="I211" s="72">
        <v>2000000</v>
      </c>
      <c r="J211" s="72">
        <f t="shared" si="7"/>
        <v>2683505</v>
      </c>
      <c r="K211" s="72">
        <v>1686830.04</v>
      </c>
      <c r="L211" s="72">
        <v>1686830.04</v>
      </c>
      <c r="M211" s="72">
        <v>1686830.04</v>
      </c>
      <c r="N211" s="72">
        <v>1686830.04</v>
      </c>
      <c r="O211" s="73">
        <f t="shared" si="8"/>
        <v>996674.96</v>
      </c>
    </row>
    <row r="212" spans="1:15" x14ac:dyDescent="0.2">
      <c r="A212" s="60">
        <v>2.5</v>
      </c>
      <c r="B212" s="60" t="s">
        <v>145</v>
      </c>
      <c r="C212" s="60" t="s">
        <v>271</v>
      </c>
      <c r="D212" s="60" t="s">
        <v>146</v>
      </c>
      <c r="E212" s="60">
        <v>1</v>
      </c>
      <c r="F212" s="71">
        <v>3220</v>
      </c>
      <c r="G212" s="60" t="s">
        <v>208</v>
      </c>
      <c r="H212" s="72">
        <v>2349107</v>
      </c>
      <c r="I212" s="72">
        <v>-2000000</v>
      </c>
      <c r="J212" s="72">
        <f t="shared" si="7"/>
        <v>349107</v>
      </c>
      <c r="K212" s="72">
        <v>78537.51999999999</v>
      </c>
      <c r="L212" s="74">
        <v>78537.51999999999</v>
      </c>
      <c r="M212" s="72">
        <v>78537.51999999999</v>
      </c>
      <c r="N212" s="72">
        <v>78537.51999999999</v>
      </c>
      <c r="O212" s="73">
        <f t="shared" si="8"/>
        <v>270569.48</v>
      </c>
    </row>
    <row r="213" spans="1:15" x14ac:dyDescent="0.2">
      <c r="A213" s="60">
        <v>2.5</v>
      </c>
      <c r="B213" s="60" t="s">
        <v>145</v>
      </c>
      <c r="C213" s="60" t="s">
        <v>273</v>
      </c>
      <c r="D213" s="60" t="s">
        <v>146</v>
      </c>
      <c r="E213" s="60">
        <v>1</v>
      </c>
      <c r="F213" s="71">
        <v>3220</v>
      </c>
      <c r="G213" s="60" t="s">
        <v>208</v>
      </c>
      <c r="H213" s="72">
        <v>304000</v>
      </c>
      <c r="I213" s="72">
        <v>0</v>
      </c>
      <c r="J213" s="72">
        <f t="shared" si="7"/>
        <v>304000</v>
      </c>
      <c r="K213" s="72">
        <v>0</v>
      </c>
      <c r="L213" s="72">
        <v>0</v>
      </c>
      <c r="M213" s="72">
        <v>0</v>
      </c>
      <c r="N213" s="72">
        <v>0</v>
      </c>
      <c r="O213" s="73">
        <f t="shared" si="8"/>
        <v>304000</v>
      </c>
    </row>
    <row r="214" spans="1:15" x14ac:dyDescent="0.2">
      <c r="A214" s="60">
        <v>2.5</v>
      </c>
      <c r="B214" s="60" t="s">
        <v>145</v>
      </c>
      <c r="C214" s="60" t="s">
        <v>267</v>
      </c>
      <c r="D214" s="60" t="s">
        <v>146</v>
      </c>
      <c r="E214" s="60">
        <v>1</v>
      </c>
      <c r="F214" s="71">
        <v>3230</v>
      </c>
      <c r="G214" s="60" t="s">
        <v>209</v>
      </c>
      <c r="H214" s="72">
        <v>112000</v>
      </c>
      <c r="I214" s="72">
        <v>0</v>
      </c>
      <c r="J214" s="72">
        <f t="shared" si="7"/>
        <v>112000</v>
      </c>
      <c r="K214" s="72">
        <v>48755.199999999997</v>
      </c>
      <c r="L214" s="72">
        <v>48755.199999999997</v>
      </c>
      <c r="M214" s="72">
        <v>48755.199999999997</v>
      </c>
      <c r="N214" s="72">
        <v>48755.199999999997</v>
      </c>
      <c r="O214" s="73">
        <f t="shared" si="8"/>
        <v>63244.800000000003</v>
      </c>
    </row>
    <row r="215" spans="1:15" x14ac:dyDescent="0.2">
      <c r="A215" s="60">
        <v>2.5</v>
      </c>
      <c r="B215" s="60" t="s">
        <v>145</v>
      </c>
      <c r="C215" s="60" t="s">
        <v>269</v>
      </c>
      <c r="D215" s="60" t="s">
        <v>146</v>
      </c>
      <c r="E215" s="60">
        <v>1</v>
      </c>
      <c r="F215" s="71">
        <v>3230</v>
      </c>
      <c r="G215" s="60" t="s">
        <v>209</v>
      </c>
      <c r="H215" s="72">
        <v>30000</v>
      </c>
      <c r="I215" s="72">
        <v>650000</v>
      </c>
      <c r="J215" s="72">
        <f t="shared" si="7"/>
        <v>680000</v>
      </c>
      <c r="K215" s="72">
        <v>383340.56</v>
      </c>
      <c r="L215" s="72">
        <v>383340.56</v>
      </c>
      <c r="M215" s="72">
        <v>383340.56</v>
      </c>
      <c r="N215" s="72">
        <v>383340.56</v>
      </c>
      <c r="O215" s="73">
        <f t="shared" si="8"/>
        <v>296659.44</v>
      </c>
    </row>
    <row r="216" spans="1:15" x14ac:dyDescent="0.2">
      <c r="A216" s="60">
        <v>2.5</v>
      </c>
      <c r="B216" s="60" t="s">
        <v>145</v>
      </c>
      <c r="C216" s="60" t="s">
        <v>271</v>
      </c>
      <c r="D216" s="60" t="s">
        <v>146</v>
      </c>
      <c r="E216" s="60">
        <v>1</v>
      </c>
      <c r="F216" s="71">
        <v>3230</v>
      </c>
      <c r="G216" s="60" t="s">
        <v>209</v>
      </c>
      <c r="H216" s="72">
        <v>229819</v>
      </c>
      <c r="I216" s="72">
        <v>0</v>
      </c>
      <c r="J216" s="72">
        <f t="shared" si="7"/>
        <v>229819</v>
      </c>
      <c r="K216" s="72">
        <v>160800</v>
      </c>
      <c r="L216" s="74">
        <v>160800</v>
      </c>
      <c r="M216" s="72">
        <v>160800</v>
      </c>
      <c r="N216" s="72">
        <v>160800</v>
      </c>
      <c r="O216" s="73">
        <f t="shared" si="8"/>
        <v>69019</v>
      </c>
    </row>
    <row r="217" spans="1:15" x14ac:dyDescent="0.2">
      <c r="A217" s="60">
        <v>2.5</v>
      </c>
      <c r="B217" s="60" t="s">
        <v>145</v>
      </c>
      <c r="C217" s="60" t="s">
        <v>273</v>
      </c>
      <c r="D217" s="60" t="s">
        <v>146</v>
      </c>
      <c r="E217" s="60">
        <v>1</v>
      </c>
      <c r="F217" s="71">
        <v>3230</v>
      </c>
      <c r="G217" s="60" t="s">
        <v>209</v>
      </c>
      <c r="H217" s="72">
        <v>0</v>
      </c>
      <c r="I217" s="72">
        <v>150000</v>
      </c>
      <c r="J217" s="72">
        <f t="shared" si="7"/>
        <v>150000</v>
      </c>
      <c r="K217" s="72">
        <v>102367.34</v>
      </c>
      <c r="L217" s="72">
        <v>102367.34</v>
      </c>
      <c r="M217" s="72">
        <v>102367.34</v>
      </c>
      <c r="N217" s="72">
        <v>102367.34</v>
      </c>
      <c r="O217" s="73">
        <f t="shared" si="8"/>
        <v>47632.66</v>
      </c>
    </row>
    <row r="218" spans="1:15" x14ac:dyDescent="0.2">
      <c r="A218" s="60">
        <v>2.5</v>
      </c>
      <c r="B218" s="60" t="s">
        <v>145</v>
      </c>
      <c r="C218" s="60" t="s">
        <v>267</v>
      </c>
      <c r="D218" s="60" t="s">
        <v>146</v>
      </c>
      <c r="E218" s="60">
        <v>1</v>
      </c>
      <c r="F218" s="71">
        <v>3250</v>
      </c>
      <c r="G218" s="60" t="s">
        <v>210</v>
      </c>
      <c r="H218" s="72">
        <v>0</v>
      </c>
      <c r="I218" s="72">
        <v>270000</v>
      </c>
      <c r="J218" s="72">
        <f t="shared" si="7"/>
        <v>270000</v>
      </c>
      <c r="K218" s="72">
        <v>260952</v>
      </c>
      <c r="L218" s="72">
        <v>260952</v>
      </c>
      <c r="M218" s="72">
        <v>260952</v>
      </c>
      <c r="N218" s="72">
        <v>260952</v>
      </c>
      <c r="O218" s="73">
        <f t="shared" si="8"/>
        <v>9048</v>
      </c>
    </row>
    <row r="219" spans="1:15" x14ac:dyDescent="0.2">
      <c r="A219" s="60">
        <v>2.5</v>
      </c>
      <c r="B219" s="60" t="s">
        <v>145</v>
      </c>
      <c r="C219" s="60" t="s">
        <v>269</v>
      </c>
      <c r="D219" s="60" t="s">
        <v>146</v>
      </c>
      <c r="E219" s="60">
        <v>1</v>
      </c>
      <c r="F219" s="71">
        <v>3250</v>
      </c>
      <c r="G219" s="60" t="s">
        <v>210</v>
      </c>
      <c r="H219" s="72">
        <v>194797</v>
      </c>
      <c r="I219" s="72">
        <v>2000000</v>
      </c>
      <c r="J219" s="72">
        <f t="shared" si="7"/>
        <v>2194797</v>
      </c>
      <c r="K219" s="72">
        <v>1318180.8</v>
      </c>
      <c r="L219" s="72">
        <v>1318180.8</v>
      </c>
      <c r="M219" s="72">
        <v>1318180.8</v>
      </c>
      <c r="N219" s="72">
        <v>1318180.8</v>
      </c>
      <c r="O219" s="73">
        <f t="shared" si="8"/>
        <v>876616.2</v>
      </c>
    </row>
    <row r="220" spans="1:15" x14ac:dyDescent="0.2">
      <c r="A220" s="60">
        <v>2.5</v>
      </c>
      <c r="B220" s="60" t="s">
        <v>145</v>
      </c>
      <c r="C220" s="60" t="s">
        <v>271</v>
      </c>
      <c r="D220" s="60" t="s">
        <v>146</v>
      </c>
      <c r="E220" s="60">
        <v>1</v>
      </c>
      <c r="F220" s="71">
        <v>3250</v>
      </c>
      <c r="G220" s="60" t="s">
        <v>210</v>
      </c>
      <c r="H220" s="72">
        <v>146370</v>
      </c>
      <c r="I220" s="72">
        <v>0</v>
      </c>
      <c r="J220" s="72">
        <f t="shared" si="7"/>
        <v>146370</v>
      </c>
      <c r="K220" s="72">
        <v>142267.4</v>
      </c>
      <c r="L220" s="74">
        <v>142267.4</v>
      </c>
      <c r="M220" s="72">
        <v>142267.4</v>
      </c>
      <c r="N220" s="72">
        <v>142267.4</v>
      </c>
      <c r="O220" s="73">
        <f t="shared" si="8"/>
        <v>4102.6000000000058</v>
      </c>
    </row>
    <row r="221" spans="1:15" x14ac:dyDescent="0.2">
      <c r="A221" s="60">
        <v>2.5</v>
      </c>
      <c r="B221" s="60" t="s">
        <v>145</v>
      </c>
      <c r="C221" s="60" t="s">
        <v>273</v>
      </c>
      <c r="D221" s="60" t="s">
        <v>146</v>
      </c>
      <c r="E221" s="60">
        <v>1</v>
      </c>
      <c r="F221" s="71">
        <v>3250</v>
      </c>
      <c r="G221" s="60" t="s">
        <v>210</v>
      </c>
      <c r="H221" s="72">
        <v>346000</v>
      </c>
      <c r="I221" s="72">
        <v>0</v>
      </c>
      <c r="J221" s="72">
        <f t="shared" si="7"/>
        <v>346000</v>
      </c>
      <c r="K221" s="72">
        <v>179803.84999999998</v>
      </c>
      <c r="L221" s="72">
        <v>179803.84999999998</v>
      </c>
      <c r="M221" s="72">
        <v>179803.84999999998</v>
      </c>
      <c r="N221" s="72">
        <v>179803.84999999998</v>
      </c>
      <c r="O221" s="73">
        <f t="shared" si="8"/>
        <v>166196.15000000002</v>
      </c>
    </row>
    <row r="222" spans="1:15" x14ac:dyDescent="0.2">
      <c r="A222" s="60">
        <v>2.5</v>
      </c>
      <c r="B222" s="60" t="s">
        <v>145</v>
      </c>
      <c r="C222" s="60" t="s">
        <v>267</v>
      </c>
      <c r="D222" s="60" t="s">
        <v>146</v>
      </c>
      <c r="E222" s="60">
        <v>1</v>
      </c>
      <c r="F222" s="76">
        <v>3260</v>
      </c>
      <c r="G222" s="60" t="s">
        <v>272</v>
      </c>
      <c r="H222" s="72">
        <v>0</v>
      </c>
      <c r="I222" s="72">
        <v>7000</v>
      </c>
      <c r="J222" s="72">
        <f t="shared" si="7"/>
        <v>7000</v>
      </c>
      <c r="K222" s="72">
        <v>5916</v>
      </c>
      <c r="L222" s="72">
        <v>5916</v>
      </c>
      <c r="M222" s="72">
        <v>5916</v>
      </c>
      <c r="N222" s="72">
        <v>5916</v>
      </c>
      <c r="O222" s="73">
        <f t="shared" si="8"/>
        <v>1084</v>
      </c>
    </row>
    <row r="223" spans="1:15" x14ac:dyDescent="0.2">
      <c r="A223" s="60">
        <v>2.5</v>
      </c>
      <c r="B223" s="60" t="s">
        <v>145</v>
      </c>
      <c r="C223" s="60" t="s">
        <v>271</v>
      </c>
      <c r="D223" s="60" t="s">
        <v>146</v>
      </c>
      <c r="E223" s="60">
        <v>1</v>
      </c>
      <c r="F223" s="71">
        <v>3260</v>
      </c>
      <c r="G223" s="60" t="s">
        <v>272</v>
      </c>
      <c r="H223" s="72">
        <v>23000</v>
      </c>
      <c r="I223" s="72">
        <v>0</v>
      </c>
      <c r="J223" s="72">
        <f t="shared" si="7"/>
        <v>23000</v>
      </c>
      <c r="K223" s="72">
        <v>0</v>
      </c>
      <c r="L223" s="72">
        <v>0</v>
      </c>
      <c r="M223" s="72">
        <v>0</v>
      </c>
      <c r="N223" s="72">
        <v>0</v>
      </c>
      <c r="O223" s="73">
        <f t="shared" si="8"/>
        <v>23000</v>
      </c>
    </row>
    <row r="224" spans="1:15" x14ac:dyDescent="0.2">
      <c r="A224" s="60">
        <v>2.5</v>
      </c>
      <c r="B224" s="60" t="s">
        <v>145</v>
      </c>
      <c r="C224" s="60" t="s">
        <v>267</v>
      </c>
      <c r="D224" s="60" t="s">
        <v>146</v>
      </c>
      <c r="E224" s="60">
        <v>1</v>
      </c>
      <c r="F224" s="71">
        <v>3270</v>
      </c>
      <c r="G224" s="60" t="s">
        <v>211</v>
      </c>
      <c r="H224" s="72">
        <v>0</v>
      </c>
      <c r="I224" s="72">
        <v>30000</v>
      </c>
      <c r="J224" s="72">
        <f t="shared" si="7"/>
        <v>30000</v>
      </c>
      <c r="K224" s="72">
        <v>21126.140000000003</v>
      </c>
      <c r="L224" s="72">
        <v>21126.140000000003</v>
      </c>
      <c r="M224" s="72">
        <v>21126.140000000003</v>
      </c>
      <c r="N224" s="72">
        <v>21126.140000000003</v>
      </c>
      <c r="O224" s="73">
        <f t="shared" si="8"/>
        <v>8873.8599999999969</v>
      </c>
    </row>
    <row r="225" spans="1:15" x14ac:dyDescent="0.2">
      <c r="A225" s="60">
        <v>2.5</v>
      </c>
      <c r="B225" s="60" t="s">
        <v>145</v>
      </c>
      <c r="C225" s="60" t="s">
        <v>269</v>
      </c>
      <c r="D225" s="60" t="s">
        <v>146</v>
      </c>
      <c r="E225" s="60">
        <v>1</v>
      </c>
      <c r="F225" s="71">
        <v>3270</v>
      </c>
      <c r="G225" s="60" t="s">
        <v>211</v>
      </c>
      <c r="H225" s="72">
        <v>0</v>
      </c>
      <c r="I225" s="72">
        <v>0</v>
      </c>
      <c r="J225" s="72">
        <f t="shared" si="7"/>
        <v>0</v>
      </c>
      <c r="K225" s="72">
        <v>0</v>
      </c>
      <c r="L225" s="72">
        <v>0</v>
      </c>
      <c r="M225" s="72">
        <v>0</v>
      </c>
      <c r="N225" s="72">
        <v>0</v>
      </c>
      <c r="O225" s="73">
        <f t="shared" si="8"/>
        <v>0</v>
      </c>
    </row>
    <row r="226" spans="1:15" x14ac:dyDescent="0.2">
      <c r="A226" s="60">
        <v>2.5</v>
      </c>
      <c r="B226" s="60" t="s">
        <v>145</v>
      </c>
      <c r="C226" s="60" t="s">
        <v>271</v>
      </c>
      <c r="D226" s="60" t="s">
        <v>146</v>
      </c>
      <c r="E226" s="60">
        <v>1</v>
      </c>
      <c r="F226" s="71">
        <v>3270</v>
      </c>
      <c r="G226" s="60" t="s">
        <v>211</v>
      </c>
      <c r="H226" s="72">
        <v>2522212</v>
      </c>
      <c r="I226" s="72">
        <v>-2000000</v>
      </c>
      <c r="J226" s="72">
        <f t="shared" si="7"/>
        <v>522212</v>
      </c>
      <c r="K226" s="72">
        <v>120750.13999999998</v>
      </c>
      <c r="L226" s="74">
        <v>120750.13999999998</v>
      </c>
      <c r="M226" s="72">
        <v>120750.13999999998</v>
      </c>
      <c r="N226" s="72">
        <v>120750.13999999998</v>
      </c>
      <c r="O226" s="73">
        <f t="shared" si="8"/>
        <v>401461.86</v>
      </c>
    </row>
    <row r="227" spans="1:15" x14ac:dyDescent="0.2">
      <c r="A227" s="60">
        <v>2.5</v>
      </c>
      <c r="B227" s="60" t="s">
        <v>145</v>
      </c>
      <c r="C227" s="60" t="s">
        <v>273</v>
      </c>
      <c r="D227" s="60" t="s">
        <v>146</v>
      </c>
      <c r="E227" s="60">
        <v>1</v>
      </c>
      <c r="F227" s="71">
        <v>3270</v>
      </c>
      <c r="G227" s="60" t="s">
        <v>211</v>
      </c>
      <c r="H227" s="72">
        <v>0</v>
      </c>
      <c r="I227" s="72">
        <v>20000</v>
      </c>
      <c r="J227" s="72">
        <f t="shared" si="7"/>
        <v>20000</v>
      </c>
      <c r="K227" s="72">
        <v>18795.620000000003</v>
      </c>
      <c r="L227" s="72">
        <v>18795.620000000003</v>
      </c>
      <c r="M227" s="72">
        <v>18795.620000000003</v>
      </c>
      <c r="N227" s="72">
        <v>18795.620000000003</v>
      </c>
      <c r="O227" s="73">
        <f t="shared" si="8"/>
        <v>1204.3799999999974</v>
      </c>
    </row>
    <row r="228" spans="1:15" x14ac:dyDescent="0.2">
      <c r="A228" s="60">
        <v>2.5</v>
      </c>
      <c r="B228" s="60" t="s">
        <v>145</v>
      </c>
      <c r="C228" s="60" t="s">
        <v>267</v>
      </c>
      <c r="D228" s="60" t="s">
        <v>146</v>
      </c>
      <c r="E228" s="60">
        <v>1</v>
      </c>
      <c r="F228" s="71">
        <v>3290</v>
      </c>
      <c r="G228" s="60" t="s">
        <v>212</v>
      </c>
      <c r="H228" s="72">
        <v>0</v>
      </c>
      <c r="I228" s="72">
        <v>300000</v>
      </c>
      <c r="J228" s="72">
        <f t="shared" si="7"/>
        <v>300000</v>
      </c>
      <c r="K228" s="72">
        <v>286759.92000000004</v>
      </c>
      <c r="L228" s="72">
        <v>286759.92000000004</v>
      </c>
      <c r="M228" s="72">
        <v>286759.92000000004</v>
      </c>
      <c r="N228" s="72">
        <v>286759.92000000004</v>
      </c>
      <c r="O228" s="73">
        <f t="shared" si="8"/>
        <v>13240.079999999958</v>
      </c>
    </row>
    <row r="229" spans="1:15" x14ac:dyDescent="0.2">
      <c r="A229" s="60">
        <v>2.5</v>
      </c>
      <c r="B229" s="60" t="s">
        <v>145</v>
      </c>
      <c r="C229" s="60" t="s">
        <v>271</v>
      </c>
      <c r="D229" s="60" t="s">
        <v>146</v>
      </c>
      <c r="E229" s="60">
        <v>1</v>
      </c>
      <c r="F229" s="71">
        <v>3290</v>
      </c>
      <c r="G229" s="60" t="s">
        <v>212</v>
      </c>
      <c r="H229" s="72">
        <v>88209</v>
      </c>
      <c r="I229" s="72">
        <v>300000</v>
      </c>
      <c r="J229" s="72">
        <f t="shared" si="7"/>
        <v>388209</v>
      </c>
      <c r="K229" s="72">
        <v>338760.25000000006</v>
      </c>
      <c r="L229" s="74">
        <v>338760.25000000006</v>
      </c>
      <c r="M229" s="72">
        <v>338760.25000000006</v>
      </c>
      <c r="N229" s="72">
        <v>338760.25000000006</v>
      </c>
      <c r="O229" s="73">
        <f t="shared" si="8"/>
        <v>49448.749999999942</v>
      </c>
    </row>
    <row r="230" spans="1:15" x14ac:dyDescent="0.2">
      <c r="A230" s="60">
        <v>2.5</v>
      </c>
      <c r="B230" s="60" t="s">
        <v>145</v>
      </c>
      <c r="C230" s="60" t="s">
        <v>273</v>
      </c>
      <c r="D230" s="60" t="s">
        <v>146</v>
      </c>
      <c r="E230" s="60">
        <v>1</v>
      </c>
      <c r="F230" s="71">
        <v>3290</v>
      </c>
      <c r="G230" s="60" t="s">
        <v>212</v>
      </c>
      <c r="H230" s="72">
        <v>254009</v>
      </c>
      <c r="I230" s="72">
        <v>0</v>
      </c>
      <c r="J230" s="72">
        <f t="shared" si="7"/>
        <v>254009</v>
      </c>
      <c r="K230" s="72">
        <v>93837.02</v>
      </c>
      <c r="L230" s="72">
        <v>93837.02</v>
      </c>
      <c r="M230" s="72">
        <v>93837.02</v>
      </c>
      <c r="N230" s="72">
        <v>93837.02</v>
      </c>
      <c r="O230" s="73">
        <f t="shared" si="8"/>
        <v>160171.97999999998</v>
      </c>
    </row>
    <row r="231" spans="1:15" x14ac:dyDescent="0.2">
      <c r="A231" s="60">
        <v>2.5</v>
      </c>
      <c r="B231" s="60" t="s">
        <v>145</v>
      </c>
      <c r="C231" s="60" t="s">
        <v>269</v>
      </c>
      <c r="D231" s="60" t="s">
        <v>146</v>
      </c>
      <c r="E231" s="60">
        <v>1</v>
      </c>
      <c r="F231" s="76">
        <v>3310</v>
      </c>
      <c r="G231" s="60" t="s">
        <v>213</v>
      </c>
      <c r="H231" s="72">
        <v>0</v>
      </c>
      <c r="I231" s="72">
        <v>0</v>
      </c>
      <c r="J231" s="72">
        <f t="shared" si="7"/>
        <v>0</v>
      </c>
      <c r="K231" s="72">
        <v>0</v>
      </c>
      <c r="L231" s="72">
        <v>0</v>
      </c>
      <c r="M231" s="72">
        <v>0</v>
      </c>
      <c r="N231" s="72">
        <v>0</v>
      </c>
      <c r="O231" s="73">
        <f t="shared" si="8"/>
        <v>0</v>
      </c>
    </row>
    <row r="232" spans="1:15" x14ac:dyDescent="0.2">
      <c r="A232" s="60">
        <v>2.5</v>
      </c>
      <c r="B232" s="60" t="s">
        <v>145</v>
      </c>
      <c r="C232" s="60" t="s">
        <v>271</v>
      </c>
      <c r="D232" s="60" t="s">
        <v>146</v>
      </c>
      <c r="E232" s="60">
        <v>1</v>
      </c>
      <c r="F232" s="71">
        <v>3310</v>
      </c>
      <c r="G232" s="60" t="s">
        <v>213</v>
      </c>
      <c r="H232" s="72">
        <v>723600</v>
      </c>
      <c r="I232" s="72">
        <v>3000000</v>
      </c>
      <c r="J232" s="72">
        <f t="shared" si="7"/>
        <v>3723600</v>
      </c>
      <c r="K232" s="72">
        <v>3254345.19</v>
      </c>
      <c r="L232" s="74">
        <v>3254345.19</v>
      </c>
      <c r="M232" s="72">
        <v>3254345.19</v>
      </c>
      <c r="N232" s="72">
        <v>3254345.19</v>
      </c>
      <c r="O232" s="73">
        <f t="shared" si="8"/>
        <v>469254.81000000006</v>
      </c>
    </row>
    <row r="233" spans="1:15" x14ac:dyDescent="0.2">
      <c r="A233" s="60">
        <v>2.5</v>
      </c>
      <c r="B233" s="60" t="s">
        <v>145</v>
      </c>
      <c r="C233" s="60" t="s">
        <v>273</v>
      </c>
      <c r="D233" s="60" t="s">
        <v>146</v>
      </c>
      <c r="E233" s="60">
        <v>1</v>
      </c>
      <c r="F233" s="71">
        <v>3310</v>
      </c>
      <c r="G233" s="60" t="s">
        <v>213</v>
      </c>
      <c r="H233" s="72">
        <v>0</v>
      </c>
      <c r="I233" s="72">
        <v>230000</v>
      </c>
      <c r="J233" s="72">
        <f t="shared" si="7"/>
        <v>230000</v>
      </c>
      <c r="K233" s="72">
        <v>190000</v>
      </c>
      <c r="L233" s="72">
        <v>190000</v>
      </c>
      <c r="M233" s="72">
        <v>190000</v>
      </c>
      <c r="N233" s="72">
        <v>190000</v>
      </c>
      <c r="O233" s="73">
        <f t="shared" si="8"/>
        <v>40000</v>
      </c>
    </row>
    <row r="234" spans="1:15" x14ac:dyDescent="0.2">
      <c r="A234" s="60">
        <v>2.5</v>
      </c>
      <c r="B234" s="60" t="s">
        <v>145</v>
      </c>
      <c r="C234" s="60" t="s">
        <v>267</v>
      </c>
      <c r="D234" s="60" t="s">
        <v>146</v>
      </c>
      <c r="E234" s="60">
        <v>1</v>
      </c>
      <c r="F234" s="71">
        <v>3320</v>
      </c>
      <c r="G234" s="60" t="s">
        <v>214</v>
      </c>
      <c r="H234" s="72">
        <v>0</v>
      </c>
      <c r="I234" s="72">
        <v>0</v>
      </c>
      <c r="J234" s="72">
        <f t="shared" si="7"/>
        <v>0</v>
      </c>
      <c r="K234" s="72">
        <v>0</v>
      </c>
      <c r="L234" s="72">
        <v>0</v>
      </c>
      <c r="M234" s="72">
        <v>0</v>
      </c>
      <c r="N234" s="72">
        <v>0</v>
      </c>
      <c r="O234" s="73">
        <f t="shared" si="8"/>
        <v>0</v>
      </c>
    </row>
    <row r="235" spans="1:15" x14ac:dyDescent="0.2">
      <c r="A235" s="60">
        <v>2.5</v>
      </c>
      <c r="B235" s="60" t="s">
        <v>145</v>
      </c>
      <c r="C235" s="60" t="s">
        <v>269</v>
      </c>
      <c r="D235" s="60" t="s">
        <v>146</v>
      </c>
      <c r="E235" s="60">
        <v>1</v>
      </c>
      <c r="F235" s="71">
        <v>3320</v>
      </c>
      <c r="G235" s="60" t="s">
        <v>214</v>
      </c>
      <c r="H235" s="72">
        <v>19785977</v>
      </c>
      <c r="I235" s="72">
        <v>-19750000</v>
      </c>
      <c r="J235" s="72">
        <f t="shared" si="7"/>
        <v>35977</v>
      </c>
      <c r="K235" s="72">
        <v>0</v>
      </c>
      <c r="L235" s="72">
        <v>0</v>
      </c>
      <c r="M235" s="72">
        <v>0</v>
      </c>
      <c r="N235" s="72">
        <v>0</v>
      </c>
      <c r="O235" s="73">
        <f t="shared" si="8"/>
        <v>35977</v>
      </c>
    </row>
    <row r="236" spans="1:15" x14ac:dyDescent="0.2">
      <c r="A236" s="60">
        <v>2.5</v>
      </c>
      <c r="B236" s="60" t="s">
        <v>145</v>
      </c>
      <c r="C236" s="60" t="s">
        <v>271</v>
      </c>
      <c r="D236" s="60" t="s">
        <v>146</v>
      </c>
      <c r="E236" s="60">
        <v>1</v>
      </c>
      <c r="F236" s="71">
        <v>3320</v>
      </c>
      <c r="G236" s="60" t="s">
        <v>214</v>
      </c>
      <c r="H236" s="72">
        <v>6554458</v>
      </c>
      <c r="I236" s="72">
        <v>3000000</v>
      </c>
      <c r="J236" s="72">
        <f t="shared" si="7"/>
        <v>9554458</v>
      </c>
      <c r="K236" s="72">
        <v>8999457.8800000008</v>
      </c>
      <c r="L236" s="74">
        <v>8999457.8800000008</v>
      </c>
      <c r="M236" s="72">
        <v>8999457.8800000008</v>
      </c>
      <c r="N236" s="72">
        <v>8999457.8800000008</v>
      </c>
      <c r="O236" s="73">
        <f t="shared" si="8"/>
        <v>555000.11999999918</v>
      </c>
    </row>
    <row r="237" spans="1:15" x14ac:dyDescent="0.2">
      <c r="A237" s="60">
        <v>2.5</v>
      </c>
      <c r="B237" s="60" t="s">
        <v>145</v>
      </c>
      <c r="C237" s="60" t="s">
        <v>273</v>
      </c>
      <c r="D237" s="60" t="s">
        <v>146</v>
      </c>
      <c r="E237" s="60">
        <v>1</v>
      </c>
      <c r="F237" s="71">
        <v>3320</v>
      </c>
      <c r="G237" s="60" t="s">
        <v>214</v>
      </c>
      <c r="H237" s="72">
        <v>0</v>
      </c>
      <c r="I237" s="72">
        <v>850000</v>
      </c>
      <c r="J237" s="72">
        <f t="shared" si="7"/>
        <v>850000</v>
      </c>
      <c r="K237" s="72">
        <v>802988.15999999992</v>
      </c>
      <c r="L237" s="72">
        <v>802988.15999999992</v>
      </c>
      <c r="M237" s="72">
        <v>802988.15999999992</v>
      </c>
      <c r="N237" s="72">
        <v>802988.15999999992</v>
      </c>
      <c r="O237" s="73">
        <f t="shared" si="8"/>
        <v>47011.840000000084</v>
      </c>
    </row>
    <row r="238" spans="1:15" x14ac:dyDescent="0.2">
      <c r="A238" s="60">
        <v>2.5</v>
      </c>
      <c r="B238" s="60" t="s">
        <v>145</v>
      </c>
      <c r="C238" s="60" t="s">
        <v>267</v>
      </c>
      <c r="D238" s="60" t="s">
        <v>146</v>
      </c>
      <c r="E238" s="60">
        <v>1</v>
      </c>
      <c r="F238" s="71">
        <v>3330</v>
      </c>
      <c r="G238" s="60" t="s">
        <v>215</v>
      </c>
      <c r="H238" s="72">
        <v>0</v>
      </c>
      <c r="I238" s="72">
        <v>250000</v>
      </c>
      <c r="J238" s="72">
        <f t="shared" si="7"/>
        <v>250000</v>
      </c>
      <c r="K238" s="72">
        <v>20706</v>
      </c>
      <c r="L238" s="72">
        <v>20706</v>
      </c>
      <c r="M238" s="72">
        <v>20706</v>
      </c>
      <c r="N238" s="72">
        <v>20706</v>
      </c>
      <c r="O238" s="73">
        <f t="shared" si="8"/>
        <v>229294</v>
      </c>
    </row>
    <row r="239" spans="1:15" x14ac:dyDescent="0.2">
      <c r="A239" s="60">
        <v>2.5</v>
      </c>
      <c r="B239" s="60" t="s">
        <v>145</v>
      </c>
      <c r="C239" s="60" t="s">
        <v>269</v>
      </c>
      <c r="D239" s="60" t="s">
        <v>146</v>
      </c>
      <c r="E239" s="60">
        <v>1</v>
      </c>
      <c r="F239" s="71">
        <v>3330</v>
      </c>
      <c r="G239" s="60" t="s">
        <v>215</v>
      </c>
      <c r="H239" s="72">
        <v>950000</v>
      </c>
      <c r="I239" s="72">
        <v>800000</v>
      </c>
      <c r="J239" s="72">
        <f t="shared" si="7"/>
        <v>1750000</v>
      </c>
      <c r="K239" s="72">
        <v>874916.88</v>
      </c>
      <c r="L239" s="72">
        <v>874916.88</v>
      </c>
      <c r="M239" s="72">
        <v>874916.88</v>
      </c>
      <c r="N239" s="72">
        <v>874916.88</v>
      </c>
      <c r="O239" s="73">
        <f t="shared" si="8"/>
        <v>875083.12</v>
      </c>
    </row>
    <row r="240" spans="1:15" x14ac:dyDescent="0.2">
      <c r="A240" s="60">
        <v>2.5</v>
      </c>
      <c r="B240" s="60" t="s">
        <v>145</v>
      </c>
      <c r="C240" s="60" t="s">
        <v>271</v>
      </c>
      <c r="D240" s="60" t="s">
        <v>146</v>
      </c>
      <c r="E240" s="60">
        <v>1</v>
      </c>
      <c r="F240" s="71">
        <v>3330</v>
      </c>
      <c r="G240" s="60" t="s">
        <v>215</v>
      </c>
      <c r="H240" s="72">
        <v>3859421</v>
      </c>
      <c r="I240" s="72">
        <v>-3000000</v>
      </c>
      <c r="J240" s="72">
        <f t="shared" si="7"/>
        <v>859421</v>
      </c>
      <c r="K240" s="72">
        <v>0</v>
      </c>
      <c r="L240" s="74">
        <v>0</v>
      </c>
      <c r="M240" s="72">
        <v>0</v>
      </c>
      <c r="N240" s="72">
        <v>0</v>
      </c>
      <c r="O240" s="73">
        <f t="shared" si="8"/>
        <v>859421</v>
      </c>
    </row>
    <row r="241" spans="1:15" x14ac:dyDescent="0.2">
      <c r="A241" s="60">
        <v>2.5</v>
      </c>
      <c r="B241" s="60" t="s">
        <v>145</v>
      </c>
      <c r="C241" s="60" t="s">
        <v>267</v>
      </c>
      <c r="D241" s="60" t="s">
        <v>146</v>
      </c>
      <c r="E241" s="60">
        <v>1</v>
      </c>
      <c r="F241" s="71">
        <v>3340</v>
      </c>
      <c r="G241" s="60" t="s">
        <v>216</v>
      </c>
      <c r="H241" s="72">
        <v>125000</v>
      </c>
      <c r="I241" s="72">
        <v>1300000</v>
      </c>
      <c r="J241" s="72">
        <f t="shared" si="7"/>
        <v>1425000</v>
      </c>
      <c r="K241" s="72">
        <v>1372919.24</v>
      </c>
      <c r="L241" s="72">
        <v>1372919.24</v>
      </c>
      <c r="M241" s="72">
        <v>1372919.24</v>
      </c>
      <c r="N241" s="72">
        <v>1372919.24</v>
      </c>
      <c r="O241" s="73">
        <f t="shared" si="8"/>
        <v>52080.760000000009</v>
      </c>
    </row>
    <row r="242" spans="1:15" x14ac:dyDescent="0.2">
      <c r="A242" s="60">
        <v>2.5</v>
      </c>
      <c r="B242" s="60" t="s">
        <v>145</v>
      </c>
      <c r="C242" s="60" t="s">
        <v>269</v>
      </c>
      <c r="D242" s="60" t="s">
        <v>146</v>
      </c>
      <c r="E242" s="60">
        <v>1</v>
      </c>
      <c r="F242" s="71">
        <v>3340</v>
      </c>
      <c r="G242" s="60" t="s">
        <v>216</v>
      </c>
      <c r="H242" s="72">
        <v>711000</v>
      </c>
      <c r="I242" s="72">
        <v>2731600</v>
      </c>
      <c r="J242" s="72">
        <f t="shared" si="7"/>
        <v>3442600</v>
      </c>
      <c r="K242" s="72">
        <v>2557294.9500000002</v>
      </c>
      <c r="L242" s="72">
        <v>2557294.9500000002</v>
      </c>
      <c r="M242" s="72">
        <v>2557294.9500000002</v>
      </c>
      <c r="N242" s="72">
        <v>2557294.9500000002</v>
      </c>
      <c r="O242" s="73">
        <f t="shared" si="8"/>
        <v>885305.04999999981</v>
      </c>
    </row>
    <row r="243" spans="1:15" x14ac:dyDescent="0.2">
      <c r="A243" s="60">
        <v>2.5</v>
      </c>
      <c r="B243" s="60" t="s">
        <v>145</v>
      </c>
      <c r="C243" s="60" t="s">
        <v>271</v>
      </c>
      <c r="D243" s="60" t="s">
        <v>146</v>
      </c>
      <c r="E243" s="60">
        <v>1</v>
      </c>
      <c r="F243" s="71">
        <v>3340</v>
      </c>
      <c r="G243" s="60" t="s">
        <v>216</v>
      </c>
      <c r="H243" s="72">
        <v>4666000</v>
      </c>
      <c r="I243" s="72">
        <v>-3000000</v>
      </c>
      <c r="J243" s="72">
        <f t="shared" si="7"/>
        <v>1666000</v>
      </c>
      <c r="K243" s="72">
        <v>501386.03</v>
      </c>
      <c r="L243" s="74">
        <v>501386.03</v>
      </c>
      <c r="M243" s="72">
        <v>501386.03</v>
      </c>
      <c r="N243" s="72">
        <v>501386.03</v>
      </c>
      <c r="O243" s="73">
        <f t="shared" si="8"/>
        <v>1164613.97</v>
      </c>
    </row>
    <row r="244" spans="1:15" x14ac:dyDescent="0.2">
      <c r="A244" s="60">
        <v>2.5</v>
      </c>
      <c r="B244" s="60" t="s">
        <v>145</v>
      </c>
      <c r="C244" s="60" t="s">
        <v>273</v>
      </c>
      <c r="D244" s="60" t="s">
        <v>146</v>
      </c>
      <c r="E244" s="60">
        <v>1</v>
      </c>
      <c r="F244" s="71">
        <v>3340</v>
      </c>
      <c r="G244" s="60" t="s">
        <v>216</v>
      </c>
      <c r="H244" s="72">
        <v>0</v>
      </c>
      <c r="I244" s="72">
        <v>1300000</v>
      </c>
      <c r="J244" s="72">
        <f t="shared" si="7"/>
        <v>1300000</v>
      </c>
      <c r="K244" s="72">
        <v>1192505.4172999999</v>
      </c>
      <c r="L244" s="72">
        <v>1192505.4172999999</v>
      </c>
      <c r="M244" s="72">
        <v>1192505.4172999999</v>
      </c>
      <c r="N244" s="72">
        <v>1192505.4172999999</v>
      </c>
      <c r="O244" s="73">
        <f t="shared" si="8"/>
        <v>107494.58270000014</v>
      </c>
    </row>
    <row r="245" spans="1:15" x14ac:dyDescent="0.2">
      <c r="A245" s="60">
        <v>2.5</v>
      </c>
      <c r="B245" s="60" t="s">
        <v>145</v>
      </c>
      <c r="C245" s="60" t="s">
        <v>267</v>
      </c>
      <c r="D245" s="60" t="s">
        <v>146</v>
      </c>
      <c r="E245" s="60">
        <v>1</v>
      </c>
      <c r="F245" s="71">
        <v>3350</v>
      </c>
      <c r="G245" s="60" t="s">
        <v>217</v>
      </c>
      <c r="H245" s="72">
        <v>0</v>
      </c>
      <c r="I245" s="72">
        <v>10000</v>
      </c>
      <c r="J245" s="72">
        <f t="shared" si="7"/>
        <v>10000</v>
      </c>
      <c r="K245" s="72">
        <v>1740</v>
      </c>
      <c r="L245" s="72">
        <v>1740</v>
      </c>
      <c r="M245" s="72">
        <v>1740</v>
      </c>
      <c r="N245" s="72">
        <v>1740</v>
      </c>
      <c r="O245" s="73">
        <f t="shared" si="8"/>
        <v>8260</v>
      </c>
    </row>
    <row r="246" spans="1:15" x14ac:dyDescent="0.2">
      <c r="A246" s="60">
        <v>2.5</v>
      </c>
      <c r="B246" s="60" t="s">
        <v>145</v>
      </c>
      <c r="C246" s="60" t="s">
        <v>269</v>
      </c>
      <c r="D246" s="60" t="s">
        <v>146</v>
      </c>
      <c r="E246" s="60">
        <v>1</v>
      </c>
      <c r="F246" s="71">
        <v>3350</v>
      </c>
      <c r="G246" s="60" t="s">
        <v>217</v>
      </c>
      <c r="H246" s="72">
        <v>0</v>
      </c>
      <c r="I246" s="72">
        <v>0</v>
      </c>
      <c r="J246" s="72">
        <f t="shared" si="7"/>
        <v>0</v>
      </c>
      <c r="K246" s="72">
        <v>0</v>
      </c>
      <c r="L246" s="72">
        <v>0</v>
      </c>
      <c r="M246" s="72">
        <v>0</v>
      </c>
      <c r="N246" s="72">
        <v>0</v>
      </c>
      <c r="O246" s="73">
        <f t="shared" si="8"/>
        <v>0</v>
      </c>
    </row>
    <row r="247" spans="1:15" x14ac:dyDescent="0.2">
      <c r="A247" s="60">
        <v>2.5</v>
      </c>
      <c r="B247" s="60" t="s">
        <v>145</v>
      </c>
      <c r="C247" s="60" t="s">
        <v>271</v>
      </c>
      <c r="D247" s="60" t="s">
        <v>146</v>
      </c>
      <c r="E247" s="60">
        <v>1</v>
      </c>
      <c r="F247" s="71">
        <v>3350</v>
      </c>
      <c r="G247" s="60" t="s">
        <v>217</v>
      </c>
      <c r="H247" s="72">
        <v>300000</v>
      </c>
      <c r="I247" s="72">
        <v>0</v>
      </c>
      <c r="J247" s="72">
        <f t="shared" si="7"/>
        <v>300000</v>
      </c>
      <c r="K247" s="72">
        <v>21950</v>
      </c>
      <c r="L247" s="74">
        <v>21950</v>
      </c>
      <c r="M247" s="72">
        <v>21950</v>
      </c>
      <c r="N247" s="72">
        <v>21950</v>
      </c>
      <c r="O247" s="73">
        <f t="shared" si="8"/>
        <v>278050</v>
      </c>
    </row>
    <row r="248" spans="1:15" x14ac:dyDescent="0.2">
      <c r="A248" s="60">
        <v>2.5</v>
      </c>
      <c r="B248" s="60" t="s">
        <v>145</v>
      </c>
      <c r="C248" s="60" t="s">
        <v>273</v>
      </c>
      <c r="D248" s="60" t="s">
        <v>146</v>
      </c>
      <c r="E248" s="60">
        <v>1</v>
      </c>
      <c r="F248" s="71">
        <v>3350</v>
      </c>
      <c r="G248" s="60" t="s">
        <v>217</v>
      </c>
      <c r="H248" s="72">
        <v>0</v>
      </c>
      <c r="I248" s="72">
        <v>100000</v>
      </c>
      <c r="J248" s="72">
        <f t="shared" si="7"/>
        <v>100000</v>
      </c>
      <c r="K248" s="72">
        <v>96500.229999999981</v>
      </c>
      <c r="L248" s="72">
        <v>96500.229999999981</v>
      </c>
      <c r="M248" s="72">
        <v>96500.229999999981</v>
      </c>
      <c r="N248" s="72">
        <v>96500.229999999981</v>
      </c>
      <c r="O248" s="73">
        <f t="shared" si="8"/>
        <v>3499.7700000000186</v>
      </c>
    </row>
    <row r="249" spans="1:15" x14ac:dyDescent="0.2">
      <c r="A249" s="60">
        <v>2.5</v>
      </c>
      <c r="B249" s="60" t="s">
        <v>145</v>
      </c>
      <c r="C249" s="60" t="s">
        <v>267</v>
      </c>
      <c r="D249" s="60" t="s">
        <v>146</v>
      </c>
      <c r="E249" s="60">
        <v>1</v>
      </c>
      <c r="F249" s="71">
        <v>3360</v>
      </c>
      <c r="G249" s="60" t="s">
        <v>218</v>
      </c>
      <c r="H249" s="72">
        <v>1768249</v>
      </c>
      <c r="I249" s="72">
        <v>0</v>
      </c>
      <c r="J249" s="72">
        <f t="shared" si="7"/>
        <v>1768249</v>
      </c>
      <c r="K249" s="72">
        <v>1365570.5700000003</v>
      </c>
      <c r="L249" s="72">
        <v>1365570.5700000003</v>
      </c>
      <c r="M249" s="72">
        <v>1365570.5700000003</v>
      </c>
      <c r="N249" s="72">
        <v>1365570.5700000003</v>
      </c>
      <c r="O249" s="73">
        <f t="shared" si="8"/>
        <v>402678.4299999997</v>
      </c>
    </row>
    <row r="250" spans="1:15" x14ac:dyDescent="0.2">
      <c r="A250" s="60">
        <v>2.5</v>
      </c>
      <c r="B250" s="60" t="s">
        <v>145</v>
      </c>
      <c r="C250" s="60" t="s">
        <v>269</v>
      </c>
      <c r="D250" s="60" t="s">
        <v>146</v>
      </c>
      <c r="E250" s="60">
        <v>1</v>
      </c>
      <c r="F250" s="71">
        <v>3360</v>
      </c>
      <c r="G250" s="60" t="s">
        <v>218</v>
      </c>
      <c r="H250" s="72">
        <v>856219</v>
      </c>
      <c r="I250" s="72">
        <v>4500000</v>
      </c>
      <c r="J250" s="72">
        <f t="shared" si="7"/>
        <v>5356219</v>
      </c>
      <c r="K250" s="72">
        <v>3136803.0299999975</v>
      </c>
      <c r="L250" s="72">
        <v>3136803.0299999975</v>
      </c>
      <c r="M250" s="72">
        <v>3136803.0299999975</v>
      </c>
      <c r="N250" s="72">
        <v>3136803.0299999975</v>
      </c>
      <c r="O250" s="73">
        <f t="shared" si="8"/>
        <v>2219415.9700000025</v>
      </c>
    </row>
    <row r="251" spans="1:15" x14ac:dyDescent="0.2">
      <c r="A251" s="60">
        <v>2.5</v>
      </c>
      <c r="B251" s="60" t="s">
        <v>145</v>
      </c>
      <c r="C251" s="60" t="s">
        <v>271</v>
      </c>
      <c r="D251" s="60" t="s">
        <v>146</v>
      </c>
      <c r="E251" s="60">
        <v>1</v>
      </c>
      <c r="F251" s="71">
        <v>3360</v>
      </c>
      <c r="G251" s="60" t="s">
        <v>218</v>
      </c>
      <c r="H251" s="72">
        <v>11089389</v>
      </c>
      <c r="I251" s="72">
        <v>-10000000</v>
      </c>
      <c r="J251" s="72">
        <f t="shared" si="7"/>
        <v>1089389</v>
      </c>
      <c r="K251" s="72">
        <v>607026.69999999984</v>
      </c>
      <c r="L251" s="74">
        <v>607026.69999999984</v>
      </c>
      <c r="M251" s="72">
        <v>607026.69999999984</v>
      </c>
      <c r="N251" s="72">
        <v>607026.69999999984</v>
      </c>
      <c r="O251" s="73">
        <f t="shared" si="8"/>
        <v>482362.30000000016</v>
      </c>
    </row>
    <row r="252" spans="1:15" x14ac:dyDescent="0.2">
      <c r="A252" s="60">
        <v>2.5</v>
      </c>
      <c r="B252" s="60" t="s">
        <v>145</v>
      </c>
      <c r="C252" s="60" t="s">
        <v>273</v>
      </c>
      <c r="D252" s="60" t="s">
        <v>146</v>
      </c>
      <c r="E252" s="60">
        <v>1</v>
      </c>
      <c r="F252" s="71">
        <v>3360</v>
      </c>
      <c r="G252" s="60" t="s">
        <v>218</v>
      </c>
      <c r="H252" s="72">
        <v>0</v>
      </c>
      <c r="I252" s="72">
        <v>700000</v>
      </c>
      <c r="J252" s="72">
        <f t="shared" si="7"/>
        <v>700000</v>
      </c>
      <c r="K252" s="72">
        <v>635213.34999999986</v>
      </c>
      <c r="L252" s="72">
        <v>635213.34999999986</v>
      </c>
      <c r="M252" s="72">
        <v>635213.34999999986</v>
      </c>
      <c r="N252" s="72">
        <v>635213.34999999986</v>
      </c>
      <c r="O252" s="73">
        <f t="shared" si="8"/>
        <v>64786.65000000014</v>
      </c>
    </row>
    <row r="253" spans="1:15" x14ac:dyDescent="0.2">
      <c r="A253" s="60">
        <v>2.5</v>
      </c>
      <c r="B253" s="60" t="s">
        <v>145</v>
      </c>
      <c r="C253" s="60" t="s">
        <v>267</v>
      </c>
      <c r="D253" s="60" t="s">
        <v>146</v>
      </c>
      <c r="E253" s="60">
        <v>1</v>
      </c>
      <c r="F253" s="76">
        <v>3370</v>
      </c>
      <c r="G253" s="60" t="s">
        <v>285</v>
      </c>
      <c r="H253" s="72">
        <v>0</v>
      </c>
      <c r="I253" s="72">
        <v>15000</v>
      </c>
      <c r="J253" s="72">
        <f t="shared" si="7"/>
        <v>15000</v>
      </c>
      <c r="K253" s="72">
        <v>13166</v>
      </c>
      <c r="L253" s="72">
        <v>13166</v>
      </c>
      <c r="M253" s="72">
        <v>13166</v>
      </c>
      <c r="N253" s="72">
        <v>13166</v>
      </c>
      <c r="O253" s="73">
        <f t="shared" si="8"/>
        <v>1834</v>
      </c>
    </row>
    <row r="254" spans="1:15" x14ac:dyDescent="0.2">
      <c r="A254" s="60">
        <v>2.5</v>
      </c>
      <c r="B254" s="60" t="s">
        <v>145</v>
      </c>
      <c r="C254" s="60" t="s">
        <v>271</v>
      </c>
      <c r="D254" s="60" t="s">
        <v>146</v>
      </c>
      <c r="E254" s="60">
        <v>1</v>
      </c>
      <c r="F254" s="71">
        <v>3370</v>
      </c>
      <c r="G254" s="60" t="s">
        <v>285</v>
      </c>
      <c r="H254" s="72">
        <v>0</v>
      </c>
      <c r="I254" s="72">
        <v>100000</v>
      </c>
      <c r="J254" s="72">
        <f t="shared" si="7"/>
        <v>100000</v>
      </c>
      <c r="K254" s="72">
        <v>80464.399999999994</v>
      </c>
      <c r="L254" s="74">
        <v>80464.399999999994</v>
      </c>
      <c r="M254" s="72">
        <v>80464.399999999994</v>
      </c>
      <c r="N254" s="72">
        <v>80464.399999999994</v>
      </c>
      <c r="O254" s="73">
        <f t="shared" si="8"/>
        <v>19535.600000000006</v>
      </c>
    </row>
    <row r="255" spans="1:15" x14ac:dyDescent="0.2">
      <c r="A255" s="60">
        <v>2.5</v>
      </c>
      <c r="B255" s="60" t="s">
        <v>145</v>
      </c>
      <c r="C255" s="60" t="s">
        <v>267</v>
      </c>
      <c r="D255" s="60" t="s">
        <v>146</v>
      </c>
      <c r="E255" s="60">
        <v>1</v>
      </c>
      <c r="F255" s="71">
        <v>3380</v>
      </c>
      <c r="G255" s="60" t="s">
        <v>219</v>
      </c>
      <c r="H255" s="72">
        <v>0</v>
      </c>
      <c r="I255" s="72">
        <v>60000</v>
      </c>
      <c r="J255" s="72">
        <f t="shared" si="7"/>
        <v>60000</v>
      </c>
      <c r="K255" s="72">
        <v>30624</v>
      </c>
      <c r="L255" s="72">
        <v>30624</v>
      </c>
      <c r="M255" s="72">
        <v>30624</v>
      </c>
      <c r="N255" s="72">
        <v>30624</v>
      </c>
      <c r="O255" s="73">
        <f t="shared" si="8"/>
        <v>29376</v>
      </c>
    </row>
    <row r="256" spans="1:15" x14ac:dyDescent="0.2">
      <c r="A256" s="60">
        <v>2.5</v>
      </c>
      <c r="B256" s="60" t="s">
        <v>145</v>
      </c>
      <c r="C256" s="60" t="s">
        <v>271</v>
      </c>
      <c r="D256" s="60" t="s">
        <v>146</v>
      </c>
      <c r="E256" s="60">
        <v>1</v>
      </c>
      <c r="F256" s="71">
        <v>3380</v>
      </c>
      <c r="G256" s="60" t="s">
        <v>219</v>
      </c>
      <c r="H256" s="72">
        <v>45000</v>
      </c>
      <c r="I256" s="72">
        <v>0</v>
      </c>
      <c r="J256" s="72">
        <f t="shared" si="7"/>
        <v>45000</v>
      </c>
      <c r="K256" s="72">
        <v>24900</v>
      </c>
      <c r="L256" s="74">
        <v>24900</v>
      </c>
      <c r="M256" s="72">
        <v>24900</v>
      </c>
      <c r="N256" s="72">
        <v>24900</v>
      </c>
      <c r="O256" s="73">
        <f t="shared" si="8"/>
        <v>20100</v>
      </c>
    </row>
    <row r="257" spans="1:15" x14ac:dyDescent="0.2">
      <c r="A257" s="60">
        <v>2.5</v>
      </c>
      <c r="B257" s="60" t="s">
        <v>145</v>
      </c>
      <c r="C257" s="60" t="s">
        <v>267</v>
      </c>
      <c r="D257" s="60" t="s">
        <v>146</v>
      </c>
      <c r="E257" s="60">
        <v>1</v>
      </c>
      <c r="F257" s="71">
        <v>3390</v>
      </c>
      <c r="G257" s="60" t="s">
        <v>220</v>
      </c>
      <c r="H257" s="72">
        <v>0</v>
      </c>
      <c r="I257" s="72">
        <v>3000000</v>
      </c>
      <c r="J257" s="72">
        <f t="shared" si="7"/>
        <v>3000000</v>
      </c>
      <c r="K257" s="72">
        <v>2042751.2400000002</v>
      </c>
      <c r="L257" s="72">
        <v>2042751.2400000002</v>
      </c>
      <c r="M257" s="72">
        <v>2042751.2400000002</v>
      </c>
      <c r="N257" s="72">
        <v>2042751.2400000002</v>
      </c>
      <c r="O257" s="73">
        <f t="shared" si="8"/>
        <v>957248.75999999978</v>
      </c>
    </row>
    <row r="258" spans="1:15" x14ac:dyDescent="0.2">
      <c r="A258" s="60">
        <v>2.5</v>
      </c>
      <c r="B258" s="60" t="s">
        <v>145</v>
      </c>
      <c r="C258" s="60" t="s">
        <v>269</v>
      </c>
      <c r="D258" s="60" t="s">
        <v>146</v>
      </c>
      <c r="E258" s="60">
        <v>1</v>
      </c>
      <c r="F258" s="71">
        <v>3390</v>
      </c>
      <c r="G258" s="60" t="s">
        <v>220</v>
      </c>
      <c r="H258" s="72">
        <v>3986085</v>
      </c>
      <c r="I258" s="72">
        <v>-1300000</v>
      </c>
      <c r="J258" s="72">
        <f t="shared" si="7"/>
        <v>2686085</v>
      </c>
      <c r="K258" s="72">
        <v>1080333.58</v>
      </c>
      <c r="L258" s="72">
        <v>1080333.58</v>
      </c>
      <c r="M258" s="72">
        <v>1080333.58</v>
      </c>
      <c r="N258" s="72">
        <v>1080333.58</v>
      </c>
      <c r="O258" s="73">
        <f t="shared" si="8"/>
        <v>1605751.42</v>
      </c>
    </row>
    <row r="259" spans="1:15" x14ac:dyDescent="0.2">
      <c r="A259" s="60">
        <v>2.5</v>
      </c>
      <c r="B259" s="60" t="s">
        <v>145</v>
      </c>
      <c r="C259" s="60" t="s">
        <v>271</v>
      </c>
      <c r="D259" s="60" t="s">
        <v>146</v>
      </c>
      <c r="E259" s="60">
        <v>1</v>
      </c>
      <c r="F259" s="71">
        <v>3390</v>
      </c>
      <c r="G259" s="60" t="s">
        <v>220</v>
      </c>
      <c r="H259" s="72">
        <v>769167</v>
      </c>
      <c r="I259" s="72">
        <v>0</v>
      </c>
      <c r="J259" s="72">
        <f t="shared" si="7"/>
        <v>769167</v>
      </c>
      <c r="K259" s="72">
        <v>480056.51</v>
      </c>
      <c r="L259" s="74">
        <v>480056.51</v>
      </c>
      <c r="M259" s="72">
        <v>480056.51</v>
      </c>
      <c r="N259" s="72">
        <v>480056.51</v>
      </c>
      <c r="O259" s="73">
        <f t="shared" si="8"/>
        <v>289110.49</v>
      </c>
    </row>
    <row r="260" spans="1:15" x14ac:dyDescent="0.2">
      <c r="A260" s="60">
        <v>2.5</v>
      </c>
      <c r="B260" s="60" t="s">
        <v>145</v>
      </c>
      <c r="C260" s="60" t="s">
        <v>273</v>
      </c>
      <c r="D260" s="60" t="s">
        <v>146</v>
      </c>
      <c r="E260" s="60">
        <v>1</v>
      </c>
      <c r="F260" s="71">
        <v>3390</v>
      </c>
      <c r="G260" s="60" t="s">
        <v>220</v>
      </c>
      <c r="H260" s="72">
        <v>2576793</v>
      </c>
      <c r="I260" s="72">
        <v>0</v>
      </c>
      <c r="J260" s="72">
        <f t="shared" ref="J260:J323" si="9">H260+I260</f>
        <v>2576793</v>
      </c>
      <c r="K260" s="72">
        <v>1835178.0799999998</v>
      </c>
      <c r="L260" s="72">
        <v>1835178.0799999998</v>
      </c>
      <c r="M260" s="72">
        <v>1835178.0799999998</v>
      </c>
      <c r="N260" s="72">
        <v>1835178.0799999998</v>
      </c>
      <c r="O260" s="73">
        <f t="shared" ref="O260:O323" si="10">SUM(J260-L260)</f>
        <v>741614.92000000016</v>
      </c>
    </row>
    <row r="261" spans="1:15" x14ac:dyDescent="0.2">
      <c r="A261" s="60">
        <v>2.5</v>
      </c>
      <c r="B261" s="60" t="s">
        <v>145</v>
      </c>
      <c r="C261" s="60" t="s">
        <v>267</v>
      </c>
      <c r="D261" s="60" t="s">
        <v>146</v>
      </c>
      <c r="E261" s="60">
        <v>1</v>
      </c>
      <c r="F261" s="71">
        <v>3410</v>
      </c>
      <c r="G261" s="60" t="s">
        <v>221</v>
      </c>
      <c r="H261" s="72">
        <v>0</v>
      </c>
      <c r="I261" s="72">
        <v>100000</v>
      </c>
      <c r="J261" s="72">
        <f t="shared" si="9"/>
        <v>100000</v>
      </c>
      <c r="K261" s="72">
        <v>67849</v>
      </c>
      <c r="L261" s="72">
        <v>67849</v>
      </c>
      <c r="M261" s="72">
        <v>67849</v>
      </c>
      <c r="N261" s="72">
        <v>67849</v>
      </c>
      <c r="O261" s="73">
        <f t="shared" si="10"/>
        <v>32151</v>
      </c>
    </row>
    <row r="262" spans="1:15" x14ac:dyDescent="0.2">
      <c r="A262" s="60">
        <v>2.5</v>
      </c>
      <c r="B262" s="60" t="s">
        <v>145</v>
      </c>
      <c r="C262" s="60" t="s">
        <v>269</v>
      </c>
      <c r="D262" s="60" t="s">
        <v>146</v>
      </c>
      <c r="E262" s="60">
        <v>1</v>
      </c>
      <c r="F262" s="76">
        <v>3410</v>
      </c>
      <c r="G262" s="60" t="s">
        <v>221</v>
      </c>
      <c r="H262" s="72">
        <v>0</v>
      </c>
      <c r="I262" s="72">
        <v>600000</v>
      </c>
      <c r="J262" s="72">
        <f t="shared" si="9"/>
        <v>600000</v>
      </c>
      <c r="K262" s="72">
        <v>573128.55000000005</v>
      </c>
      <c r="L262" s="72">
        <v>573128.55000000005</v>
      </c>
      <c r="M262" s="72">
        <v>573128.55000000005</v>
      </c>
      <c r="N262" s="72">
        <v>573128.55000000005</v>
      </c>
      <c r="O262" s="73">
        <f t="shared" si="10"/>
        <v>26871.449999999953</v>
      </c>
    </row>
    <row r="263" spans="1:15" x14ac:dyDescent="0.2">
      <c r="A263" s="60">
        <v>2.5</v>
      </c>
      <c r="B263" s="60" t="s">
        <v>145</v>
      </c>
      <c r="C263" s="60" t="s">
        <v>271</v>
      </c>
      <c r="D263" s="60" t="s">
        <v>146</v>
      </c>
      <c r="E263" s="60">
        <v>1</v>
      </c>
      <c r="F263" s="71">
        <v>3410</v>
      </c>
      <c r="G263" s="60" t="s">
        <v>221</v>
      </c>
      <c r="H263" s="72">
        <v>2197463</v>
      </c>
      <c r="I263" s="72">
        <v>0</v>
      </c>
      <c r="J263" s="72">
        <f t="shared" si="9"/>
        <v>2197463</v>
      </c>
      <c r="K263" s="72">
        <v>1515334.35</v>
      </c>
      <c r="L263" s="74">
        <v>1515334.35</v>
      </c>
      <c r="M263" s="72">
        <v>1515334.35</v>
      </c>
      <c r="N263" s="72">
        <v>1515334.35</v>
      </c>
      <c r="O263" s="73">
        <f t="shared" si="10"/>
        <v>682128.64999999991</v>
      </c>
    </row>
    <row r="264" spans="1:15" x14ac:dyDescent="0.2">
      <c r="A264" s="60">
        <v>2.5</v>
      </c>
      <c r="B264" s="60" t="s">
        <v>145</v>
      </c>
      <c r="C264" s="60" t="s">
        <v>273</v>
      </c>
      <c r="D264" s="60" t="s">
        <v>146</v>
      </c>
      <c r="E264" s="60">
        <v>1</v>
      </c>
      <c r="F264" s="71">
        <v>3410</v>
      </c>
      <c r="G264" s="60" t="s">
        <v>221</v>
      </c>
      <c r="H264" s="72">
        <v>0</v>
      </c>
      <c r="I264" s="72">
        <v>315000</v>
      </c>
      <c r="J264" s="72">
        <f t="shared" si="9"/>
        <v>315000</v>
      </c>
      <c r="K264" s="72">
        <v>314171.37</v>
      </c>
      <c r="L264" s="72">
        <v>314171.37</v>
      </c>
      <c r="M264" s="72">
        <v>314171.37</v>
      </c>
      <c r="N264" s="72">
        <v>314171.37</v>
      </c>
      <c r="O264" s="73">
        <f t="shared" si="10"/>
        <v>828.63000000000466</v>
      </c>
    </row>
    <row r="265" spans="1:15" x14ac:dyDescent="0.2">
      <c r="A265" s="60">
        <v>2.5</v>
      </c>
      <c r="B265" s="60" t="s">
        <v>145</v>
      </c>
      <c r="C265" s="60" t="s">
        <v>271</v>
      </c>
      <c r="D265" s="60" t="s">
        <v>146</v>
      </c>
      <c r="E265" s="60">
        <v>1</v>
      </c>
      <c r="F265" s="71">
        <v>3430</v>
      </c>
      <c r="G265" s="60" t="s">
        <v>286</v>
      </c>
      <c r="H265" s="72">
        <v>0</v>
      </c>
      <c r="I265" s="72">
        <v>20000</v>
      </c>
      <c r="J265" s="72">
        <f t="shared" si="9"/>
        <v>20000</v>
      </c>
      <c r="K265" s="72">
        <v>10059.15</v>
      </c>
      <c r="L265" s="74">
        <v>10059.15</v>
      </c>
      <c r="M265" s="72">
        <v>10059.15</v>
      </c>
      <c r="N265" s="72">
        <v>10059.15</v>
      </c>
      <c r="O265" s="73">
        <f t="shared" si="10"/>
        <v>9940.85</v>
      </c>
    </row>
    <row r="266" spans="1:15" x14ac:dyDescent="0.2">
      <c r="A266" s="60">
        <v>2.5</v>
      </c>
      <c r="B266" s="60" t="s">
        <v>145</v>
      </c>
      <c r="C266" s="60" t="s">
        <v>267</v>
      </c>
      <c r="D266" s="60" t="s">
        <v>146</v>
      </c>
      <c r="E266" s="60">
        <v>1</v>
      </c>
      <c r="F266" s="71">
        <v>3440</v>
      </c>
      <c r="G266" s="60" t="s">
        <v>222</v>
      </c>
      <c r="H266" s="72">
        <v>0</v>
      </c>
      <c r="I266" s="72">
        <v>15000</v>
      </c>
      <c r="J266" s="72">
        <f t="shared" si="9"/>
        <v>15000</v>
      </c>
      <c r="K266" s="72">
        <v>12195.29</v>
      </c>
      <c r="L266" s="72">
        <v>12195.29</v>
      </c>
      <c r="M266" s="72">
        <v>12195.29</v>
      </c>
      <c r="N266" s="72">
        <v>12195.29</v>
      </c>
      <c r="O266" s="73">
        <f t="shared" si="10"/>
        <v>2804.7099999999991</v>
      </c>
    </row>
    <row r="267" spans="1:15" x14ac:dyDescent="0.2">
      <c r="A267" s="60">
        <v>2.5</v>
      </c>
      <c r="B267" s="60" t="s">
        <v>145</v>
      </c>
      <c r="C267" s="60" t="s">
        <v>269</v>
      </c>
      <c r="D267" s="60" t="s">
        <v>146</v>
      </c>
      <c r="E267" s="60">
        <v>1</v>
      </c>
      <c r="F267" s="71">
        <v>3440</v>
      </c>
      <c r="G267" s="60" t="s">
        <v>222</v>
      </c>
      <c r="H267" s="72">
        <v>0</v>
      </c>
      <c r="I267" s="72">
        <v>0</v>
      </c>
      <c r="J267" s="72">
        <f t="shared" si="9"/>
        <v>0</v>
      </c>
      <c r="K267" s="72">
        <v>0</v>
      </c>
      <c r="L267" s="72">
        <v>0</v>
      </c>
      <c r="M267" s="72">
        <v>0</v>
      </c>
      <c r="N267" s="72">
        <v>0</v>
      </c>
      <c r="O267" s="73">
        <f t="shared" si="10"/>
        <v>0</v>
      </c>
    </row>
    <row r="268" spans="1:15" x14ac:dyDescent="0.2">
      <c r="A268" s="60">
        <v>2.5</v>
      </c>
      <c r="B268" s="60" t="s">
        <v>145</v>
      </c>
      <c r="C268" s="60" t="s">
        <v>271</v>
      </c>
      <c r="D268" s="60" t="s">
        <v>146</v>
      </c>
      <c r="E268" s="60">
        <v>1</v>
      </c>
      <c r="F268" s="71">
        <v>3440</v>
      </c>
      <c r="G268" s="60" t="s">
        <v>222</v>
      </c>
      <c r="H268" s="72">
        <v>887582</v>
      </c>
      <c r="I268" s="72">
        <v>0</v>
      </c>
      <c r="J268" s="72">
        <f t="shared" si="9"/>
        <v>887582</v>
      </c>
      <c r="K268" s="72">
        <v>42473.51</v>
      </c>
      <c r="L268" s="74">
        <v>42473.51</v>
      </c>
      <c r="M268" s="72">
        <v>42473.51</v>
      </c>
      <c r="N268" s="72">
        <v>42473.51</v>
      </c>
      <c r="O268" s="73">
        <f t="shared" si="10"/>
        <v>845108.49</v>
      </c>
    </row>
    <row r="269" spans="1:15" x14ac:dyDescent="0.2">
      <c r="A269" s="60">
        <v>2.5</v>
      </c>
      <c r="B269" s="60" t="s">
        <v>145</v>
      </c>
      <c r="C269" s="60" t="s">
        <v>273</v>
      </c>
      <c r="D269" s="60" t="s">
        <v>146</v>
      </c>
      <c r="E269" s="60">
        <v>1</v>
      </c>
      <c r="F269" s="71">
        <v>3440</v>
      </c>
      <c r="G269" s="60" t="s">
        <v>222</v>
      </c>
      <c r="H269" s="72">
        <v>90000</v>
      </c>
      <c r="I269" s="72">
        <v>0</v>
      </c>
      <c r="J269" s="72">
        <f t="shared" si="9"/>
        <v>90000</v>
      </c>
      <c r="K269" s="72">
        <v>18609.740000000002</v>
      </c>
      <c r="L269" s="72">
        <v>18609.740000000002</v>
      </c>
      <c r="M269" s="72">
        <v>18609.740000000002</v>
      </c>
      <c r="N269" s="72">
        <v>18609.740000000002</v>
      </c>
      <c r="O269" s="73">
        <f t="shared" si="10"/>
        <v>71390.259999999995</v>
      </c>
    </row>
    <row r="270" spans="1:15" x14ac:dyDescent="0.2">
      <c r="A270" s="60">
        <v>2.5</v>
      </c>
      <c r="B270" s="60" t="s">
        <v>145</v>
      </c>
      <c r="C270" s="60" t="s">
        <v>267</v>
      </c>
      <c r="D270" s="60" t="s">
        <v>146</v>
      </c>
      <c r="E270" s="60">
        <v>1</v>
      </c>
      <c r="F270" s="71">
        <v>3470</v>
      </c>
      <c r="G270" s="60" t="s">
        <v>223</v>
      </c>
      <c r="H270" s="72">
        <v>0</v>
      </c>
      <c r="I270" s="72">
        <v>15000</v>
      </c>
      <c r="J270" s="72">
        <f t="shared" si="9"/>
        <v>15000</v>
      </c>
      <c r="K270" s="72">
        <v>8946</v>
      </c>
      <c r="L270" s="72">
        <v>8946</v>
      </c>
      <c r="M270" s="72">
        <v>8946</v>
      </c>
      <c r="N270" s="72">
        <v>8946</v>
      </c>
      <c r="O270" s="73">
        <f t="shared" si="10"/>
        <v>6054</v>
      </c>
    </row>
    <row r="271" spans="1:15" x14ac:dyDescent="0.2">
      <c r="A271" s="60">
        <v>2.5</v>
      </c>
      <c r="B271" s="60" t="s">
        <v>145</v>
      </c>
      <c r="C271" s="60" t="s">
        <v>269</v>
      </c>
      <c r="D271" s="60" t="s">
        <v>146</v>
      </c>
      <c r="E271" s="60">
        <v>1</v>
      </c>
      <c r="F271" s="71">
        <v>3470</v>
      </c>
      <c r="G271" s="60" t="s">
        <v>223</v>
      </c>
      <c r="H271" s="72">
        <v>7000</v>
      </c>
      <c r="I271" s="72">
        <v>15000</v>
      </c>
      <c r="J271" s="72">
        <f t="shared" si="9"/>
        <v>22000</v>
      </c>
      <c r="K271" s="72">
        <v>9569.7900000000009</v>
      </c>
      <c r="L271" s="72">
        <v>9569.7900000000009</v>
      </c>
      <c r="M271" s="72">
        <v>9569.7900000000009</v>
      </c>
      <c r="N271" s="72">
        <v>9569.7900000000009</v>
      </c>
      <c r="O271" s="73">
        <f t="shared" si="10"/>
        <v>12430.21</v>
      </c>
    </row>
    <row r="272" spans="1:15" x14ac:dyDescent="0.2">
      <c r="A272" s="60">
        <v>2.5</v>
      </c>
      <c r="B272" s="60" t="s">
        <v>145</v>
      </c>
      <c r="C272" s="60" t="s">
        <v>271</v>
      </c>
      <c r="D272" s="60" t="s">
        <v>146</v>
      </c>
      <c r="E272" s="60">
        <v>1</v>
      </c>
      <c r="F272" s="71">
        <v>3470</v>
      </c>
      <c r="G272" s="60" t="s">
        <v>223</v>
      </c>
      <c r="H272" s="72">
        <v>61139</v>
      </c>
      <c r="I272" s="72">
        <v>0</v>
      </c>
      <c r="J272" s="72">
        <f t="shared" si="9"/>
        <v>61139</v>
      </c>
      <c r="K272" s="72">
        <v>46823.95</v>
      </c>
      <c r="L272" s="74">
        <v>46823.95</v>
      </c>
      <c r="M272" s="72">
        <v>46823.95</v>
      </c>
      <c r="N272" s="72">
        <v>46823.95</v>
      </c>
      <c r="O272" s="73">
        <f t="shared" si="10"/>
        <v>14315.050000000003</v>
      </c>
    </row>
    <row r="273" spans="1:15" x14ac:dyDescent="0.2">
      <c r="A273" s="60">
        <v>2.5</v>
      </c>
      <c r="B273" s="60" t="s">
        <v>145</v>
      </c>
      <c r="C273" s="60" t="s">
        <v>273</v>
      </c>
      <c r="D273" s="60" t="s">
        <v>146</v>
      </c>
      <c r="E273" s="60">
        <v>1</v>
      </c>
      <c r="F273" s="71">
        <v>3470</v>
      </c>
      <c r="G273" s="60" t="s">
        <v>223</v>
      </c>
      <c r="H273" s="72">
        <v>60000</v>
      </c>
      <c r="I273" s="72">
        <v>0</v>
      </c>
      <c r="J273" s="72">
        <f t="shared" si="9"/>
        <v>60000</v>
      </c>
      <c r="K273" s="72">
        <v>5525.43</v>
      </c>
      <c r="L273" s="72">
        <v>5525.43</v>
      </c>
      <c r="M273" s="72">
        <v>5525.43</v>
      </c>
      <c r="N273" s="72">
        <v>5525.43</v>
      </c>
      <c r="O273" s="73">
        <f t="shared" si="10"/>
        <v>54474.57</v>
      </c>
    </row>
    <row r="274" spans="1:15" x14ac:dyDescent="0.2">
      <c r="A274" s="60">
        <v>2.5</v>
      </c>
      <c r="B274" s="60" t="s">
        <v>145</v>
      </c>
      <c r="C274" s="60" t="s">
        <v>267</v>
      </c>
      <c r="D274" s="60" t="s">
        <v>146</v>
      </c>
      <c r="E274" s="60">
        <v>1</v>
      </c>
      <c r="F274" s="71">
        <v>3510</v>
      </c>
      <c r="G274" s="60" t="s">
        <v>224</v>
      </c>
      <c r="H274" s="72">
        <v>10285268</v>
      </c>
      <c r="I274" s="72">
        <v>-6000000</v>
      </c>
      <c r="J274" s="72">
        <f t="shared" si="9"/>
        <v>4285268</v>
      </c>
      <c r="K274" s="72">
        <v>1492674.43</v>
      </c>
      <c r="L274" s="72">
        <v>1492674.43</v>
      </c>
      <c r="M274" s="72">
        <v>1492674.43</v>
      </c>
      <c r="N274" s="72">
        <v>1492674.43</v>
      </c>
      <c r="O274" s="73">
        <f t="shared" si="10"/>
        <v>2792593.5700000003</v>
      </c>
    </row>
    <row r="275" spans="1:15" x14ac:dyDescent="0.2">
      <c r="A275" s="60">
        <v>2.5</v>
      </c>
      <c r="B275" s="60" t="s">
        <v>145</v>
      </c>
      <c r="C275" s="60" t="s">
        <v>269</v>
      </c>
      <c r="D275" s="60" t="s">
        <v>146</v>
      </c>
      <c r="E275" s="60">
        <v>1</v>
      </c>
      <c r="F275" s="71">
        <v>3510</v>
      </c>
      <c r="G275" s="60" t="s">
        <v>224</v>
      </c>
      <c r="H275" s="72">
        <v>15549956</v>
      </c>
      <c r="I275" s="72">
        <v>-11500000</v>
      </c>
      <c r="J275" s="72">
        <f t="shared" si="9"/>
        <v>4049956</v>
      </c>
      <c r="K275" s="72">
        <v>1974460.2899999996</v>
      </c>
      <c r="L275" s="72">
        <v>1974460.2899999996</v>
      </c>
      <c r="M275" s="72">
        <v>1974460.2899999996</v>
      </c>
      <c r="N275" s="72">
        <v>1974460.2899999996</v>
      </c>
      <c r="O275" s="73">
        <f t="shared" si="10"/>
        <v>2075495.7100000004</v>
      </c>
    </row>
    <row r="276" spans="1:15" x14ac:dyDescent="0.2">
      <c r="A276" s="60">
        <v>2.5</v>
      </c>
      <c r="B276" s="60" t="s">
        <v>145</v>
      </c>
      <c r="C276" s="60" t="s">
        <v>271</v>
      </c>
      <c r="D276" s="60" t="s">
        <v>146</v>
      </c>
      <c r="E276" s="60">
        <v>1</v>
      </c>
      <c r="F276" s="71">
        <v>3510</v>
      </c>
      <c r="G276" s="60" t="s">
        <v>224</v>
      </c>
      <c r="H276" s="72">
        <v>3218342</v>
      </c>
      <c r="I276" s="72">
        <v>1500000</v>
      </c>
      <c r="J276" s="72">
        <f t="shared" si="9"/>
        <v>4718342</v>
      </c>
      <c r="K276" s="72">
        <v>4681965.37</v>
      </c>
      <c r="L276" s="74">
        <v>4681965.37</v>
      </c>
      <c r="M276" s="72">
        <v>4681965.37</v>
      </c>
      <c r="N276" s="72">
        <v>4681965.37</v>
      </c>
      <c r="O276" s="73">
        <f t="shared" si="10"/>
        <v>36376.629999999888</v>
      </c>
    </row>
    <row r="277" spans="1:15" x14ac:dyDescent="0.2">
      <c r="A277" s="60">
        <v>2.5</v>
      </c>
      <c r="B277" s="60" t="s">
        <v>145</v>
      </c>
      <c r="C277" s="60" t="s">
        <v>273</v>
      </c>
      <c r="D277" s="60" t="s">
        <v>146</v>
      </c>
      <c r="E277" s="60">
        <v>1</v>
      </c>
      <c r="F277" s="71">
        <v>3510</v>
      </c>
      <c r="G277" s="60" t="s">
        <v>224</v>
      </c>
      <c r="H277" s="72">
        <v>40000</v>
      </c>
      <c r="I277" s="72">
        <v>4500000</v>
      </c>
      <c r="J277" s="72">
        <f t="shared" si="9"/>
        <v>4540000</v>
      </c>
      <c r="K277" s="72">
        <v>4476781.5</v>
      </c>
      <c r="L277" s="72">
        <v>4476781.5</v>
      </c>
      <c r="M277" s="72">
        <v>4476781.5</v>
      </c>
      <c r="N277" s="72">
        <v>4476781.5</v>
      </c>
      <c r="O277" s="73">
        <f t="shared" si="10"/>
        <v>63218.5</v>
      </c>
    </row>
    <row r="278" spans="1:15" x14ac:dyDescent="0.2">
      <c r="A278" s="60">
        <v>2.5</v>
      </c>
      <c r="B278" s="60" t="s">
        <v>145</v>
      </c>
      <c r="C278" s="60" t="s">
        <v>267</v>
      </c>
      <c r="D278" s="60" t="s">
        <v>146</v>
      </c>
      <c r="E278" s="60">
        <v>1</v>
      </c>
      <c r="F278" s="71">
        <v>3520</v>
      </c>
      <c r="G278" s="60" t="s">
        <v>225</v>
      </c>
      <c r="H278" s="72">
        <v>0</v>
      </c>
      <c r="I278" s="72">
        <v>300000</v>
      </c>
      <c r="J278" s="72">
        <f t="shared" si="9"/>
        <v>300000</v>
      </c>
      <c r="K278" s="72">
        <v>276870.78000000003</v>
      </c>
      <c r="L278" s="72">
        <v>276870.78000000003</v>
      </c>
      <c r="M278" s="72">
        <v>276870.78000000003</v>
      </c>
      <c r="N278" s="72">
        <v>276870.78000000003</v>
      </c>
      <c r="O278" s="73">
        <f t="shared" si="10"/>
        <v>23129.219999999972</v>
      </c>
    </row>
    <row r="279" spans="1:15" x14ac:dyDescent="0.2">
      <c r="A279" s="60">
        <v>2.5</v>
      </c>
      <c r="B279" s="60" t="s">
        <v>145</v>
      </c>
      <c r="C279" s="60" t="s">
        <v>269</v>
      </c>
      <c r="D279" s="60" t="s">
        <v>146</v>
      </c>
      <c r="E279" s="60">
        <v>1</v>
      </c>
      <c r="F279" s="71">
        <v>3520</v>
      </c>
      <c r="G279" s="60" t="s">
        <v>225</v>
      </c>
      <c r="H279" s="72">
        <v>151900</v>
      </c>
      <c r="I279" s="72">
        <v>300000</v>
      </c>
      <c r="J279" s="72">
        <f t="shared" si="9"/>
        <v>451900</v>
      </c>
      <c r="K279" s="72">
        <v>213975.77999999997</v>
      </c>
      <c r="L279" s="72">
        <v>213975.77999999997</v>
      </c>
      <c r="M279" s="72">
        <v>213975.77999999997</v>
      </c>
      <c r="N279" s="72">
        <v>213975.77999999997</v>
      </c>
      <c r="O279" s="73">
        <f t="shared" si="10"/>
        <v>237924.22000000003</v>
      </c>
    </row>
    <row r="280" spans="1:15" x14ac:dyDescent="0.2">
      <c r="A280" s="60">
        <v>2.5</v>
      </c>
      <c r="B280" s="60" t="s">
        <v>145</v>
      </c>
      <c r="C280" s="60" t="s">
        <v>271</v>
      </c>
      <c r="D280" s="60" t="s">
        <v>146</v>
      </c>
      <c r="E280" s="60">
        <v>1</v>
      </c>
      <c r="F280" s="71">
        <v>3520</v>
      </c>
      <c r="G280" s="60" t="s">
        <v>225</v>
      </c>
      <c r="H280" s="72">
        <v>1160090</v>
      </c>
      <c r="I280" s="72">
        <v>-1000000</v>
      </c>
      <c r="J280" s="72">
        <f t="shared" si="9"/>
        <v>160090</v>
      </c>
      <c r="K280" s="72">
        <v>37626.5</v>
      </c>
      <c r="L280" s="74">
        <v>37626.5</v>
      </c>
      <c r="M280" s="72">
        <v>37626.5</v>
      </c>
      <c r="N280" s="72">
        <v>37626.5</v>
      </c>
      <c r="O280" s="73">
        <f t="shared" si="10"/>
        <v>122463.5</v>
      </c>
    </row>
    <row r="281" spans="1:15" x14ac:dyDescent="0.2">
      <c r="A281" s="60">
        <v>2.5</v>
      </c>
      <c r="B281" s="60" t="s">
        <v>145</v>
      </c>
      <c r="C281" s="60" t="s">
        <v>273</v>
      </c>
      <c r="D281" s="60" t="s">
        <v>146</v>
      </c>
      <c r="E281" s="60">
        <v>1</v>
      </c>
      <c r="F281" s="71">
        <v>3520</v>
      </c>
      <c r="G281" s="60" t="s">
        <v>225</v>
      </c>
      <c r="H281" s="72">
        <v>54000</v>
      </c>
      <c r="I281" s="72">
        <v>0</v>
      </c>
      <c r="J281" s="72">
        <f t="shared" si="9"/>
        <v>54000</v>
      </c>
      <c r="K281" s="72">
        <v>28382.550000000003</v>
      </c>
      <c r="L281" s="72">
        <v>28382.550000000003</v>
      </c>
      <c r="M281" s="72">
        <v>28382.550000000003</v>
      </c>
      <c r="N281" s="72">
        <v>28382.550000000003</v>
      </c>
      <c r="O281" s="73">
        <f t="shared" si="10"/>
        <v>25617.449999999997</v>
      </c>
    </row>
    <row r="282" spans="1:15" x14ac:dyDescent="0.2">
      <c r="A282" s="60">
        <v>2.5</v>
      </c>
      <c r="B282" s="60" t="s">
        <v>145</v>
      </c>
      <c r="C282" s="60" t="s">
        <v>267</v>
      </c>
      <c r="D282" s="60" t="s">
        <v>146</v>
      </c>
      <c r="E282" s="60">
        <v>1</v>
      </c>
      <c r="F282" s="71">
        <v>3530</v>
      </c>
      <c r="G282" s="60" t="s">
        <v>226</v>
      </c>
      <c r="H282" s="72">
        <v>0</v>
      </c>
      <c r="I282" s="72">
        <v>50000</v>
      </c>
      <c r="J282" s="72">
        <f t="shared" si="9"/>
        <v>50000</v>
      </c>
      <c r="K282" s="72">
        <v>49706</v>
      </c>
      <c r="L282" s="72">
        <v>49706</v>
      </c>
      <c r="M282" s="72">
        <v>49706</v>
      </c>
      <c r="N282" s="72">
        <v>49706</v>
      </c>
      <c r="O282" s="73">
        <f t="shared" si="10"/>
        <v>294</v>
      </c>
    </row>
    <row r="283" spans="1:15" x14ac:dyDescent="0.2">
      <c r="A283" s="60">
        <v>2.5</v>
      </c>
      <c r="B283" s="60" t="s">
        <v>145</v>
      </c>
      <c r="C283" s="60" t="s">
        <v>269</v>
      </c>
      <c r="D283" s="60" t="s">
        <v>146</v>
      </c>
      <c r="E283" s="60">
        <v>1</v>
      </c>
      <c r="F283" s="71">
        <v>3530</v>
      </c>
      <c r="G283" s="60" t="s">
        <v>226</v>
      </c>
      <c r="H283" s="72">
        <v>4400</v>
      </c>
      <c r="I283" s="72">
        <v>100000</v>
      </c>
      <c r="J283" s="72">
        <f t="shared" si="9"/>
        <v>104400</v>
      </c>
      <c r="K283" s="72">
        <v>53462.809999999983</v>
      </c>
      <c r="L283" s="72">
        <v>53462.809999999983</v>
      </c>
      <c r="M283" s="72">
        <v>53462.809999999983</v>
      </c>
      <c r="N283" s="72">
        <v>53462.809999999983</v>
      </c>
      <c r="O283" s="73">
        <f t="shared" si="10"/>
        <v>50937.190000000017</v>
      </c>
    </row>
    <row r="284" spans="1:15" x14ac:dyDescent="0.2">
      <c r="A284" s="60">
        <v>2.5</v>
      </c>
      <c r="B284" s="60" t="s">
        <v>145</v>
      </c>
      <c r="C284" s="60" t="s">
        <v>271</v>
      </c>
      <c r="D284" s="60" t="s">
        <v>146</v>
      </c>
      <c r="E284" s="60">
        <v>1</v>
      </c>
      <c r="F284" s="71">
        <v>3530</v>
      </c>
      <c r="G284" s="60" t="s">
        <v>226</v>
      </c>
      <c r="H284" s="72">
        <v>604996</v>
      </c>
      <c r="I284" s="72">
        <v>0</v>
      </c>
      <c r="J284" s="72">
        <f t="shared" si="9"/>
        <v>604996</v>
      </c>
      <c r="K284" s="72">
        <v>44414.51</v>
      </c>
      <c r="L284" s="74">
        <v>44414.51</v>
      </c>
      <c r="M284" s="72">
        <v>44414.51</v>
      </c>
      <c r="N284" s="72">
        <v>44414.51</v>
      </c>
      <c r="O284" s="73">
        <f t="shared" si="10"/>
        <v>560581.49</v>
      </c>
    </row>
    <row r="285" spans="1:15" x14ac:dyDescent="0.2">
      <c r="A285" s="60">
        <v>2.5</v>
      </c>
      <c r="B285" s="60" t="s">
        <v>145</v>
      </c>
      <c r="C285" s="60" t="s">
        <v>273</v>
      </c>
      <c r="D285" s="60" t="s">
        <v>146</v>
      </c>
      <c r="E285" s="60">
        <v>1</v>
      </c>
      <c r="F285" s="71">
        <v>3530</v>
      </c>
      <c r="G285" s="60" t="s">
        <v>226</v>
      </c>
      <c r="H285" s="72">
        <v>0</v>
      </c>
      <c r="I285" s="72">
        <v>20000</v>
      </c>
      <c r="J285" s="72">
        <f t="shared" si="9"/>
        <v>20000</v>
      </c>
      <c r="K285" s="72">
        <v>18842</v>
      </c>
      <c r="L285" s="72">
        <v>18842</v>
      </c>
      <c r="M285" s="72">
        <v>18842</v>
      </c>
      <c r="N285" s="72">
        <v>18842</v>
      </c>
      <c r="O285" s="73">
        <f t="shared" si="10"/>
        <v>1158</v>
      </c>
    </row>
    <row r="286" spans="1:15" x14ac:dyDescent="0.2">
      <c r="A286" s="60">
        <v>2.5</v>
      </c>
      <c r="B286" s="60" t="s">
        <v>145</v>
      </c>
      <c r="C286" s="60" t="s">
        <v>267</v>
      </c>
      <c r="D286" s="60" t="s">
        <v>146</v>
      </c>
      <c r="E286" s="60">
        <v>1</v>
      </c>
      <c r="F286" s="71">
        <v>3540</v>
      </c>
      <c r="G286" s="60" t="s">
        <v>227</v>
      </c>
      <c r="H286" s="72">
        <v>0</v>
      </c>
      <c r="I286" s="72">
        <v>200000</v>
      </c>
      <c r="J286" s="72">
        <f t="shared" si="9"/>
        <v>200000</v>
      </c>
      <c r="K286" s="72">
        <v>168498.44000000003</v>
      </c>
      <c r="L286" s="72">
        <v>168498.44000000003</v>
      </c>
      <c r="M286" s="72">
        <v>168498.44000000003</v>
      </c>
      <c r="N286" s="72">
        <v>168498.44000000003</v>
      </c>
      <c r="O286" s="73">
        <f t="shared" si="10"/>
        <v>31501.559999999969</v>
      </c>
    </row>
    <row r="287" spans="1:15" x14ac:dyDescent="0.2">
      <c r="A287" s="60">
        <v>2.5</v>
      </c>
      <c r="B287" s="60" t="s">
        <v>145</v>
      </c>
      <c r="C287" s="60" t="s">
        <v>269</v>
      </c>
      <c r="D287" s="60" t="s">
        <v>146</v>
      </c>
      <c r="E287" s="60">
        <v>1</v>
      </c>
      <c r="F287" s="71">
        <v>3540</v>
      </c>
      <c r="G287" s="60" t="s">
        <v>227</v>
      </c>
      <c r="H287" s="72">
        <v>0</v>
      </c>
      <c r="I287" s="72">
        <v>0</v>
      </c>
      <c r="J287" s="72">
        <f t="shared" si="9"/>
        <v>0</v>
      </c>
      <c r="K287" s="72">
        <v>0</v>
      </c>
      <c r="L287" s="72">
        <v>0</v>
      </c>
      <c r="M287" s="72">
        <v>0</v>
      </c>
      <c r="N287" s="72">
        <v>0</v>
      </c>
      <c r="O287" s="73">
        <f t="shared" si="10"/>
        <v>0</v>
      </c>
    </row>
    <row r="288" spans="1:15" x14ac:dyDescent="0.2">
      <c r="A288" s="60">
        <v>2.5</v>
      </c>
      <c r="B288" s="60" t="s">
        <v>145</v>
      </c>
      <c r="C288" s="60" t="s">
        <v>271</v>
      </c>
      <c r="D288" s="60" t="s">
        <v>146</v>
      </c>
      <c r="E288" s="60">
        <v>1</v>
      </c>
      <c r="F288" s="71">
        <v>3540</v>
      </c>
      <c r="G288" s="60" t="s">
        <v>227</v>
      </c>
      <c r="H288" s="72">
        <v>424263</v>
      </c>
      <c r="I288" s="72">
        <v>86000</v>
      </c>
      <c r="J288" s="72">
        <f t="shared" si="9"/>
        <v>510263</v>
      </c>
      <c r="K288" s="72">
        <v>500402.21000000008</v>
      </c>
      <c r="L288" s="74">
        <v>500402.21000000008</v>
      </c>
      <c r="M288" s="72">
        <v>500402.21000000008</v>
      </c>
      <c r="N288" s="72">
        <v>500402.21000000008</v>
      </c>
      <c r="O288" s="73">
        <f t="shared" si="10"/>
        <v>9860.7899999999208</v>
      </c>
    </row>
    <row r="289" spans="1:15" x14ac:dyDescent="0.2">
      <c r="A289" s="60">
        <v>2.5</v>
      </c>
      <c r="B289" s="60" t="s">
        <v>145</v>
      </c>
      <c r="C289" s="60" t="s">
        <v>273</v>
      </c>
      <c r="D289" s="60" t="s">
        <v>146</v>
      </c>
      <c r="E289" s="60">
        <v>1</v>
      </c>
      <c r="F289" s="71">
        <v>3540</v>
      </c>
      <c r="G289" s="60" t="s">
        <v>227</v>
      </c>
      <c r="H289" s="72">
        <v>0</v>
      </c>
      <c r="I289" s="72">
        <v>205000</v>
      </c>
      <c r="J289" s="72">
        <f t="shared" si="9"/>
        <v>205000</v>
      </c>
      <c r="K289" s="72">
        <v>201540.72</v>
      </c>
      <c r="L289" s="72">
        <v>201540.72</v>
      </c>
      <c r="M289" s="72">
        <v>201540.72</v>
      </c>
      <c r="N289" s="72">
        <v>201540.72</v>
      </c>
      <c r="O289" s="73">
        <f t="shared" si="10"/>
        <v>3459.2799999999988</v>
      </c>
    </row>
    <row r="290" spans="1:15" x14ac:dyDescent="0.2">
      <c r="A290" s="60">
        <v>2.5</v>
      </c>
      <c r="B290" s="60" t="s">
        <v>145</v>
      </c>
      <c r="C290" s="60" t="s">
        <v>267</v>
      </c>
      <c r="D290" s="60" t="s">
        <v>146</v>
      </c>
      <c r="E290" s="60">
        <v>1</v>
      </c>
      <c r="F290" s="71">
        <v>3550</v>
      </c>
      <c r="G290" s="60" t="s">
        <v>228</v>
      </c>
      <c r="H290" s="72">
        <v>0</v>
      </c>
      <c r="I290" s="72">
        <v>50000</v>
      </c>
      <c r="J290" s="72">
        <f t="shared" si="9"/>
        <v>50000</v>
      </c>
      <c r="K290" s="72">
        <v>45066.560000000005</v>
      </c>
      <c r="L290" s="72">
        <v>45066.560000000005</v>
      </c>
      <c r="M290" s="72">
        <v>45066.560000000005</v>
      </c>
      <c r="N290" s="72">
        <v>45066.560000000005</v>
      </c>
      <c r="O290" s="73">
        <f t="shared" si="10"/>
        <v>4933.4399999999951</v>
      </c>
    </row>
    <row r="291" spans="1:15" x14ac:dyDescent="0.2">
      <c r="A291" s="60">
        <v>2.5</v>
      </c>
      <c r="B291" s="60" t="s">
        <v>145</v>
      </c>
      <c r="C291" s="60" t="s">
        <v>269</v>
      </c>
      <c r="D291" s="60" t="s">
        <v>146</v>
      </c>
      <c r="E291" s="60">
        <v>1</v>
      </c>
      <c r="F291" s="71">
        <v>3550</v>
      </c>
      <c r="G291" s="60" t="s">
        <v>228</v>
      </c>
      <c r="H291" s="72">
        <v>1665848</v>
      </c>
      <c r="I291" s="72">
        <v>400000</v>
      </c>
      <c r="J291" s="72">
        <f t="shared" si="9"/>
        <v>2065848</v>
      </c>
      <c r="K291" s="72">
        <v>1039709.0599999999</v>
      </c>
      <c r="L291" s="72">
        <v>1039709.0599999999</v>
      </c>
      <c r="M291" s="72">
        <v>1039709.0599999999</v>
      </c>
      <c r="N291" s="72">
        <v>1039709.0599999999</v>
      </c>
      <c r="O291" s="73">
        <f t="shared" si="10"/>
        <v>1026138.9400000001</v>
      </c>
    </row>
    <row r="292" spans="1:15" x14ac:dyDescent="0.2">
      <c r="A292" s="60">
        <v>2.5</v>
      </c>
      <c r="B292" s="60" t="s">
        <v>145</v>
      </c>
      <c r="C292" s="60" t="s">
        <v>271</v>
      </c>
      <c r="D292" s="60" t="s">
        <v>146</v>
      </c>
      <c r="E292" s="60">
        <v>1</v>
      </c>
      <c r="F292" s="71">
        <v>3550</v>
      </c>
      <c r="G292" s="60" t="s">
        <v>228</v>
      </c>
      <c r="H292" s="72">
        <v>3189249</v>
      </c>
      <c r="I292" s="72">
        <v>-3000000</v>
      </c>
      <c r="J292" s="72">
        <f t="shared" si="9"/>
        <v>189249</v>
      </c>
      <c r="K292" s="72">
        <v>16166.609999999999</v>
      </c>
      <c r="L292" s="74">
        <v>16166.609999999999</v>
      </c>
      <c r="M292" s="72">
        <v>16166.609999999999</v>
      </c>
      <c r="N292" s="72">
        <v>16166.609999999999</v>
      </c>
      <c r="O292" s="73">
        <f t="shared" si="10"/>
        <v>173082.39</v>
      </c>
    </row>
    <row r="293" spans="1:15" x14ac:dyDescent="0.2">
      <c r="A293" s="60">
        <v>2.5</v>
      </c>
      <c r="B293" s="60" t="s">
        <v>145</v>
      </c>
      <c r="C293" s="60" t="s">
        <v>267</v>
      </c>
      <c r="D293" s="60" t="s">
        <v>146</v>
      </c>
      <c r="E293" s="60">
        <v>1</v>
      </c>
      <c r="F293" s="71">
        <v>3570</v>
      </c>
      <c r="G293" s="60" t="s">
        <v>229</v>
      </c>
      <c r="H293" s="72">
        <v>0</v>
      </c>
      <c r="I293" s="72">
        <v>200000</v>
      </c>
      <c r="J293" s="72">
        <f t="shared" si="9"/>
        <v>200000</v>
      </c>
      <c r="K293" s="72">
        <v>146486.35999999996</v>
      </c>
      <c r="L293" s="72">
        <v>146486.35999999996</v>
      </c>
      <c r="M293" s="72">
        <v>146486.35999999996</v>
      </c>
      <c r="N293" s="72">
        <v>146486.35999999996</v>
      </c>
      <c r="O293" s="73">
        <f t="shared" si="10"/>
        <v>53513.640000000043</v>
      </c>
    </row>
    <row r="294" spans="1:15" x14ac:dyDescent="0.2">
      <c r="A294" s="60">
        <v>2.5</v>
      </c>
      <c r="B294" s="60" t="s">
        <v>145</v>
      </c>
      <c r="C294" s="60" t="s">
        <v>269</v>
      </c>
      <c r="D294" s="60" t="s">
        <v>146</v>
      </c>
      <c r="E294" s="60">
        <v>1</v>
      </c>
      <c r="F294" s="71">
        <v>3570</v>
      </c>
      <c r="G294" s="60" t="s">
        <v>229</v>
      </c>
      <c r="H294" s="72">
        <v>50000</v>
      </c>
      <c r="I294" s="72">
        <v>600000</v>
      </c>
      <c r="J294" s="72">
        <f t="shared" si="9"/>
        <v>650000</v>
      </c>
      <c r="K294" s="72">
        <v>326794.24000000005</v>
      </c>
      <c r="L294" s="72">
        <v>326794.24000000005</v>
      </c>
      <c r="M294" s="72">
        <v>326794.24000000005</v>
      </c>
      <c r="N294" s="72">
        <v>326794.24000000005</v>
      </c>
      <c r="O294" s="73">
        <f t="shared" si="10"/>
        <v>323205.75999999995</v>
      </c>
    </row>
    <row r="295" spans="1:15" x14ac:dyDescent="0.2">
      <c r="A295" s="60">
        <v>2.5</v>
      </c>
      <c r="B295" s="60" t="s">
        <v>145</v>
      </c>
      <c r="C295" s="60" t="s">
        <v>271</v>
      </c>
      <c r="D295" s="60" t="s">
        <v>146</v>
      </c>
      <c r="E295" s="60">
        <v>1</v>
      </c>
      <c r="F295" s="71">
        <v>3570</v>
      </c>
      <c r="G295" s="60" t="s">
        <v>229</v>
      </c>
      <c r="H295" s="72">
        <v>1237476</v>
      </c>
      <c r="I295" s="72">
        <v>0</v>
      </c>
      <c r="J295" s="72">
        <f t="shared" si="9"/>
        <v>1237476</v>
      </c>
      <c r="K295" s="72">
        <v>238455.01</v>
      </c>
      <c r="L295" s="74">
        <v>238455.01</v>
      </c>
      <c r="M295" s="72">
        <v>238455.01</v>
      </c>
      <c r="N295" s="72">
        <v>238455.01</v>
      </c>
      <c r="O295" s="73">
        <f t="shared" si="10"/>
        <v>999020.99</v>
      </c>
    </row>
    <row r="296" spans="1:15" x14ac:dyDescent="0.2">
      <c r="A296" s="60">
        <v>2.5</v>
      </c>
      <c r="B296" s="60" t="s">
        <v>145</v>
      </c>
      <c r="C296" s="60" t="s">
        <v>273</v>
      </c>
      <c r="D296" s="60" t="s">
        <v>146</v>
      </c>
      <c r="E296" s="60">
        <v>1</v>
      </c>
      <c r="F296" s="71">
        <v>3570</v>
      </c>
      <c r="G296" s="60" t="s">
        <v>229</v>
      </c>
      <c r="H296" s="72">
        <v>44000</v>
      </c>
      <c r="I296" s="72">
        <v>0</v>
      </c>
      <c r="J296" s="72">
        <f t="shared" si="9"/>
        <v>44000</v>
      </c>
      <c r="K296" s="72">
        <v>21030.19</v>
      </c>
      <c r="L296" s="72">
        <v>21030.19</v>
      </c>
      <c r="M296" s="72">
        <v>21030.19</v>
      </c>
      <c r="N296" s="72">
        <v>21030.19</v>
      </c>
      <c r="O296" s="73">
        <f t="shared" si="10"/>
        <v>22969.81</v>
      </c>
    </row>
    <row r="297" spans="1:15" x14ac:dyDescent="0.2">
      <c r="A297" s="60">
        <v>2.5</v>
      </c>
      <c r="B297" s="60" t="s">
        <v>145</v>
      </c>
      <c r="C297" s="60" t="s">
        <v>267</v>
      </c>
      <c r="D297" s="60" t="s">
        <v>146</v>
      </c>
      <c r="E297" s="60">
        <v>1</v>
      </c>
      <c r="F297" s="71">
        <v>3580</v>
      </c>
      <c r="G297" s="60" t="s">
        <v>230</v>
      </c>
      <c r="H297" s="72">
        <v>0</v>
      </c>
      <c r="I297" s="72">
        <v>400000</v>
      </c>
      <c r="J297" s="72">
        <f t="shared" si="9"/>
        <v>400000</v>
      </c>
      <c r="K297" s="72">
        <v>342816.14999999997</v>
      </c>
      <c r="L297" s="72">
        <v>342816.14999999997</v>
      </c>
      <c r="M297" s="72">
        <v>342816.14999999997</v>
      </c>
      <c r="N297" s="72">
        <v>342816.14999999997</v>
      </c>
      <c r="O297" s="73">
        <f t="shared" si="10"/>
        <v>57183.850000000035</v>
      </c>
    </row>
    <row r="298" spans="1:15" x14ac:dyDescent="0.2">
      <c r="A298" s="60">
        <v>2.5</v>
      </c>
      <c r="B298" s="60" t="s">
        <v>145</v>
      </c>
      <c r="C298" s="60" t="s">
        <v>271</v>
      </c>
      <c r="D298" s="60" t="s">
        <v>146</v>
      </c>
      <c r="E298" s="60">
        <v>1</v>
      </c>
      <c r="F298" s="71">
        <v>3580</v>
      </c>
      <c r="G298" s="60" t="s">
        <v>230</v>
      </c>
      <c r="H298" s="72">
        <v>415392</v>
      </c>
      <c r="I298" s="72">
        <v>0</v>
      </c>
      <c r="J298" s="72">
        <f t="shared" si="9"/>
        <v>415392</v>
      </c>
      <c r="K298" s="72">
        <v>282294.84000000003</v>
      </c>
      <c r="L298" s="74">
        <v>282294.84000000003</v>
      </c>
      <c r="M298" s="72">
        <v>282294.84000000003</v>
      </c>
      <c r="N298" s="72">
        <v>282294.84000000003</v>
      </c>
      <c r="O298" s="73">
        <f t="shared" si="10"/>
        <v>133097.15999999997</v>
      </c>
    </row>
    <row r="299" spans="1:15" x14ac:dyDescent="0.2">
      <c r="A299" s="60">
        <v>2.5</v>
      </c>
      <c r="B299" s="60" t="s">
        <v>145</v>
      </c>
      <c r="C299" s="60" t="s">
        <v>273</v>
      </c>
      <c r="D299" s="60" t="s">
        <v>146</v>
      </c>
      <c r="E299" s="60">
        <v>1</v>
      </c>
      <c r="F299" s="71">
        <v>3580</v>
      </c>
      <c r="G299" s="60" t="s">
        <v>230</v>
      </c>
      <c r="H299" s="72">
        <v>180000</v>
      </c>
      <c r="I299" s="72">
        <v>0</v>
      </c>
      <c r="J299" s="72">
        <f t="shared" si="9"/>
        <v>180000</v>
      </c>
      <c r="K299" s="72">
        <v>0</v>
      </c>
      <c r="L299" s="72">
        <v>0</v>
      </c>
      <c r="M299" s="72">
        <v>0</v>
      </c>
      <c r="N299" s="72">
        <v>0</v>
      </c>
      <c r="O299" s="73">
        <f t="shared" si="10"/>
        <v>180000</v>
      </c>
    </row>
    <row r="300" spans="1:15" x14ac:dyDescent="0.2">
      <c r="A300" s="60">
        <v>2.5</v>
      </c>
      <c r="B300" s="60" t="s">
        <v>145</v>
      </c>
      <c r="C300" s="60" t="s">
        <v>267</v>
      </c>
      <c r="D300" s="60" t="s">
        <v>146</v>
      </c>
      <c r="E300" s="60">
        <v>1</v>
      </c>
      <c r="F300" s="71">
        <v>3590</v>
      </c>
      <c r="G300" s="60" t="s">
        <v>231</v>
      </c>
      <c r="H300" s="72">
        <v>0</v>
      </c>
      <c r="I300" s="72">
        <v>150000</v>
      </c>
      <c r="J300" s="72">
        <f t="shared" si="9"/>
        <v>150000</v>
      </c>
      <c r="K300" s="72">
        <v>117532.56</v>
      </c>
      <c r="L300" s="72">
        <v>117532.56</v>
      </c>
      <c r="M300" s="72">
        <v>117532.56</v>
      </c>
      <c r="N300" s="72">
        <v>117532.56</v>
      </c>
      <c r="O300" s="73">
        <f t="shared" si="10"/>
        <v>32467.440000000002</v>
      </c>
    </row>
    <row r="301" spans="1:15" x14ac:dyDescent="0.2">
      <c r="A301" s="60">
        <v>2.5</v>
      </c>
      <c r="B301" s="60" t="s">
        <v>145</v>
      </c>
      <c r="C301" s="60" t="s">
        <v>271</v>
      </c>
      <c r="D301" s="60" t="s">
        <v>146</v>
      </c>
      <c r="E301" s="60">
        <v>1</v>
      </c>
      <c r="F301" s="71">
        <v>3590</v>
      </c>
      <c r="G301" s="60" t="s">
        <v>231</v>
      </c>
      <c r="H301" s="72">
        <v>1057978</v>
      </c>
      <c r="I301" s="72">
        <v>0</v>
      </c>
      <c r="J301" s="72">
        <f t="shared" si="9"/>
        <v>1057978</v>
      </c>
      <c r="K301" s="72">
        <v>500106.68000000005</v>
      </c>
      <c r="L301" s="74">
        <v>500106.68000000005</v>
      </c>
      <c r="M301" s="72">
        <v>500106.68000000005</v>
      </c>
      <c r="N301" s="72">
        <v>500106.68000000005</v>
      </c>
      <c r="O301" s="73">
        <f t="shared" si="10"/>
        <v>557871.31999999995</v>
      </c>
    </row>
    <row r="302" spans="1:15" x14ac:dyDescent="0.2">
      <c r="A302" s="60">
        <v>2.5</v>
      </c>
      <c r="B302" s="60" t="s">
        <v>145</v>
      </c>
      <c r="C302" s="60" t="s">
        <v>273</v>
      </c>
      <c r="D302" s="60" t="s">
        <v>146</v>
      </c>
      <c r="E302" s="60">
        <v>1</v>
      </c>
      <c r="F302" s="71">
        <v>3590</v>
      </c>
      <c r="G302" s="60" t="s">
        <v>231</v>
      </c>
      <c r="H302" s="72">
        <v>0</v>
      </c>
      <c r="I302" s="72">
        <v>30000</v>
      </c>
      <c r="J302" s="72">
        <f t="shared" si="9"/>
        <v>30000</v>
      </c>
      <c r="K302" s="72">
        <v>28884</v>
      </c>
      <c r="L302" s="72">
        <v>28884</v>
      </c>
      <c r="M302" s="72">
        <v>28884</v>
      </c>
      <c r="N302" s="72">
        <v>28884</v>
      </c>
      <c r="O302" s="73">
        <f t="shared" si="10"/>
        <v>1116</v>
      </c>
    </row>
    <row r="303" spans="1:15" x14ac:dyDescent="0.2">
      <c r="A303" s="60">
        <v>2.5</v>
      </c>
      <c r="B303" s="60" t="s">
        <v>145</v>
      </c>
      <c r="C303" s="60" t="s">
        <v>267</v>
      </c>
      <c r="D303" s="60" t="s">
        <v>146</v>
      </c>
      <c r="E303" s="60">
        <v>1</v>
      </c>
      <c r="F303" s="71">
        <v>3610</v>
      </c>
      <c r="G303" s="60" t="s">
        <v>232</v>
      </c>
      <c r="H303" s="72">
        <v>0</v>
      </c>
      <c r="I303" s="72">
        <v>20000</v>
      </c>
      <c r="J303" s="72">
        <f t="shared" si="9"/>
        <v>20000</v>
      </c>
      <c r="K303" s="72">
        <v>16104.279999999999</v>
      </c>
      <c r="L303" s="72">
        <v>16104.279999999999</v>
      </c>
      <c r="M303" s="72">
        <v>16104.279999999999</v>
      </c>
      <c r="N303" s="72">
        <v>16104.279999999999</v>
      </c>
      <c r="O303" s="73">
        <f t="shared" si="10"/>
        <v>3895.7200000000012</v>
      </c>
    </row>
    <row r="304" spans="1:15" x14ac:dyDescent="0.2">
      <c r="A304" s="60">
        <v>2.5</v>
      </c>
      <c r="B304" s="60" t="s">
        <v>145</v>
      </c>
      <c r="C304" s="60" t="s">
        <v>269</v>
      </c>
      <c r="D304" s="60" t="s">
        <v>146</v>
      </c>
      <c r="E304" s="60">
        <v>1</v>
      </c>
      <c r="F304" s="71">
        <v>3610</v>
      </c>
      <c r="G304" s="60" t="s">
        <v>232</v>
      </c>
      <c r="H304" s="72">
        <v>280625</v>
      </c>
      <c r="I304" s="72">
        <v>-160000</v>
      </c>
      <c r="J304" s="72">
        <f t="shared" si="9"/>
        <v>120625</v>
      </c>
      <c r="K304" s="72">
        <v>60509.709999999992</v>
      </c>
      <c r="L304" s="72">
        <v>60509.709999999992</v>
      </c>
      <c r="M304" s="72">
        <v>60509.709999999992</v>
      </c>
      <c r="N304" s="72">
        <v>60509.709999999992</v>
      </c>
      <c r="O304" s="73">
        <f t="shared" si="10"/>
        <v>60115.290000000008</v>
      </c>
    </row>
    <row r="305" spans="1:15" x14ac:dyDescent="0.2">
      <c r="A305" s="60">
        <v>2.5</v>
      </c>
      <c r="B305" s="60" t="s">
        <v>145</v>
      </c>
      <c r="C305" s="60" t="s">
        <v>271</v>
      </c>
      <c r="D305" s="60" t="s">
        <v>146</v>
      </c>
      <c r="E305" s="60">
        <v>1</v>
      </c>
      <c r="F305" s="71">
        <v>3610</v>
      </c>
      <c r="G305" s="60" t="s">
        <v>232</v>
      </c>
      <c r="H305" s="72">
        <v>13246501</v>
      </c>
      <c r="I305" s="72">
        <v>0</v>
      </c>
      <c r="J305" s="72">
        <f t="shared" si="9"/>
        <v>13246501</v>
      </c>
      <c r="K305" s="72">
        <v>12888191.060000001</v>
      </c>
      <c r="L305" s="74">
        <v>12888191.060000001</v>
      </c>
      <c r="M305" s="72">
        <v>12888191.060000001</v>
      </c>
      <c r="N305" s="72">
        <v>12888191.060000001</v>
      </c>
      <c r="O305" s="73">
        <f t="shared" si="10"/>
        <v>358309.93999999948</v>
      </c>
    </row>
    <row r="306" spans="1:15" x14ac:dyDescent="0.2">
      <c r="A306" s="60">
        <v>2.5</v>
      </c>
      <c r="B306" s="60" t="s">
        <v>145</v>
      </c>
      <c r="C306" s="60" t="s">
        <v>273</v>
      </c>
      <c r="D306" s="60" t="s">
        <v>146</v>
      </c>
      <c r="E306" s="60">
        <v>1</v>
      </c>
      <c r="F306" s="71">
        <v>3610</v>
      </c>
      <c r="G306" s="60" t="s">
        <v>232</v>
      </c>
      <c r="H306" s="72">
        <v>103831</v>
      </c>
      <c r="I306" s="72">
        <v>0</v>
      </c>
      <c r="J306" s="72">
        <f t="shared" si="9"/>
        <v>103831</v>
      </c>
      <c r="K306" s="72">
        <v>87529.549999999988</v>
      </c>
      <c r="L306" s="72">
        <v>87529.549999999988</v>
      </c>
      <c r="M306" s="72">
        <v>87529.549999999988</v>
      </c>
      <c r="N306" s="72">
        <v>87529.549999999988</v>
      </c>
      <c r="O306" s="73">
        <f t="shared" si="10"/>
        <v>16301.450000000012</v>
      </c>
    </row>
    <row r="307" spans="1:15" x14ac:dyDescent="0.2">
      <c r="A307" s="60">
        <v>2.5</v>
      </c>
      <c r="B307" s="60" t="s">
        <v>145</v>
      </c>
      <c r="C307" s="60" t="s">
        <v>267</v>
      </c>
      <c r="D307" s="60" t="s">
        <v>146</v>
      </c>
      <c r="E307" s="60">
        <v>1</v>
      </c>
      <c r="F307" s="71">
        <v>3630</v>
      </c>
      <c r="G307" s="60" t="s">
        <v>233</v>
      </c>
      <c r="H307" s="72">
        <v>0</v>
      </c>
      <c r="I307" s="72">
        <v>150000</v>
      </c>
      <c r="J307" s="72">
        <f t="shared" si="9"/>
        <v>150000</v>
      </c>
      <c r="K307" s="72">
        <v>110580</v>
      </c>
      <c r="L307" s="72">
        <v>110580</v>
      </c>
      <c r="M307" s="72">
        <v>110580</v>
      </c>
      <c r="N307" s="72">
        <v>110580</v>
      </c>
      <c r="O307" s="73">
        <f t="shared" si="10"/>
        <v>39420</v>
      </c>
    </row>
    <row r="308" spans="1:15" x14ac:dyDescent="0.2">
      <c r="A308" s="60">
        <v>2.5</v>
      </c>
      <c r="B308" s="60" t="s">
        <v>145</v>
      </c>
      <c r="C308" s="60" t="s">
        <v>271</v>
      </c>
      <c r="D308" s="60" t="s">
        <v>146</v>
      </c>
      <c r="E308" s="60">
        <v>1</v>
      </c>
      <c r="F308" s="71">
        <v>3630</v>
      </c>
      <c r="G308" s="60" t="s">
        <v>233</v>
      </c>
      <c r="H308" s="72">
        <v>4913478</v>
      </c>
      <c r="I308" s="72">
        <v>-4000000</v>
      </c>
      <c r="J308" s="72">
        <f t="shared" si="9"/>
        <v>913478</v>
      </c>
      <c r="K308" s="72">
        <v>5660</v>
      </c>
      <c r="L308" s="74">
        <v>5660</v>
      </c>
      <c r="M308" s="72">
        <v>5660</v>
      </c>
      <c r="N308" s="72">
        <v>5660</v>
      </c>
      <c r="O308" s="73">
        <f t="shared" si="10"/>
        <v>907818</v>
      </c>
    </row>
    <row r="309" spans="1:15" x14ac:dyDescent="0.2">
      <c r="A309" s="60">
        <v>2.5</v>
      </c>
      <c r="B309" s="60" t="s">
        <v>145</v>
      </c>
      <c r="C309" s="60" t="s">
        <v>267</v>
      </c>
      <c r="D309" s="60" t="s">
        <v>146</v>
      </c>
      <c r="E309" s="60">
        <v>1</v>
      </c>
      <c r="F309" s="76">
        <v>3650</v>
      </c>
      <c r="G309" s="60" t="s">
        <v>287</v>
      </c>
      <c r="H309" s="72">
        <v>0</v>
      </c>
      <c r="I309" s="72">
        <v>50000</v>
      </c>
      <c r="J309" s="72">
        <f t="shared" si="9"/>
        <v>50000</v>
      </c>
      <c r="K309" s="72">
        <v>43732</v>
      </c>
      <c r="L309" s="72">
        <v>43732</v>
      </c>
      <c r="M309" s="72">
        <v>43732</v>
      </c>
      <c r="N309" s="72">
        <v>43732</v>
      </c>
      <c r="O309" s="73">
        <f t="shared" si="10"/>
        <v>6268</v>
      </c>
    </row>
    <row r="310" spans="1:15" x14ac:dyDescent="0.2">
      <c r="A310" s="60">
        <v>2.5</v>
      </c>
      <c r="B310" s="60" t="s">
        <v>145</v>
      </c>
      <c r="C310" s="60" t="s">
        <v>269</v>
      </c>
      <c r="D310" s="60" t="s">
        <v>146</v>
      </c>
      <c r="E310" s="60">
        <v>1</v>
      </c>
      <c r="F310" s="76">
        <v>3650</v>
      </c>
      <c r="G310" s="60" t="s">
        <v>287</v>
      </c>
      <c r="H310" s="72">
        <v>0</v>
      </c>
      <c r="I310" s="72">
        <v>0</v>
      </c>
      <c r="J310" s="72">
        <f t="shared" si="9"/>
        <v>0</v>
      </c>
      <c r="K310" s="72">
        <v>0</v>
      </c>
      <c r="L310" s="72">
        <v>0</v>
      </c>
      <c r="M310" s="72">
        <v>0</v>
      </c>
      <c r="N310" s="72">
        <v>0</v>
      </c>
      <c r="O310" s="73">
        <f t="shared" si="10"/>
        <v>0</v>
      </c>
    </row>
    <row r="311" spans="1:15" x14ac:dyDescent="0.2">
      <c r="A311" s="60">
        <v>2.5</v>
      </c>
      <c r="B311" s="60" t="s">
        <v>145</v>
      </c>
      <c r="C311" s="60" t="s">
        <v>271</v>
      </c>
      <c r="D311" s="60" t="s">
        <v>146</v>
      </c>
      <c r="E311" s="60">
        <v>1</v>
      </c>
      <c r="F311" s="71">
        <v>3650</v>
      </c>
      <c r="G311" s="60" t="s">
        <v>287</v>
      </c>
      <c r="H311" s="72">
        <v>0</v>
      </c>
      <c r="I311" s="72">
        <v>70000</v>
      </c>
      <c r="J311" s="72">
        <f t="shared" si="9"/>
        <v>70000</v>
      </c>
      <c r="K311" s="72">
        <v>58056</v>
      </c>
      <c r="L311" s="74">
        <v>58056</v>
      </c>
      <c r="M311" s="72">
        <v>58056</v>
      </c>
      <c r="N311" s="72">
        <v>58056</v>
      </c>
      <c r="O311" s="73">
        <f t="shared" si="10"/>
        <v>11944</v>
      </c>
    </row>
    <row r="312" spans="1:15" x14ac:dyDescent="0.2">
      <c r="A312" s="60">
        <v>2.5</v>
      </c>
      <c r="B312" s="60" t="s">
        <v>145</v>
      </c>
      <c r="C312" s="60" t="s">
        <v>273</v>
      </c>
      <c r="D312" s="60" t="s">
        <v>146</v>
      </c>
      <c r="E312" s="60">
        <v>1</v>
      </c>
      <c r="F312" s="71">
        <v>3650</v>
      </c>
      <c r="G312" s="60" t="s">
        <v>287</v>
      </c>
      <c r="H312" s="72">
        <v>0</v>
      </c>
      <c r="I312" s="72">
        <v>20000</v>
      </c>
      <c r="J312" s="72">
        <f t="shared" si="9"/>
        <v>20000</v>
      </c>
      <c r="K312" s="72">
        <v>13374</v>
      </c>
      <c r="L312" s="72">
        <v>13374</v>
      </c>
      <c r="M312" s="72">
        <v>13374</v>
      </c>
      <c r="N312" s="72">
        <v>13374</v>
      </c>
      <c r="O312" s="73">
        <f t="shared" si="10"/>
        <v>6626</v>
      </c>
    </row>
    <row r="313" spans="1:15" x14ac:dyDescent="0.2">
      <c r="A313" s="60">
        <v>2.5</v>
      </c>
      <c r="B313" s="60" t="s">
        <v>145</v>
      </c>
      <c r="C313" s="60" t="s">
        <v>267</v>
      </c>
      <c r="D313" s="60" t="s">
        <v>146</v>
      </c>
      <c r="E313" s="60">
        <v>1</v>
      </c>
      <c r="F313" s="71">
        <v>3660</v>
      </c>
      <c r="G313" s="60" t="s">
        <v>234</v>
      </c>
      <c r="H313" s="72">
        <v>0</v>
      </c>
      <c r="I313" s="72">
        <v>15000</v>
      </c>
      <c r="J313" s="72">
        <f t="shared" si="9"/>
        <v>15000</v>
      </c>
      <c r="K313" s="72">
        <v>12995.92</v>
      </c>
      <c r="L313" s="72">
        <v>12995.92</v>
      </c>
      <c r="M313" s="72">
        <v>12995.92</v>
      </c>
      <c r="N313" s="72">
        <v>12995.92</v>
      </c>
      <c r="O313" s="73">
        <f t="shared" si="10"/>
        <v>2004.08</v>
      </c>
    </row>
    <row r="314" spans="1:15" x14ac:dyDescent="0.2">
      <c r="A314" s="60">
        <v>2.5</v>
      </c>
      <c r="B314" s="60" t="s">
        <v>145</v>
      </c>
      <c r="C314" s="60" t="s">
        <v>271</v>
      </c>
      <c r="D314" s="60" t="s">
        <v>146</v>
      </c>
      <c r="E314" s="60">
        <v>1</v>
      </c>
      <c r="F314" s="71">
        <v>3660</v>
      </c>
      <c r="G314" s="60" t="s">
        <v>234</v>
      </c>
      <c r="H314" s="72">
        <v>1595000</v>
      </c>
      <c r="I314" s="72">
        <v>-700000</v>
      </c>
      <c r="J314" s="72">
        <f t="shared" si="9"/>
        <v>895000</v>
      </c>
      <c r="K314" s="72">
        <v>300207.45</v>
      </c>
      <c r="L314" s="74">
        <v>300207.45</v>
      </c>
      <c r="M314" s="72">
        <v>300207.45</v>
      </c>
      <c r="N314" s="72">
        <v>300207.45</v>
      </c>
      <c r="O314" s="73">
        <f t="shared" si="10"/>
        <v>594792.55000000005</v>
      </c>
    </row>
    <row r="315" spans="1:15" x14ac:dyDescent="0.2">
      <c r="A315" s="60">
        <v>2.5</v>
      </c>
      <c r="B315" s="60" t="s">
        <v>145</v>
      </c>
      <c r="C315" s="60" t="s">
        <v>267</v>
      </c>
      <c r="D315" s="60" t="s">
        <v>146</v>
      </c>
      <c r="E315" s="60">
        <v>1</v>
      </c>
      <c r="F315" s="71">
        <v>3710</v>
      </c>
      <c r="G315" s="60" t="s">
        <v>235</v>
      </c>
      <c r="H315" s="72">
        <v>0</v>
      </c>
      <c r="I315" s="72">
        <v>2000000</v>
      </c>
      <c r="J315" s="72">
        <f t="shared" si="9"/>
        <v>2000000</v>
      </c>
      <c r="K315" s="72">
        <v>1669023.05</v>
      </c>
      <c r="L315" s="72">
        <v>1669023.05</v>
      </c>
      <c r="M315" s="72">
        <v>1669023.05</v>
      </c>
      <c r="N315" s="72">
        <v>1669023.05</v>
      </c>
      <c r="O315" s="73">
        <f t="shared" si="10"/>
        <v>330976.94999999995</v>
      </c>
    </row>
    <row r="316" spans="1:15" x14ac:dyDescent="0.2">
      <c r="A316" s="60">
        <v>2.5</v>
      </c>
      <c r="B316" s="60" t="s">
        <v>145</v>
      </c>
      <c r="C316" s="60" t="s">
        <v>269</v>
      </c>
      <c r="D316" s="60" t="s">
        <v>146</v>
      </c>
      <c r="E316" s="60">
        <v>1</v>
      </c>
      <c r="F316" s="71">
        <v>3710</v>
      </c>
      <c r="G316" s="60" t="s">
        <v>235</v>
      </c>
      <c r="H316" s="72">
        <v>832419</v>
      </c>
      <c r="I316" s="72">
        <v>5353400</v>
      </c>
      <c r="J316" s="72">
        <f t="shared" si="9"/>
        <v>6185819</v>
      </c>
      <c r="K316" s="72">
        <v>5013899.1400000006</v>
      </c>
      <c r="L316" s="72">
        <v>5013899.1400000006</v>
      </c>
      <c r="M316" s="72">
        <v>5013899.1400000006</v>
      </c>
      <c r="N316" s="72">
        <v>5013899.1400000006</v>
      </c>
      <c r="O316" s="73">
        <f t="shared" si="10"/>
        <v>1171919.8599999994</v>
      </c>
    </row>
    <row r="317" spans="1:15" x14ac:dyDescent="0.2">
      <c r="A317" s="60">
        <v>2.5</v>
      </c>
      <c r="B317" s="60" t="s">
        <v>145</v>
      </c>
      <c r="C317" s="60" t="s">
        <v>271</v>
      </c>
      <c r="D317" s="60" t="s">
        <v>146</v>
      </c>
      <c r="E317" s="60">
        <v>1</v>
      </c>
      <c r="F317" s="71">
        <v>3710</v>
      </c>
      <c r="G317" s="60" t="s">
        <v>235</v>
      </c>
      <c r="H317" s="72">
        <v>2293171</v>
      </c>
      <c r="I317" s="72">
        <v>500000</v>
      </c>
      <c r="J317" s="72">
        <f t="shared" si="9"/>
        <v>2793171</v>
      </c>
      <c r="K317" s="72">
        <v>2181776.3199999998</v>
      </c>
      <c r="L317" s="74">
        <v>2181776.3199999998</v>
      </c>
      <c r="M317" s="72">
        <v>2181776.3199999998</v>
      </c>
      <c r="N317" s="72">
        <v>2181776.3199999998</v>
      </c>
      <c r="O317" s="73">
        <f t="shared" si="10"/>
        <v>611394.68000000017</v>
      </c>
    </row>
    <row r="318" spans="1:15" x14ac:dyDescent="0.2">
      <c r="A318" s="60">
        <v>2.5</v>
      </c>
      <c r="B318" s="60" t="s">
        <v>145</v>
      </c>
      <c r="C318" s="60" t="s">
        <v>273</v>
      </c>
      <c r="D318" s="60" t="s">
        <v>146</v>
      </c>
      <c r="E318" s="60">
        <v>1</v>
      </c>
      <c r="F318" s="71">
        <v>3710</v>
      </c>
      <c r="G318" s="60" t="s">
        <v>235</v>
      </c>
      <c r="H318" s="72">
        <v>1050490</v>
      </c>
      <c r="I318" s="72">
        <v>2500000</v>
      </c>
      <c r="J318" s="72">
        <f t="shared" si="9"/>
        <v>3550490</v>
      </c>
      <c r="K318" s="72">
        <v>3374302.97</v>
      </c>
      <c r="L318" s="72">
        <v>3374302.97</v>
      </c>
      <c r="M318" s="72">
        <v>3374302.97</v>
      </c>
      <c r="N318" s="72">
        <v>3374302.97</v>
      </c>
      <c r="O318" s="73">
        <f t="shared" si="10"/>
        <v>176187.0299999998</v>
      </c>
    </row>
    <row r="319" spans="1:15" x14ac:dyDescent="0.2">
      <c r="A319" s="60">
        <v>2.5</v>
      </c>
      <c r="B319" s="60" t="s">
        <v>145</v>
      </c>
      <c r="C319" s="60" t="s">
        <v>267</v>
      </c>
      <c r="D319" s="60" t="s">
        <v>146</v>
      </c>
      <c r="E319" s="60">
        <v>1</v>
      </c>
      <c r="F319" s="71">
        <v>3720</v>
      </c>
      <c r="G319" s="60" t="s">
        <v>236</v>
      </c>
      <c r="H319" s="72">
        <v>252335</v>
      </c>
      <c r="I319" s="72">
        <v>500000</v>
      </c>
      <c r="J319" s="72">
        <f t="shared" si="9"/>
        <v>752335</v>
      </c>
      <c r="K319" s="72">
        <v>699477.22999999986</v>
      </c>
      <c r="L319" s="72">
        <v>699477.22999999986</v>
      </c>
      <c r="M319" s="72">
        <v>699477.22999999986</v>
      </c>
      <c r="N319" s="72">
        <v>699477.22999999986</v>
      </c>
      <c r="O319" s="73">
        <f t="shared" si="10"/>
        <v>52857.770000000135</v>
      </c>
    </row>
    <row r="320" spans="1:15" x14ac:dyDescent="0.2">
      <c r="A320" s="60">
        <v>2.5</v>
      </c>
      <c r="B320" s="60" t="s">
        <v>145</v>
      </c>
      <c r="C320" s="60" t="s">
        <v>269</v>
      </c>
      <c r="D320" s="60" t="s">
        <v>146</v>
      </c>
      <c r="E320" s="60">
        <v>1</v>
      </c>
      <c r="F320" s="71">
        <v>3720</v>
      </c>
      <c r="G320" s="60" t="s">
        <v>236</v>
      </c>
      <c r="H320" s="72">
        <v>107456</v>
      </c>
      <c r="I320" s="72">
        <v>2217340</v>
      </c>
      <c r="J320" s="72">
        <f t="shared" si="9"/>
        <v>2324796</v>
      </c>
      <c r="K320" s="72">
        <v>933935.68</v>
      </c>
      <c r="L320" s="72">
        <v>933935.68</v>
      </c>
      <c r="M320" s="72">
        <v>933935.68</v>
      </c>
      <c r="N320" s="72">
        <v>933935.68</v>
      </c>
      <c r="O320" s="73">
        <f t="shared" si="10"/>
        <v>1390860.3199999998</v>
      </c>
    </row>
    <row r="321" spans="1:15" x14ac:dyDescent="0.2">
      <c r="A321" s="60">
        <v>2.5</v>
      </c>
      <c r="B321" s="60" t="s">
        <v>145</v>
      </c>
      <c r="C321" s="60" t="s">
        <v>271</v>
      </c>
      <c r="D321" s="60" t="s">
        <v>146</v>
      </c>
      <c r="E321" s="60">
        <v>1</v>
      </c>
      <c r="F321" s="71">
        <v>3720</v>
      </c>
      <c r="G321" s="60" t="s">
        <v>236</v>
      </c>
      <c r="H321" s="72">
        <v>3924201</v>
      </c>
      <c r="I321" s="72">
        <v>-3000000</v>
      </c>
      <c r="J321" s="72">
        <f t="shared" si="9"/>
        <v>924201</v>
      </c>
      <c r="K321" s="72">
        <v>255456.29000000004</v>
      </c>
      <c r="L321" s="74">
        <v>255456.29000000004</v>
      </c>
      <c r="M321" s="72">
        <v>255456.29000000004</v>
      </c>
      <c r="N321" s="72">
        <v>255456.29000000004</v>
      </c>
      <c r="O321" s="73">
        <f t="shared" si="10"/>
        <v>668744.71</v>
      </c>
    </row>
    <row r="322" spans="1:15" x14ac:dyDescent="0.2">
      <c r="A322" s="60">
        <v>2.5</v>
      </c>
      <c r="B322" s="60" t="s">
        <v>145</v>
      </c>
      <c r="C322" s="60" t="s">
        <v>273</v>
      </c>
      <c r="D322" s="60" t="s">
        <v>146</v>
      </c>
      <c r="E322" s="60">
        <v>1</v>
      </c>
      <c r="F322" s="71">
        <v>3720</v>
      </c>
      <c r="G322" s="60" t="s">
        <v>236</v>
      </c>
      <c r="H322" s="72">
        <v>406235</v>
      </c>
      <c r="I322" s="72">
        <v>0</v>
      </c>
      <c r="J322" s="72">
        <f t="shared" si="9"/>
        <v>406235</v>
      </c>
      <c r="K322" s="72">
        <v>337488.98</v>
      </c>
      <c r="L322" s="72">
        <v>337488.98</v>
      </c>
      <c r="M322" s="72">
        <v>337488.98</v>
      </c>
      <c r="N322" s="72">
        <v>337488.98</v>
      </c>
      <c r="O322" s="73">
        <f t="shared" si="10"/>
        <v>68746.020000000019</v>
      </c>
    </row>
    <row r="323" spans="1:15" x14ac:dyDescent="0.2">
      <c r="A323" s="60">
        <v>2.5</v>
      </c>
      <c r="B323" s="60" t="s">
        <v>145</v>
      </c>
      <c r="C323" s="60" t="s">
        <v>267</v>
      </c>
      <c r="D323" s="60" t="s">
        <v>146</v>
      </c>
      <c r="E323" s="60">
        <v>1</v>
      </c>
      <c r="F323" s="71">
        <v>3750</v>
      </c>
      <c r="G323" s="60" t="s">
        <v>237</v>
      </c>
      <c r="H323" s="72">
        <v>2726160</v>
      </c>
      <c r="I323" s="72">
        <v>2000000</v>
      </c>
      <c r="J323" s="72">
        <f t="shared" si="9"/>
        <v>4726160</v>
      </c>
      <c r="K323" s="72">
        <v>4538544.8100000005</v>
      </c>
      <c r="L323" s="72">
        <v>4538544.8100000005</v>
      </c>
      <c r="M323" s="72">
        <v>4538544.8100000005</v>
      </c>
      <c r="N323" s="72">
        <v>4538544.8100000005</v>
      </c>
      <c r="O323" s="73">
        <f t="shared" si="10"/>
        <v>187615.18999999948</v>
      </c>
    </row>
    <row r="324" spans="1:15" x14ac:dyDescent="0.2">
      <c r="A324" s="60">
        <v>2.5</v>
      </c>
      <c r="B324" s="60" t="s">
        <v>145</v>
      </c>
      <c r="C324" s="60" t="s">
        <v>269</v>
      </c>
      <c r="D324" s="60" t="s">
        <v>146</v>
      </c>
      <c r="E324" s="60">
        <v>1</v>
      </c>
      <c r="F324" s="71">
        <v>3750</v>
      </c>
      <c r="G324" s="60" t="s">
        <v>237</v>
      </c>
      <c r="H324" s="72">
        <v>184193</v>
      </c>
      <c r="I324" s="72">
        <v>14500000</v>
      </c>
      <c r="J324" s="72">
        <f t="shared" ref="J324:J387" si="11">H324+I324</f>
        <v>14684193</v>
      </c>
      <c r="K324" s="72">
        <v>9491018.0800000019</v>
      </c>
      <c r="L324" s="72">
        <v>9491018.0800000019</v>
      </c>
      <c r="M324" s="72">
        <v>9491018.0800000019</v>
      </c>
      <c r="N324" s="72">
        <v>9491018.0800000019</v>
      </c>
      <c r="O324" s="73">
        <f t="shared" ref="O324:O387" si="12">SUM(J324-L324)</f>
        <v>5193174.9199999981</v>
      </c>
    </row>
    <row r="325" spans="1:15" x14ac:dyDescent="0.2">
      <c r="A325" s="60">
        <v>2.5</v>
      </c>
      <c r="B325" s="60" t="s">
        <v>145</v>
      </c>
      <c r="C325" s="60" t="s">
        <v>271</v>
      </c>
      <c r="D325" s="60" t="s">
        <v>146</v>
      </c>
      <c r="E325" s="60">
        <v>1</v>
      </c>
      <c r="F325" s="71">
        <v>3750</v>
      </c>
      <c r="G325" s="60" t="s">
        <v>237</v>
      </c>
      <c r="H325" s="72">
        <v>15780586</v>
      </c>
      <c r="I325" s="72">
        <v>-8597044</v>
      </c>
      <c r="J325" s="72">
        <f t="shared" si="11"/>
        <v>7183542</v>
      </c>
      <c r="K325" s="72">
        <v>5066778.9199999971</v>
      </c>
      <c r="L325" s="74">
        <v>5066778.9199999971</v>
      </c>
      <c r="M325" s="72">
        <v>5066778.9199999971</v>
      </c>
      <c r="N325" s="72">
        <v>5066778.9199999971</v>
      </c>
      <c r="O325" s="73">
        <f t="shared" si="12"/>
        <v>2116763.0800000029</v>
      </c>
    </row>
    <row r="326" spans="1:15" x14ac:dyDescent="0.2">
      <c r="A326" s="60">
        <v>2.5</v>
      </c>
      <c r="B326" s="60" t="s">
        <v>145</v>
      </c>
      <c r="C326" s="60" t="s">
        <v>273</v>
      </c>
      <c r="D326" s="60" t="s">
        <v>146</v>
      </c>
      <c r="E326" s="60">
        <v>1</v>
      </c>
      <c r="F326" s="71">
        <v>3750</v>
      </c>
      <c r="G326" s="60" t="s">
        <v>237</v>
      </c>
      <c r="H326" s="72">
        <v>2268191</v>
      </c>
      <c r="I326" s="72">
        <v>0</v>
      </c>
      <c r="J326" s="72">
        <f t="shared" si="11"/>
        <v>2268191</v>
      </c>
      <c r="K326" s="72">
        <v>1964853.6600000001</v>
      </c>
      <c r="L326" s="72">
        <v>1964853.6600000001</v>
      </c>
      <c r="M326" s="72">
        <v>1964853.6600000001</v>
      </c>
      <c r="N326" s="72">
        <v>1964853.6600000001</v>
      </c>
      <c r="O326" s="73">
        <f t="shared" si="12"/>
        <v>303337.33999999985</v>
      </c>
    </row>
    <row r="327" spans="1:15" x14ac:dyDescent="0.2">
      <c r="A327" s="60">
        <v>2.5</v>
      </c>
      <c r="B327" s="60" t="s">
        <v>145</v>
      </c>
      <c r="C327" s="60" t="s">
        <v>267</v>
      </c>
      <c r="D327" s="60" t="s">
        <v>146</v>
      </c>
      <c r="E327" s="60">
        <v>1</v>
      </c>
      <c r="F327" s="71">
        <v>3760</v>
      </c>
      <c r="G327" s="60" t="s">
        <v>238</v>
      </c>
      <c r="H327" s="72">
        <v>104525</v>
      </c>
      <c r="I327" s="72">
        <v>500000</v>
      </c>
      <c r="J327" s="72">
        <f t="shared" si="11"/>
        <v>604525</v>
      </c>
      <c r="K327" s="72">
        <v>576645.52</v>
      </c>
      <c r="L327" s="72">
        <v>576645.52</v>
      </c>
      <c r="M327" s="72">
        <v>576645.52</v>
      </c>
      <c r="N327" s="72">
        <v>576645.52</v>
      </c>
      <c r="O327" s="73">
        <f t="shared" si="12"/>
        <v>27879.479999999981</v>
      </c>
    </row>
    <row r="328" spans="1:15" x14ac:dyDescent="0.2">
      <c r="A328" s="60">
        <v>2.5</v>
      </c>
      <c r="B328" s="60" t="s">
        <v>145</v>
      </c>
      <c r="C328" s="60" t="s">
        <v>269</v>
      </c>
      <c r="D328" s="60" t="s">
        <v>146</v>
      </c>
      <c r="E328" s="60">
        <v>1</v>
      </c>
      <c r="F328" s="71">
        <v>3760</v>
      </c>
      <c r="G328" s="60" t="s">
        <v>238</v>
      </c>
      <c r="H328" s="72">
        <v>0</v>
      </c>
      <c r="I328" s="72">
        <v>0</v>
      </c>
      <c r="J328" s="72">
        <f t="shared" si="11"/>
        <v>0</v>
      </c>
      <c r="K328" s="72">
        <v>0</v>
      </c>
      <c r="L328" s="72">
        <v>0</v>
      </c>
      <c r="M328" s="72">
        <v>0</v>
      </c>
      <c r="N328" s="72">
        <v>0</v>
      </c>
      <c r="O328" s="73">
        <f t="shared" si="12"/>
        <v>0</v>
      </c>
    </row>
    <row r="329" spans="1:15" x14ac:dyDescent="0.2">
      <c r="A329" s="60">
        <v>2.5</v>
      </c>
      <c r="B329" s="60" t="s">
        <v>145</v>
      </c>
      <c r="C329" s="60" t="s">
        <v>271</v>
      </c>
      <c r="D329" s="60" t="s">
        <v>146</v>
      </c>
      <c r="E329" s="60">
        <v>1</v>
      </c>
      <c r="F329" s="71">
        <v>3760</v>
      </c>
      <c r="G329" s="60" t="s">
        <v>238</v>
      </c>
      <c r="H329" s="72">
        <v>1889797</v>
      </c>
      <c r="I329" s="72">
        <v>60000</v>
      </c>
      <c r="J329" s="72">
        <f t="shared" si="11"/>
        <v>1949797</v>
      </c>
      <c r="K329" s="72">
        <v>1937177.1900000004</v>
      </c>
      <c r="L329" s="74">
        <v>1937177.1900000004</v>
      </c>
      <c r="M329" s="72">
        <v>1937177.1900000004</v>
      </c>
      <c r="N329" s="72">
        <v>1937177.1900000004</v>
      </c>
      <c r="O329" s="73">
        <f t="shared" si="12"/>
        <v>12619.80999999959</v>
      </c>
    </row>
    <row r="330" spans="1:15" x14ac:dyDescent="0.2">
      <c r="A330" s="60">
        <v>2.5</v>
      </c>
      <c r="B330" s="60" t="s">
        <v>145</v>
      </c>
      <c r="C330" s="60" t="s">
        <v>273</v>
      </c>
      <c r="D330" s="60" t="s">
        <v>146</v>
      </c>
      <c r="E330" s="60">
        <v>1</v>
      </c>
      <c r="F330" s="71">
        <v>3760</v>
      </c>
      <c r="G330" s="60" t="s">
        <v>238</v>
      </c>
      <c r="H330" s="72">
        <v>0</v>
      </c>
      <c r="I330" s="72">
        <v>1500000</v>
      </c>
      <c r="J330" s="72">
        <f t="shared" si="11"/>
        <v>1500000</v>
      </c>
      <c r="K330" s="72">
        <v>1206882.3399999999</v>
      </c>
      <c r="L330" s="72">
        <v>1206882.3399999999</v>
      </c>
      <c r="M330" s="72">
        <v>1206882.3399999999</v>
      </c>
      <c r="N330" s="72">
        <v>1206882.3399999999</v>
      </c>
      <c r="O330" s="73">
        <f t="shared" si="12"/>
        <v>293117.66000000015</v>
      </c>
    </row>
    <row r="331" spans="1:15" x14ac:dyDescent="0.2">
      <c r="A331" s="60">
        <v>2.5</v>
      </c>
      <c r="B331" s="60" t="s">
        <v>145</v>
      </c>
      <c r="C331" s="60" t="s">
        <v>267</v>
      </c>
      <c r="D331" s="60" t="s">
        <v>146</v>
      </c>
      <c r="E331" s="60">
        <v>1</v>
      </c>
      <c r="F331" s="71">
        <v>3780</v>
      </c>
      <c r="G331" s="60" t="s">
        <v>239</v>
      </c>
      <c r="H331" s="72">
        <v>0</v>
      </c>
      <c r="I331" s="72">
        <v>150000</v>
      </c>
      <c r="J331" s="72">
        <f t="shared" si="11"/>
        <v>150000</v>
      </c>
      <c r="K331" s="72">
        <v>109736.70999999999</v>
      </c>
      <c r="L331" s="72">
        <v>109736.70999999999</v>
      </c>
      <c r="M331" s="72">
        <v>109736.70999999999</v>
      </c>
      <c r="N331" s="72">
        <v>109736.70999999999</v>
      </c>
      <c r="O331" s="73">
        <f t="shared" si="12"/>
        <v>40263.290000000008</v>
      </c>
    </row>
    <row r="332" spans="1:15" x14ac:dyDescent="0.2">
      <c r="A332" s="60">
        <v>2.5</v>
      </c>
      <c r="B332" s="60" t="s">
        <v>145</v>
      </c>
      <c r="C332" s="60" t="s">
        <v>269</v>
      </c>
      <c r="D332" s="60" t="s">
        <v>146</v>
      </c>
      <c r="E332" s="60">
        <v>1</v>
      </c>
      <c r="F332" s="76">
        <v>3780</v>
      </c>
      <c r="G332" s="60" t="s">
        <v>239</v>
      </c>
      <c r="H332" s="72">
        <v>0</v>
      </c>
      <c r="I332" s="72">
        <v>0</v>
      </c>
      <c r="J332" s="72">
        <f t="shared" si="11"/>
        <v>0</v>
      </c>
      <c r="K332" s="72">
        <v>0</v>
      </c>
      <c r="L332" s="72">
        <v>0</v>
      </c>
      <c r="M332" s="72">
        <v>0</v>
      </c>
      <c r="N332" s="72">
        <v>0</v>
      </c>
      <c r="O332" s="73">
        <f t="shared" si="12"/>
        <v>0</v>
      </c>
    </row>
    <row r="333" spans="1:15" x14ac:dyDescent="0.2">
      <c r="A333" s="60">
        <v>2.5</v>
      </c>
      <c r="B333" s="60" t="s">
        <v>145</v>
      </c>
      <c r="C333" s="60" t="s">
        <v>271</v>
      </c>
      <c r="D333" s="60" t="s">
        <v>146</v>
      </c>
      <c r="E333" s="60">
        <v>1</v>
      </c>
      <c r="F333" s="71">
        <v>3780</v>
      </c>
      <c r="G333" s="60" t="s">
        <v>239</v>
      </c>
      <c r="H333" s="72">
        <v>268392</v>
      </c>
      <c r="I333" s="72">
        <v>300000</v>
      </c>
      <c r="J333" s="72">
        <f t="shared" si="11"/>
        <v>568392</v>
      </c>
      <c r="K333" s="72">
        <v>495477.16</v>
      </c>
      <c r="L333" s="74">
        <v>495477.16</v>
      </c>
      <c r="M333" s="72">
        <v>495477.16</v>
      </c>
      <c r="N333" s="72">
        <v>495477.16</v>
      </c>
      <c r="O333" s="73">
        <f t="shared" si="12"/>
        <v>72914.840000000026</v>
      </c>
    </row>
    <row r="334" spans="1:15" x14ac:dyDescent="0.2">
      <c r="A334" s="60">
        <v>2.5</v>
      </c>
      <c r="B334" s="60" t="s">
        <v>145</v>
      </c>
      <c r="C334" s="60" t="s">
        <v>273</v>
      </c>
      <c r="D334" s="60" t="s">
        <v>146</v>
      </c>
      <c r="E334" s="60">
        <v>1</v>
      </c>
      <c r="F334" s="71">
        <v>3780</v>
      </c>
      <c r="G334" s="60" t="s">
        <v>239</v>
      </c>
      <c r="H334" s="72">
        <v>0</v>
      </c>
      <c r="I334" s="72">
        <v>50000</v>
      </c>
      <c r="J334" s="72">
        <f t="shared" si="11"/>
        <v>50000</v>
      </c>
      <c r="K334" s="72">
        <v>26989.200000000001</v>
      </c>
      <c r="L334" s="72">
        <v>26989.200000000001</v>
      </c>
      <c r="M334" s="72">
        <v>26989.200000000001</v>
      </c>
      <c r="N334" s="72">
        <v>26989.200000000001</v>
      </c>
      <c r="O334" s="73">
        <f t="shared" si="12"/>
        <v>23010.799999999999</v>
      </c>
    </row>
    <row r="335" spans="1:15" x14ac:dyDescent="0.2">
      <c r="A335" s="60">
        <v>2.5</v>
      </c>
      <c r="B335" s="60" t="s">
        <v>145</v>
      </c>
      <c r="C335" s="60" t="s">
        <v>267</v>
      </c>
      <c r="D335" s="60" t="s">
        <v>146</v>
      </c>
      <c r="E335" s="60">
        <v>1</v>
      </c>
      <c r="F335" s="71">
        <v>3790</v>
      </c>
      <c r="G335" s="60" t="s">
        <v>240</v>
      </c>
      <c r="H335" s="72">
        <v>205182</v>
      </c>
      <c r="I335" s="72">
        <v>0</v>
      </c>
      <c r="J335" s="72">
        <f t="shared" si="11"/>
        <v>205182</v>
      </c>
      <c r="K335" s="72">
        <v>198696.83999999997</v>
      </c>
      <c r="L335" s="72">
        <v>198696.83999999997</v>
      </c>
      <c r="M335" s="72">
        <v>198696.83999999997</v>
      </c>
      <c r="N335" s="72">
        <v>198696.83999999997</v>
      </c>
      <c r="O335" s="73">
        <f t="shared" si="12"/>
        <v>6485.1600000000326</v>
      </c>
    </row>
    <row r="336" spans="1:15" x14ac:dyDescent="0.2">
      <c r="A336" s="60">
        <v>2.5</v>
      </c>
      <c r="B336" s="60" t="s">
        <v>145</v>
      </c>
      <c r="C336" s="60" t="s">
        <v>269</v>
      </c>
      <c r="D336" s="60" t="s">
        <v>146</v>
      </c>
      <c r="E336" s="60">
        <v>1</v>
      </c>
      <c r="F336" s="71">
        <v>3790</v>
      </c>
      <c r="G336" s="60" t="s">
        <v>240</v>
      </c>
      <c r="H336" s="72">
        <v>0</v>
      </c>
      <c r="I336" s="72">
        <v>10000</v>
      </c>
      <c r="J336" s="72">
        <f t="shared" si="11"/>
        <v>10000</v>
      </c>
      <c r="K336" s="72">
        <v>2135</v>
      </c>
      <c r="L336" s="72">
        <v>2135</v>
      </c>
      <c r="M336" s="72">
        <v>2135</v>
      </c>
      <c r="N336" s="72">
        <v>2135</v>
      </c>
      <c r="O336" s="73">
        <f t="shared" si="12"/>
        <v>7865</v>
      </c>
    </row>
    <row r="337" spans="1:15" x14ac:dyDescent="0.2">
      <c r="A337" s="60">
        <v>2.5</v>
      </c>
      <c r="B337" s="60" t="s">
        <v>145</v>
      </c>
      <c r="C337" s="60" t="s">
        <v>271</v>
      </c>
      <c r="D337" s="60" t="s">
        <v>146</v>
      </c>
      <c r="E337" s="60">
        <v>1</v>
      </c>
      <c r="F337" s="71">
        <v>3790</v>
      </c>
      <c r="G337" s="60" t="s">
        <v>240</v>
      </c>
      <c r="H337" s="72">
        <v>2250587</v>
      </c>
      <c r="I337" s="72">
        <v>-1200000</v>
      </c>
      <c r="J337" s="72">
        <f t="shared" si="11"/>
        <v>1050587</v>
      </c>
      <c r="K337" s="72">
        <v>776195.08000000007</v>
      </c>
      <c r="L337" s="74">
        <v>776195.08000000007</v>
      </c>
      <c r="M337" s="72">
        <v>776195.08000000007</v>
      </c>
      <c r="N337" s="72">
        <v>776195.08000000007</v>
      </c>
      <c r="O337" s="73">
        <f t="shared" si="12"/>
        <v>274391.91999999993</v>
      </c>
    </row>
    <row r="338" spans="1:15" x14ac:dyDescent="0.2">
      <c r="A338" s="60">
        <v>2.5</v>
      </c>
      <c r="B338" s="60" t="s">
        <v>145</v>
      </c>
      <c r="C338" s="60" t="s">
        <v>273</v>
      </c>
      <c r="D338" s="60" t="s">
        <v>146</v>
      </c>
      <c r="E338" s="60">
        <v>1</v>
      </c>
      <c r="F338" s="71">
        <v>3790</v>
      </c>
      <c r="G338" s="60" t="s">
        <v>240</v>
      </c>
      <c r="H338" s="72">
        <v>122809</v>
      </c>
      <c r="I338" s="72">
        <v>0</v>
      </c>
      <c r="J338" s="72">
        <f t="shared" si="11"/>
        <v>122809</v>
      </c>
      <c r="K338" s="72">
        <v>41789.26</v>
      </c>
      <c r="L338" s="72">
        <v>41789.26</v>
      </c>
      <c r="M338" s="72">
        <v>41789.26</v>
      </c>
      <c r="N338" s="72">
        <v>41789.26</v>
      </c>
      <c r="O338" s="73">
        <f t="shared" si="12"/>
        <v>81019.739999999991</v>
      </c>
    </row>
    <row r="339" spans="1:15" x14ac:dyDescent="0.2">
      <c r="A339" s="60">
        <v>2.5</v>
      </c>
      <c r="B339" s="60" t="s">
        <v>145</v>
      </c>
      <c r="C339" s="60" t="s">
        <v>267</v>
      </c>
      <c r="D339" s="60" t="s">
        <v>146</v>
      </c>
      <c r="E339" s="60">
        <v>1</v>
      </c>
      <c r="F339" s="71">
        <v>3810</v>
      </c>
      <c r="G339" s="60" t="s">
        <v>241</v>
      </c>
      <c r="H339" s="72">
        <v>0</v>
      </c>
      <c r="I339" s="72">
        <v>300000</v>
      </c>
      <c r="J339" s="72">
        <f t="shared" si="11"/>
        <v>300000</v>
      </c>
      <c r="K339" s="72">
        <v>199437.44</v>
      </c>
      <c r="L339" s="72">
        <v>199437.44</v>
      </c>
      <c r="M339" s="72">
        <v>199437.44</v>
      </c>
      <c r="N339" s="72">
        <v>199437.44</v>
      </c>
      <c r="O339" s="73">
        <f t="shared" si="12"/>
        <v>100562.56</v>
      </c>
    </row>
    <row r="340" spans="1:15" x14ac:dyDescent="0.2">
      <c r="A340" s="60">
        <v>2.5</v>
      </c>
      <c r="B340" s="60" t="s">
        <v>145</v>
      </c>
      <c r="C340" s="60" t="s">
        <v>271</v>
      </c>
      <c r="D340" s="60" t="s">
        <v>146</v>
      </c>
      <c r="E340" s="60">
        <v>1</v>
      </c>
      <c r="F340" s="71">
        <v>3810</v>
      </c>
      <c r="G340" s="60" t="s">
        <v>241</v>
      </c>
      <c r="H340" s="72">
        <v>10392</v>
      </c>
      <c r="I340" s="72">
        <v>300000</v>
      </c>
      <c r="J340" s="72">
        <f t="shared" si="11"/>
        <v>310392</v>
      </c>
      <c r="K340" s="72">
        <v>218588.78</v>
      </c>
      <c r="L340" s="74">
        <v>218588.78</v>
      </c>
      <c r="M340" s="72">
        <v>218588.78</v>
      </c>
      <c r="N340" s="72">
        <v>218588.78</v>
      </c>
      <c r="O340" s="73">
        <f t="shared" si="12"/>
        <v>91803.22</v>
      </c>
    </row>
    <row r="341" spans="1:15" x14ac:dyDescent="0.2">
      <c r="A341" s="60">
        <v>2.5</v>
      </c>
      <c r="B341" s="60" t="s">
        <v>145</v>
      </c>
      <c r="C341" s="60" t="s">
        <v>273</v>
      </c>
      <c r="D341" s="60" t="s">
        <v>146</v>
      </c>
      <c r="E341" s="60">
        <v>1</v>
      </c>
      <c r="F341" s="71">
        <v>3810</v>
      </c>
      <c r="G341" s="60" t="s">
        <v>241</v>
      </c>
      <c r="H341" s="72">
        <v>119999</v>
      </c>
      <c r="I341" s="72">
        <v>0</v>
      </c>
      <c r="J341" s="72">
        <f t="shared" si="11"/>
        <v>119999</v>
      </c>
      <c r="K341" s="72">
        <v>99030</v>
      </c>
      <c r="L341" s="72">
        <v>99030</v>
      </c>
      <c r="M341" s="72">
        <v>99030</v>
      </c>
      <c r="N341" s="72">
        <v>99030</v>
      </c>
      <c r="O341" s="73">
        <f t="shared" si="12"/>
        <v>20969</v>
      </c>
    </row>
    <row r="342" spans="1:15" x14ac:dyDescent="0.2">
      <c r="A342" s="60">
        <v>2.5</v>
      </c>
      <c r="B342" s="60" t="s">
        <v>145</v>
      </c>
      <c r="C342" s="60" t="s">
        <v>267</v>
      </c>
      <c r="D342" s="60" t="s">
        <v>146</v>
      </c>
      <c r="E342" s="60">
        <v>1</v>
      </c>
      <c r="F342" s="71">
        <v>3820</v>
      </c>
      <c r="G342" s="60" t="s">
        <v>242</v>
      </c>
      <c r="H342" s="72">
        <v>90000</v>
      </c>
      <c r="I342" s="72">
        <v>100000</v>
      </c>
      <c r="J342" s="72">
        <f t="shared" si="11"/>
        <v>190000</v>
      </c>
      <c r="K342" s="72">
        <v>173354.55</v>
      </c>
      <c r="L342" s="72">
        <v>173354.55</v>
      </c>
      <c r="M342" s="72">
        <v>173354.55</v>
      </c>
      <c r="N342" s="72">
        <v>173354.55</v>
      </c>
      <c r="O342" s="73">
        <f t="shared" si="12"/>
        <v>16645.450000000012</v>
      </c>
    </row>
    <row r="343" spans="1:15" x14ac:dyDescent="0.2">
      <c r="A343" s="60">
        <v>2.5</v>
      </c>
      <c r="B343" s="60" t="s">
        <v>145</v>
      </c>
      <c r="C343" s="60" t="s">
        <v>269</v>
      </c>
      <c r="D343" s="60" t="s">
        <v>146</v>
      </c>
      <c r="E343" s="60">
        <v>1</v>
      </c>
      <c r="F343" s="71">
        <v>3820</v>
      </c>
      <c r="G343" s="60" t="s">
        <v>242</v>
      </c>
      <c r="H343" s="72">
        <v>0</v>
      </c>
      <c r="I343" s="72">
        <v>0</v>
      </c>
      <c r="J343" s="72">
        <f t="shared" si="11"/>
        <v>0</v>
      </c>
      <c r="K343" s="72">
        <v>0</v>
      </c>
      <c r="L343" s="72">
        <v>0</v>
      </c>
      <c r="M343" s="72">
        <v>0</v>
      </c>
      <c r="N343" s="72">
        <v>0</v>
      </c>
      <c r="O343" s="73">
        <f t="shared" si="12"/>
        <v>0</v>
      </c>
    </row>
    <row r="344" spans="1:15" x14ac:dyDescent="0.2">
      <c r="A344" s="60">
        <v>2.5</v>
      </c>
      <c r="B344" s="60" t="s">
        <v>145</v>
      </c>
      <c r="C344" s="60" t="s">
        <v>271</v>
      </c>
      <c r="D344" s="60" t="s">
        <v>146</v>
      </c>
      <c r="E344" s="60">
        <v>1</v>
      </c>
      <c r="F344" s="71">
        <v>3820</v>
      </c>
      <c r="G344" s="60" t="s">
        <v>242</v>
      </c>
      <c r="H344" s="72">
        <v>130828</v>
      </c>
      <c r="I344" s="72">
        <v>150000</v>
      </c>
      <c r="J344" s="72">
        <f t="shared" si="11"/>
        <v>280828</v>
      </c>
      <c r="K344" s="72">
        <v>235358.09</v>
      </c>
      <c r="L344" s="74">
        <v>235358.09</v>
      </c>
      <c r="M344" s="72">
        <v>235358.09</v>
      </c>
      <c r="N344" s="72">
        <v>235358.09</v>
      </c>
      <c r="O344" s="73">
        <f t="shared" si="12"/>
        <v>45469.91</v>
      </c>
    </row>
    <row r="345" spans="1:15" x14ac:dyDescent="0.2">
      <c r="A345" s="60">
        <v>2.5</v>
      </c>
      <c r="B345" s="60" t="s">
        <v>145</v>
      </c>
      <c r="C345" s="60" t="s">
        <v>273</v>
      </c>
      <c r="D345" s="60" t="s">
        <v>146</v>
      </c>
      <c r="E345" s="60">
        <v>1</v>
      </c>
      <c r="F345" s="71">
        <v>3820</v>
      </c>
      <c r="G345" s="60" t="s">
        <v>242</v>
      </c>
      <c r="H345" s="72">
        <v>201451</v>
      </c>
      <c r="I345" s="72">
        <v>0</v>
      </c>
      <c r="J345" s="72">
        <f t="shared" si="11"/>
        <v>201451</v>
      </c>
      <c r="K345" s="72">
        <v>69900</v>
      </c>
      <c r="L345" s="72">
        <v>69900</v>
      </c>
      <c r="M345" s="72">
        <v>69900</v>
      </c>
      <c r="N345" s="72">
        <v>69900</v>
      </c>
      <c r="O345" s="73">
        <f t="shared" si="12"/>
        <v>131551</v>
      </c>
    </row>
    <row r="346" spans="1:15" x14ac:dyDescent="0.2">
      <c r="A346" s="60">
        <v>2.5</v>
      </c>
      <c r="B346" s="60" t="s">
        <v>145</v>
      </c>
      <c r="C346" s="60" t="s">
        <v>267</v>
      </c>
      <c r="D346" s="60" t="s">
        <v>146</v>
      </c>
      <c r="E346" s="60">
        <v>1</v>
      </c>
      <c r="F346" s="71">
        <v>3920</v>
      </c>
      <c r="G346" s="60" t="s">
        <v>243</v>
      </c>
      <c r="H346" s="72">
        <v>0</v>
      </c>
      <c r="I346" s="72">
        <v>100000</v>
      </c>
      <c r="J346" s="72">
        <f t="shared" si="11"/>
        <v>100000</v>
      </c>
      <c r="K346" s="72">
        <v>61004.210000000006</v>
      </c>
      <c r="L346" s="72">
        <v>61004.210000000006</v>
      </c>
      <c r="M346" s="72">
        <v>61004.210000000006</v>
      </c>
      <c r="N346" s="72">
        <v>61004.210000000006</v>
      </c>
      <c r="O346" s="73">
        <f t="shared" si="12"/>
        <v>38995.789999999994</v>
      </c>
    </row>
    <row r="347" spans="1:15" x14ac:dyDescent="0.2">
      <c r="A347" s="60">
        <v>2.5</v>
      </c>
      <c r="B347" s="60" t="s">
        <v>145</v>
      </c>
      <c r="C347" s="60" t="s">
        <v>271</v>
      </c>
      <c r="D347" s="60" t="s">
        <v>146</v>
      </c>
      <c r="E347" s="60">
        <v>1</v>
      </c>
      <c r="F347" s="71">
        <v>3920</v>
      </c>
      <c r="G347" s="60" t="s">
        <v>243</v>
      </c>
      <c r="H347" s="72">
        <v>5165</v>
      </c>
      <c r="I347" s="72">
        <v>500000</v>
      </c>
      <c r="J347" s="72">
        <f t="shared" si="11"/>
        <v>505165</v>
      </c>
      <c r="K347" s="72">
        <v>426388.53999999992</v>
      </c>
      <c r="L347" s="74">
        <v>426388.53999999992</v>
      </c>
      <c r="M347" s="72">
        <v>426388.53999999992</v>
      </c>
      <c r="N347" s="72">
        <v>426388.53999999992</v>
      </c>
      <c r="O347" s="73">
        <f t="shared" si="12"/>
        <v>78776.460000000079</v>
      </c>
    </row>
    <row r="348" spans="1:15" x14ac:dyDescent="0.2">
      <c r="A348" s="60">
        <v>2.5</v>
      </c>
      <c r="B348" s="60" t="s">
        <v>145</v>
      </c>
      <c r="C348" s="60" t="s">
        <v>273</v>
      </c>
      <c r="D348" s="60" t="s">
        <v>146</v>
      </c>
      <c r="E348" s="60">
        <v>1</v>
      </c>
      <c r="F348" s="71">
        <v>3920</v>
      </c>
      <c r="G348" s="60" t="s">
        <v>243</v>
      </c>
      <c r="H348" s="72">
        <v>40000</v>
      </c>
      <c r="I348" s="72">
        <v>0</v>
      </c>
      <c r="J348" s="72">
        <f t="shared" si="11"/>
        <v>40000</v>
      </c>
      <c r="K348" s="72">
        <v>5214.59</v>
      </c>
      <c r="L348" s="72">
        <v>5214.59</v>
      </c>
      <c r="M348" s="72">
        <v>5214.59</v>
      </c>
      <c r="N348" s="72">
        <v>5214.59</v>
      </c>
      <c r="O348" s="73">
        <f t="shared" si="12"/>
        <v>34785.410000000003</v>
      </c>
    </row>
    <row r="349" spans="1:15" x14ac:dyDescent="0.2">
      <c r="A349" s="60">
        <v>2.5</v>
      </c>
      <c r="B349" s="60" t="s">
        <v>145</v>
      </c>
      <c r="C349" s="60" t="s">
        <v>267</v>
      </c>
      <c r="D349" s="60" t="s">
        <v>146</v>
      </c>
      <c r="E349" s="60">
        <v>1</v>
      </c>
      <c r="F349" s="71">
        <v>3930</v>
      </c>
      <c r="G349" s="60" t="s">
        <v>268</v>
      </c>
      <c r="H349" s="72">
        <v>114095</v>
      </c>
      <c r="I349" s="72">
        <v>0</v>
      </c>
      <c r="J349" s="72">
        <f t="shared" si="11"/>
        <v>114095</v>
      </c>
      <c r="K349" s="72">
        <v>0</v>
      </c>
      <c r="L349" s="72">
        <v>0</v>
      </c>
      <c r="M349" s="72">
        <v>0</v>
      </c>
      <c r="N349" s="72">
        <v>0</v>
      </c>
      <c r="O349" s="73">
        <f t="shared" si="12"/>
        <v>114095</v>
      </c>
    </row>
    <row r="350" spans="1:15" x14ac:dyDescent="0.2">
      <c r="A350" s="60">
        <v>2.5</v>
      </c>
      <c r="B350" s="60" t="s">
        <v>145</v>
      </c>
      <c r="C350" s="60" t="s">
        <v>271</v>
      </c>
      <c r="D350" s="60" t="s">
        <v>146</v>
      </c>
      <c r="E350" s="60">
        <v>1</v>
      </c>
      <c r="F350" s="71">
        <v>3930</v>
      </c>
      <c r="G350" s="60" t="s">
        <v>268</v>
      </c>
      <c r="H350" s="72">
        <v>162435</v>
      </c>
      <c r="I350" s="72">
        <v>-160000</v>
      </c>
      <c r="J350" s="72">
        <f t="shared" si="11"/>
        <v>2435</v>
      </c>
      <c r="K350" s="72">
        <v>0</v>
      </c>
      <c r="L350" s="72">
        <v>0</v>
      </c>
      <c r="M350" s="72">
        <v>0</v>
      </c>
      <c r="N350" s="72">
        <v>0</v>
      </c>
      <c r="O350" s="73">
        <f t="shared" si="12"/>
        <v>2435</v>
      </c>
    </row>
    <row r="351" spans="1:15" x14ac:dyDescent="0.2">
      <c r="A351" s="60">
        <v>2.5</v>
      </c>
      <c r="B351" s="60" t="s">
        <v>145</v>
      </c>
      <c r="C351" s="60" t="s">
        <v>267</v>
      </c>
      <c r="D351" s="60" t="s">
        <v>146</v>
      </c>
      <c r="E351" s="60">
        <v>1</v>
      </c>
      <c r="F351" s="71">
        <v>3980</v>
      </c>
      <c r="G351" s="60" t="s">
        <v>244</v>
      </c>
      <c r="H351" s="72">
        <v>17178002</v>
      </c>
      <c r="I351" s="72">
        <v>-14000000</v>
      </c>
      <c r="J351" s="72">
        <f t="shared" si="11"/>
        <v>3178002</v>
      </c>
      <c r="K351" s="72">
        <v>0</v>
      </c>
      <c r="L351" s="72">
        <v>0</v>
      </c>
      <c r="M351" s="72">
        <v>0</v>
      </c>
      <c r="N351" s="72">
        <v>0</v>
      </c>
      <c r="O351" s="73">
        <f t="shared" si="12"/>
        <v>3178002</v>
      </c>
    </row>
    <row r="352" spans="1:15" x14ac:dyDescent="0.2">
      <c r="A352" s="60">
        <v>2.5</v>
      </c>
      <c r="B352" s="60" t="s">
        <v>145</v>
      </c>
      <c r="C352" s="60" t="s">
        <v>271</v>
      </c>
      <c r="D352" s="60" t="s">
        <v>146</v>
      </c>
      <c r="E352" s="60">
        <v>1</v>
      </c>
      <c r="F352" s="71">
        <v>3980</v>
      </c>
      <c r="G352" s="60" t="s">
        <v>244</v>
      </c>
      <c r="H352" s="72">
        <v>5361877</v>
      </c>
      <c r="I352" s="72">
        <v>9000000</v>
      </c>
      <c r="J352" s="72">
        <f t="shared" si="11"/>
        <v>14361877</v>
      </c>
      <c r="K352" s="72">
        <v>13898197.929999992</v>
      </c>
      <c r="L352" s="74">
        <v>13898197.929999992</v>
      </c>
      <c r="M352" s="72">
        <v>13898197.929999992</v>
      </c>
      <c r="N352" s="72">
        <v>13898197.929999992</v>
      </c>
      <c r="O352" s="73">
        <f t="shared" si="12"/>
        <v>463679.07000000775</v>
      </c>
    </row>
    <row r="353" spans="1:15" x14ac:dyDescent="0.2">
      <c r="A353" s="60">
        <v>2.5</v>
      </c>
      <c r="B353" s="60" t="s">
        <v>145</v>
      </c>
      <c r="C353" s="60" t="s">
        <v>273</v>
      </c>
      <c r="D353" s="60" t="s">
        <v>146</v>
      </c>
      <c r="E353" s="60">
        <v>1</v>
      </c>
      <c r="F353" s="71">
        <v>3980</v>
      </c>
      <c r="G353" s="60" t="s">
        <v>244</v>
      </c>
      <c r="H353" s="72">
        <v>5871699</v>
      </c>
      <c r="I353" s="72">
        <v>0</v>
      </c>
      <c r="J353" s="72">
        <f t="shared" si="11"/>
        <v>5871699</v>
      </c>
      <c r="K353" s="72">
        <v>0</v>
      </c>
      <c r="L353" s="72">
        <v>0</v>
      </c>
      <c r="M353" s="72">
        <v>0</v>
      </c>
      <c r="N353" s="72">
        <v>0</v>
      </c>
      <c r="O353" s="73">
        <f t="shared" si="12"/>
        <v>5871699</v>
      </c>
    </row>
    <row r="354" spans="1:15" x14ac:dyDescent="0.2">
      <c r="A354" s="60">
        <v>2.5</v>
      </c>
      <c r="B354" s="60" t="s">
        <v>145</v>
      </c>
      <c r="C354" s="60" t="s">
        <v>269</v>
      </c>
      <c r="D354" s="60" t="s">
        <v>146</v>
      </c>
      <c r="E354" s="60">
        <v>1</v>
      </c>
      <c r="F354" s="71">
        <v>4410</v>
      </c>
      <c r="G354" s="60" t="s">
        <v>288</v>
      </c>
      <c r="H354" s="72">
        <v>0</v>
      </c>
      <c r="I354" s="72">
        <v>0</v>
      </c>
      <c r="J354" s="72">
        <f t="shared" si="11"/>
        <v>0</v>
      </c>
      <c r="K354" s="72">
        <v>0</v>
      </c>
      <c r="L354" s="72">
        <v>0</v>
      </c>
      <c r="M354" s="72">
        <v>0</v>
      </c>
      <c r="N354" s="72">
        <v>0</v>
      </c>
      <c r="O354" s="73">
        <f t="shared" si="12"/>
        <v>0</v>
      </c>
    </row>
    <row r="355" spans="1:15" x14ac:dyDescent="0.2">
      <c r="A355" s="60">
        <v>2.5</v>
      </c>
      <c r="B355" s="60" t="s">
        <v>145</v>
      </c>
      <c r="C355" s="60" t="s">
        <v>271</v>
      </c>
      <c r="D355" s="60" t="s">
        <v>146</v>
      </c>
      <c r="E355" s="60">
        <v>1</v>
      </c>
      <c r="F355" s="71">
        <v>4410</v>
      </c>
      <c r="G355" s="60" t="s">
        <v>288</v>
      </c>
      <c r="H355" s="72">
        <v>0</v>
      </c>
      <c r="I355" s="72">
        <v>50000</v>
      </c>
      <c r="J355" s="72">
        <f t="shared" si="11"/>
        <v>50000</v>
      </c>
      <c r="K355" s="72">
        <v>3190</v>
      </c>
      <c r="L355" s="74">
        <v>3190</v>
      </c>
      <c r="M355" s="72">
        <v>3190</v>
      </c>
      <c r="N355" s="72">
        <v>3190</v>
      </c>
      <c r="O355" s="73">
        <f t="shared" si="12"/>
        <v>46810</v>
      </c>
    </row>
    <row r="356" spans="1:15" x14ac:dyDescent="0.2">
      <c r="A356" s="60">
        <v>2.5</v>
      </c>
      <c r="B356" s="60" t="s">
        <v>145</v>
      </c>
      <c r="C356" s="60" t="s">
        <v>273</v>
      </c>
      <c r="D356" s="60" t="s">
        <v>146</v>
      </c>
      <c r="E356" s="60">
        <v>1</v>
      </c>
      <c r="F356" s="71">
        <v>4410</v>
      </c>
      <c r="G356" s="60" t="s">
        <v>288</v>
      </c>
      <c r="H356" s="72">
        <v>0</v>
      </c>
      <c r="I356" s="72">
        <v>30000</v>
      </c>
      <c r="J356" s="72">
        <f t="shared" si="11"/>
        <v>30000</v>
      </c>
      <c r="K356" s="72">
        <v>16000</v>
      </c>
      <c r="L356" s="72">
        <v>16000</v>
      </c>
      <c r="M356" s="72">
        <v>16000</v>
      </c>
      <c r="N356" s="72">
        <v>16000</v>
      </c>
      <c r="O356" s="73">
        <f t="shared" si="12"/>
        <v>14000</v>
      </c>
    </row>
    <row r="357" spans="1:15" x14ac:dyDescent="0.2">
      <c r="A357" s="60">
        <v>2.5</v>
      </c>
      <c r="B357" s="60" t="s">
        <v>145</v>
      </c>
      <c r="C357" s="60" t="s">
        <v>267</v>
      </c>
      <c r="D357" s="60" t="s">
        <v>146</v>
      </c>
      <c r="E357" s="60">
        <v>1</v>
      </c>
      <c r="F357" s="71">
        <v>4420</v>
      </c>
      <c r="G357" s="60" t="s">
        <v>245</v>
      </c>
      <c r="H357" s="72">
        <v>14316310</v>
      </c>
      <c r="I357" s="72">
        <v>-7000000</v>
      </c>
      <c r="J357" s="72">
        <f t="shared" si="11"/>
        <v>7316310</v>
      </c>
      <c r="K357" s="72">
        <v>5506492.1300000008</v>
      </c>
      <c r="L357" s="72">
        <v>5506492.1300000008</v>
      </c>
      <c r="M357" s="72">
        <v>5506492.1300000008</v>
      </c>
      <c r="N357" s="72">
        <v>5506492.1300000008</v>
      </c>
      <c r="O357" s="73">
        <f t="shared" si="12"/>
        <v>1809817.8699999992</v>
      </c>
    </row>
    <row r="358" spans="1:15" x14ac:dyDescent="0.2">
      <c r="A358" s="60">
        <v>2.5</v>
      </c>
      <c r="B358" s="60" t="s">
        <v>145</v>
      </c>
      <c r="C358" s="60" t="s">
        <v>269</v>
      </c>
      <c r="D358" s="60" t="s">
        <v>146</v>
      </c>
      <c r="E358" s="60">
        <v>1</v>
      </c>
      <c r="F358" s="71">
        <v>4420</v>
      </c>
      <c r="G358" s="60" t="s">
        <v>245</v>
      </c>
      <c r="H358" s="72">
        <v>0</v>
      </c>
      <c r="I358" s="72">
        <v>2200000</v>
      </c>
      <c r="J358" s="72">
        <f t="shared" si="11"/>
        <v>2200000</v>
      </c>
      <c r="K358" s="72">
        <v>645000</v>
      </c>
      <c r="L358" s="72">
        <v>645000</v>
      </c>
      <c r="M358" s="72">
        <v>645000</v>
      </c>
      <c r="N358" s="72">
        <v>645000</v>
      </c>
      <c r="O358" s="73">
        <f t="shared" si="12"/>
        <v>1555000</v>
      </c>
    </row>
    <row r="359" spans="1:15" x14ac:dyDescent="0.2">
      <c r="A359" s="60">
        <v>2.5</v>
      </c>
      <c r="B359" s="60" t="s">
        <v>145</v>
      </c>
      <c r="C359" s="60" t="s">
        <v>271</v>
      </c>
      <c r="D359" s="60" t="s">
        <v>146</v>
      </c>
      <c r="E359" s="60">
        <v>1</v>
      </c>
      <c r="F359" s="71">
        <v>4420</v>
      </c>
      <c r="G359" s="60" t="s">
        <v>245</v>
      </c>
      <c r="H359" s="72">
        <v>0</v>
      </c>
      <c r="I359" s="72">
        <v>12300000</v>
      </c>
      <c r="J359" s="72">
        <f t="shared" si="11"/>
        <v>12300000</v>
      </c>
      <c r="K359" s="72">
        <v>11883352.669999998</v>
      </c>
      <c r="L359" s="74">
        <v>11883352.669999998</v>
      </c>
      <c r="M359" s="72">
        <v>11883352.669999998</v>
      </c>
      <c r="N359" s="72">
        <v>11883352.669999998</v>
      </c>
      <c r="O359" s="73">
        <f t="shared" si="12"/>
        <v>416647.33000000194</v>
      </c>
    </row>
    <row r="360" spans="1:15" x14ac:dyDescent="0.2">
      <c r="A360" s="60">
        <v>2.5</v>
      </c>
      <c r="B360" s="60" t="s">
        <v>145</v>
      </c>
      <c r="C360" s="60" t="s">
        <v>273</v>
      </c>
      <c r="D360" s="60" t="s">
        <v>146</v>
      </c>
      <c r="E360" s="60">
        <v>1</v>
      </c>
      <c r="F360" s="71">
        <v>4420</v>
      </c>
      <c r="G360" s="60" t="s">
        <v>245</v>
      </c>
      <c r="H360" s="72">
        <v>220000</v>
      </c>
      <c r="I360" s="72">
        <v>20000000</v>
      </c>
      <c r="J360" s="72">
        <f t="shared" si="11"/>
        <v>20220000</v>
      </c>
      <c r="K360" s="72">
        <v>19040204.73</v>
      </c>
      <c r="L360" s="72">
        <v>19040204.73</v>
      </c>
      <c r="M360" s="72">
        <v>19040204.73</v>
      </c>
      <c r="N360" s="72">
        <v>19040204.73</v>
      </c>
      <c r="O360" s="73">
        <f t="shared" si="12"/>
        <v>1179795.2699999996</v>
      </c>
    </row>
    <row r="361" spans="1:15" x14ac:dyDescent="0.2">
      <c r="A361" s="60">
        <v>2.5</v>
      </c>
      <c r="B361" s="60" t="s">
        <v>145</v>
      </c>
      <c r="C361" s="60" t="s">
        <v>267</v>
      </c>
      <c r="D361" s="60" t="s">
        <v>146</v>
      </c>
      <c r="E361" s="60">
        <v>1</v>
      </c>
      <c r="F361" s="71">
        <v>4430</v>
      </c>
      <c r="G361" s="60" t="s">
        <v>246</v>
      </c>
      <c r="H361" s="72">
        <v>0</v>
      </c>
      <c r="I361" s="72">
        <v>600000</v>
      </c>
      <c r="J361" s="72">
        <f t="shared" si="11"/>
        <v>600000</v>
      </c>
      <c r="K361" s="72">
        <v>599000.17000000004</v>
      </c>
      <c r="L361" s="72">
        <v>599000.17000000004</v>
      </c>
      <c r="M361" s="72">
        <v>599000.17000000004</v>
      </c>
      <c r="N361" s="72">
        <v>599000.17000000004</v>
      </c>
      <c r="O361" s="73">
        <f t="shared" si="12"/>
        <v>999.82999999995809</v>
      </c>
    </row>
    <row r="362" spans="1:15" x14ac:dyDescent="0.2">
      <c r="A362" s="60">
        <v>2.5</v>
      </c>
      <c r="B362" s="60" t="s">
        <v>145</v>
      </c>
      <c r="C362" s="60" t="s">
        <v>267</v>
      </c>
      <c r="D362" s="60" t="s">
        <v>146</v>
      </c>
      <c r="E362" s="60">
        <v>1</v>
      </c>
      <c r="F362" s="71">
        <v>4440</v>
      </c>
      <c r="G362" s="60" t="s">
        <v>247</v>
      </c>
      <c r="H362" s="72">
        <v>3000000</v>
      </c>
      <c r="I362" s="72">
        <v>-1500000</v>
      </c>
      <c r="J362" s="72">
        <f t="shared" si="11"/>
        <v>1500000</v>
      </c>
      <c r="K362" s="72">
        <v>508130.15</v>
      </c>
      <c r="L362" s="72">
        <v>508130.15</v>
      </c>
      <c r="M362" s="72">
        <v>508130.15</v>
      </c>
      <c r="N362" s="72">
        <v>508130.15</v>
      </c>
      <c r="O362" s="73">
        <f t="shared" si="12"/>
        <v>991869.85</v>
      </c>
    </row>
    <row r="363" spans="1:15" x14ac:dyDescent="0.2">
      <c r="A363" s="60">
        <v>2.5</v>
      </c>
      <c r="B363" s="60" t="s">
        <v>145</v>
      </c>
      <c r="C363" s="60" t="s">
        <v>267</v>
      </c>
      <c r="D363" s="60" t="s">
        <v>146</v>
      </c>
      <c r="E363" s="60">
        <v>1</v>
      </c>
      <c r="F363" s="71">
        <v>4450</v>
      </c>
      <c r="G363" s="60" t="s">
        <v>248</v>
      </c>
      <c r="H363" s="72">
        <v>1714402</v>
      </c>
      <c r="I363" s="72">
        <v>-500000</v>
      </c>
      <c r="J363" s="72">
        <f t="shared" si="11"/>
        <v>1214402</v>
      </c>
      <c r="K363" s="72">
        <v>762195.21000000008</v>
      </c>
      <c r="L363" s="72">
        <v>762195.21000000008</v>
      </c>
      <c r="M363" s="72">
        <v>762195.21000000008</v>
      </c>
      <c r="N363" s="72">
        <v>762195.21000000008</v>
      </c>
      <c r="O363" s="73">
        <f t="shared" si="12"/>
        <v>452206.78999999992</v>
      </c>
    </row>
    <row r="364" spans="1:15" x14ac:dyDescent="0.2">
      <c r="A364" s="60">
        <v>2.5</v>
      </c>
      <c r="B364" s="60" t="s">
        <v>145</v>
      </c>
      <c r="C364" s="60" t="s">
        <v>273</v>
      </c>
      <c r="D364" s="60" t="s">
        <v>146</v>
      </c>
      <c r="E364" s="60">
        <v>1</v>
      </c>
      <c r="F364" s="71">
        <v>4450</v>
      </c>
      <c r="G364" s="60" t="s">
        <v>248</v>
      </c>
      <c r="H364" s="72">
        <v>1714402</v>
      </c>
      <c r="I364" s="72">
        <v>0</v>
      </c>
      <c r="J364" s="72">
        <f t="shared" si="11"/>
        <v>1714402</v>
      </c>
      <c r="K364" s="72">
        <v>1679620.73</v>
      </c>
      <c r="L364" s="72">
        <v>1679620.73</v>
      </c>
      <c r="M364" s="72">
        <v>1679620.73</v>
      </c>
      <c r="N364" s="72">
        <v>1679620.73</v>
      </c>
      <c r="O364" s="73">
        <f t="shared" si="12"/>
        <v>34781.270000000019</v>
      </c>
    </row>
    <row r="365" spans="1:15" x14ac:dyDescent="0.2">
      <c r="A365" s="60">
        <v>2.5</v>
      </c>
      <c r="B365" s="60" t="s">
        <v>145</v>
      </c>
      <c r="C365" s="60" t="s">
        <v>267</v>
      </c>
      <c r="D365" s="60" t="s">
        <v>146</v>
      </c>
      <c r="E365" s="60">
        <v>4</v>
      </c>
      <c r="F365" s="71">
        <v>4510</v>
      </c>
      <c r="G365" s="60" t="s">
        <v>249</v>
      </c>
      <c r="H365" s="72">
        <v>94513610</v>
      </c>
      <c r="I365" s="72">
        <v>-12307000</v>
      </c>
      <c r="J365" s="72">
        <f t="shared" si="11"/>
        <v>82206610</v>
      </c>
      <c r="K365" s="72">
        <v>0</v>
      </c>
      <c r="L365" s="72">
        <v>0</v>
      </c>
      <c r="M365" s="72">
        <v>0</v>
      </c>
      <c r="N365" s="72">
        <v>0</v>
      </c>
      <c r="O365" s="73">
        <f t="shared" si="12"/>
        <v>82206610</v>
      </c>
    </row>
    <row r="366" spans="1:15" x14ac:dyDescent="0.2">
      <c r="A366" s="60">
        <v>2.5</v>
      </c>
      <c r="B366" s="60" t="s">
        <v>145</v>
      </c>
      <c r="C366" s="60" t="s">
        <v>271</v>
      </c>
      <c r="D366" s="60" t="s">
        <v>146</v>
      </c>
      <c r="E366" s="60">
        <v>4</v>
      </c>
      <c r="F366" s="71">
        <v>4510</v>
      </c>
      <c r="G366" s="60" t="s">
        <v>249</v>
      </c>
      <c r="H366" s="72">
        <v>21448094</v>
      </c>
      <c r="I366" s="72">
        <v>42060500</v>
      </c>
      <c r="J366" s="72">
        <f t="shared" si="11"/>
        <v>63508594</v>
      </c>
      <c r="K366" s="72">
        <v>62832493.709999993</v>
      </c>
      <c r="L366" s="74">
        <v>62832493.709999993</v>
      </c>
      <c r="M366" s="72">
        <v>62832493.709999993</v>
      </c>
      <c r="N366" s="72">
        <v>62832493.709999993</v>
      </c>
      <c r="O366" s="73">
        <f t="shared" si="12"/>
        <v>676100.29000000656</v>
      </c>
    </row>
    <row r="367" spans="1:15" x14ac:dyDescent="0.2">
      <c r="A367" s="60">
        <v>2.5</v>
      </c>
      <c r="B367" s="60" t="s">
        <v>145</v>
      </c>
      <c r="C367" s="60" t="s">
        <v>273</v>
      </c>
      <c r="D367" s="60" t="s">
        <v>146</v>
      </c>
      <c r="E367" s="60">
        <v>4</v>
      </c>
      <c r="F367" s="71">
        <v>4510</v>
      </c>
      <c r="G367" s="60" t="s">
        <v>249</v>
      </c>
      <c r="H367" s="72">
        <v>127094499</v>
      </c>
      <c r="I367" s="72">
        <v>0</v>
      </c>
      <c r="J367" s="72">
        <f t="shared" si="11"/>
        <v>127094499</v>
      </c>
      <c r="K367" s="72">
        <v>55728557.659999996</v>
      </c>
      <c r="L367" s="72">
        <v>55728557.659999996</v>
      </c>
      <c r="M367" s="72">
        <v>55728557.659999996</v>
      </c>
      <c r="N367" s="72">
        <v>55728557.659999996</v>
      </c>
      <c r="O367" s="73">
        <f t="shared" si="12"/>
        <v>71365941.340000004</v>
      </c>
    </row>
    <row r="368" spans="1:15" x14ac:dyDescent="0.2">
      <c r="A368" s="60">
        <v>2.5</v>
      </c>
      <c r="B368" s="60" t="s">
        <v>145</v>
      </c>
      <c r="C368" s="60" t="s">
        <v>267</v>
      </c>
      <c r="D368" s="60" t="s">
        <v>146</v>
      </c>
      <c r="E368" s="60">
        <v>4</v>
      </c>
      <c r="F368" s="71">
        <v>4520</v>
      </c>
      <c r="G368" s="60" t="s">
        <v>250</v>
      </c>
      <c r="H368" s="72">
        <v>0</v>
      </c>
      <c r="I368" s="72">
        <v>0</v>
      </c>
      <c r="J368" s="72">
        <f t="shared" si="11"/>
        <v>0</v>
      </c>
      <c r="K368" s="72">
        <v>0</v>
      </c>
      <c r="L368" s="72">
        <v>0</v>
      </c>
      <c r="M368" s="72">
        <v>0</v>
      </c>
      <c r="N368" s="72">
        <v>0</v>
      </c>
      <c r="O368" s="73">
        <f t="shared" si="12"/>
        <v>0</v>
      </c>
    </row>
    <row r="369" spans="1:15" x14ac:dyDescent="0.2">
      <c r="A369" s="60">
        <v>2.5</v>
      </c>
      <c r="B369" s="60" t="s">
        <v>145</v>
      </c>
      <c r="C369" s="60" t="s">
        <v>273</v>
      </c>
      <c r="D369" s="60" t="s">
        <v>146</v>
      </c>
      <c r="E369" s="60">
        <v>1</v>
      </c>
      <c r="F369" s="71">
        <v>4810</v>
      </c>
      <c r="G369" s="60" t="s">
        <v>251</v>
      </c>
      <c r="H369" s="72">
        <v>60000</v>
      </c>
      <c r="I369" s="72">
        <v>3500000</v>
      </c>
      <c r="J369" s="72">
        <f t="shared" si="11"/>
        <v>3560000</v>
      </c>
      <c r="K369" s="72">
        <v>3221512.11</v>
      </c>
      <c r="L369" s="72">
        <v>3221512.11</v>
      </c>
      <c r="M369" s="72">
        <v>3221512.11</v>
      </c>
      <c r="N369" s="72">
        <v>3221512.11</v>
      </c>
      <c r="O369" s="73">
        <f t="shared" si="12"/>
        <v>338487.89000000013</v>
      </c>
    </row>
    <row r="370" spans="1:15" x14ac:dyDescent="0.2">
      <c r="A370" s="60">
        <v>2.5</v>
      </c>
      <c r="B370" s="60" t="s">
        <v>145</v>
      </c>
      <c r="C370" s="60" t="s">
        <v>267</v>
      </c>
      <c r="D370" s="60" t="s">
        <v>146</v>
      </c>
      <c r="E370" s="60">
        <v>2</v>
      </c>
      <c r="F370" s="71">
        <v>5110</v>
      </c>
      <c r="G370" s="60" t="s">
        <v>252</v>
      </c>
      <c r="H370" s="72">
        <v>200000</v>
      </c>
      <c r="I370" s="72">
        <v>100000</v>
      </c>
      <c r="J370" s="72">
        <f t="shared" si="11"/>
        <v>300000</v>
      </c>
      <c r="K370" s="72">
        <v>249375.91999999998</v>
      </c>
      <c r="L370" s="72">
        <v>249375.91999999998</v>
      </c>
      <c r="M370" s="72">
        <v>249375.91999999998</v>
      </c>
      <c r="N370" s="72">
        <v>249375.91999999998</v>
      </c>
      <c r="O370" s="73">
        <f t="shared" si="12"/>
        <v>50624.080000000016</v>
      </c>
    </row>
    <row r="371" spans="1:15" x14ac:dyDescent="0.2">
      <c r="A371" s="60">
        <v>2.5</v>
      </c>
      <c r="B371" s="60" t="s">
        <v>145</v>
      </c>
      <c r="C371" s="60" t="s">
        <v>269</v>
      </c>
      <c r="D371" s="60" t="s">
        <v>146</v>
      </c>
      <c r="E371" s="60">
        <v>2</v>
      </c>
      <c r="F371" s="71">
        <v>5110</v>
      </c>
      <c r="G371" s="60" t="s">
        <v>252</v>
      </c>
      <c r="H371" s="72">
        <v>0</v>
      </c>
      <c r="I371" s="72">
        <v>0</v>
      </c>
      <c r="J371" s="72">
        <f t="shared" si="11"/>
        <v>0</v>
      </c>
      <c r="K371" s="72">
        <v>0</v>
      </c>
      <c r="L371" s="72">
        <v>0</v>
      </c>
      <c r="M371" s="72">
        <v>0</v>
      </c>
      <c r="N371" s="72">
        <v>0</v>
      </c>
      <c r="O371" s="73">
        <f t="shared" si="12"/>
        <v>0</v>
      </c>
    </row>
    <row r="372" spans="1:15" x14ac:dyDescent="0.2">
      <c r="A372" s="60">
        <v>2.5</v>
      </c>
      <c r="B372" s="60" t="s">
        <v>145</v>
      </c>
      <c r="C372" s="60" t="s">
        <v>271</v>
      </c>
      <c r="D372" s="60" t="s">
        <v>146</v>
      </c>
      <c r="E372" s="60">
        <v>2</v>
      </c>
      <c r="F372" s="71">
        <v>5110</v>
      </c>
      <c r="G372" s="60" t="s">
        <v>252</v>
      </c>
      <c r="H372" s="72">
        <v>0</v>
      </c>
      <c r="I372" s="72">
        <v>300000</v>
      </c>
      <c r="J372" s="72">
        <f t="shared" si="11"/>
        <v>300000</v>
      </c>
      <c r="K372" s="72">
        <v>259541.81</v>
      </c>
      <c r="L372" s="74">
        <v>259541.81</v>
      </c>
      <c r="M372" s="72">
        <v>259541.81</v>
      </c>
      <c r="N372" s="72">
        <v>259541.81</v>
      </c>
      <c r="O372" s="73">
        <f t="shared" si="12"/>
        <v>40458.19</v>
      </c>
    </row>
    <row r="373" spans="1:15" x14ac:dyDescent="0.2">
      <c r="A373" s="60">
        <v>2.5</v>
      </c>
      <c r="B373" s="60" t="s">
        <v>145</v>
      </c>
      <c r="C373" s="60" t="s">
        <v>273</v>
      </c>
      <c r="D373" s="60" t="s">
        <v>146</v>
      </c>
      <c r="E373" s="60">
        <v>2</v>
      </c>
      <c r="F373" s="71">
        <v>5110</v>
      </c>
      <c r="G373" s="60" t="s">
        <v>252</v>
      </c>
      <c r="H373" s="72">
        <v>4783766</v>
      </c>
      <c r="I373" s="72">
        <v>0</v>
      </c>
      <c r="J373" s="72">
        <f t="shared" si="11"/>
        <v>4783766</v>
      </c>
      <c r="K373" s="72">
        <v>3977881.8399999994</v>
      </c>
      <c r="L373" s="72">
        <v>3977881.8399999994</v>
      </c>
      <c r="M373" s="72">
        <v>3977881.8399999994</v>
      </c>
      <c r="N373" s="72">
        <v>3977881.8399999994</v>
      </c>
      <c r="O373" s="73">
        <f t="shared" si="12"/>
        <v>805884.16000000061</v>
      </c>
    </row>
    <row r="374" spans="1:15" x14ac:dyDescent="0.2">
      <c r="A374" s="60">
        <v>2.5</v>
      </c>
      <c r="B374" s="60" t="s">
        <v>145</v>
      </c>
      <c r="C374" s="60" t="s">
        <v>267</v>
      </c>
      <c r="D374" s="60" t="s">
        <v>146</v>
      </c>
      <c r="E374" s="60">
        <v>2</v>
      </c>
      <c r="F374" s="71">
        <v>5150</v>
      </c>
      <c r="G374" s="60" t="s">
        <v>253</v>
      </c>
      <c r="H374" s="72">
        <v>2070000</v>
      </c>
      <c r="I374" s="72">
        <v>0</v>
      </c>
      <c r="J374" s="72">
        <f t="shared" si="11"/>
        <v>2070000</v>
      </c>
      <c r="K374" s="72">
        <v>775009.04</v>
      </c>
      <c r="L374" s="72">
        <v>775009.04</v>
      </c>
      <c r="M374" s="72">
        <v>775009.04</v>
      </c>
      <c r="N374" s="72">
        <v>775009.04</v>
      </c>
      <c r="O374" s="73">
        <f t="shared" si="12"/>
        <v>1294990.96</v>
      </c>
    </row>
    <row r="375" spans="1:15" x14ac:dyDescent="0.2">
      <c r="A375" s="60">
        <v>2.5</v>
      </c>
      <c r="B375" s="60" t="s">
        <v>145</v>
      </c>
      <c r="C375" s="60" t="s">
        <v>269</v>
      </c>
      <c r="D375" s="60" t="s">
        <v>146</v>
      </c>
      <c r="E375" s="60">
        <v>2</v>
      </c>
      <c r="F375" s="71">
        <v>5150</v>
      </c>
      <c r="G375" s="60" t="s">
        <v>253</v>
      </c>
      <c r="H375" s="72">
        <v>0</v>
      </c>
      <c r="I375" s="72">
        <v>668191.26999999955</v>
      </c>
      <c r="J375" s="72">
        <f t="shared" si="11"/>
        <v>668191.26999999955</v>
      </c>
      <c r="K375" s="72">
        <v>0</v>
      </c>
      <c r="L375" s="72">
        <v>0</v>
      </c>
      <c r="M375" s="72">
        <v>0</v>
      </c>
      <c r="N375" s="72">
        <v>0</v>
      </c>
      <c r="O375" s="73">
        <f t="shared" si="12"/>
        <v>668191.26999999955</v>
      </c>
    </row>
    <row r="376" spans="1:15" x14ac:dyDescent="0.2">
      <c r="A376" s="60">
        <v>2.5</v>
      </c>
      <c r="B376" s="60" t="s">
        <v>145</v>
      </c>
      <c r="C376" s="60" t="s">
        <v>271</v>
      </c>
      <c r="D376" s="60" t="s">
        <v>146</v>
      </c>
      <c r="E376" s="60">
        <v>2</v>
      </c>
      <c r="F376" s="71">
        <v>5150</v>
      </c>
      <c r="G376" s="60" t="s">
        <v>253</v>
      </c>
      <c r="H376" s="72">
        <v>0</v>
      </c>
      <c r="I376" s="72">
        <v>1700000</v>
      </c>
      <c r="J376" s="72">
        <f t="shared" si="11"/>
        <v>1700000</v>
      </c>
      <c r="K376" s="72">
        <v>1532677.04</v>
      </c>
      <c r="L376" s="74">
        <v>1532677.04</v>
      </c>
      <c r="M376" s="72">
        <v>1532677.04</v>
      </c>
      <c r="N376" s="72">
        <v>1532677.04</v>
      </c>
      <c r="O376" s="73">
        <f t="shared" si="12"/>
        <v>167322.95999999996</v>
      </c>
    </row>
    <row r="377" spans="1:15" x14ac:dyDescent="0.2">
      <c r="A377" s="60">
        <v>2.5</v>
      </c>
      <c r="B377" s="60" t="s">
        <v>145</v>
      </c>
      <c r="C377" s="60" t="s">
        <v>273</v>
      </c>
      <c r="D377" s="60" t="s">
        <v>146</v>
      </c>
      <c r="E377" s="60">
        <v>2</v>
      </c>
      <c r="F377" s="71">
        <v>5150</v>
      </c>
      <c r="G377" s="60" t="s">
        <v>253</v>
      </c>
      <c r="H377" s="72">
        <v>2891213</v>
      </c>
      <c r="I377" s="72">
        <v>10000000</v>
      </c>
      <c r="J377" s="72">
        <f t="shared" si="11"/>
        <v>12891213</v>
      </c>
      <c r="K377" s="72">
        <v>12598946.609999999</v>
      </c>
      <c r="L377" s="72">
        <v>12598946.609999999</v>
      </c>
      <c r="M377" s="72">
        <v>12598946.609999999</v>
      </c>
      <c r="N377" s="72">
        <v>12598946.609999999</v>
      </c>
      <c r="O377" s="73">
        <f t="shared" si="12"/>
        <v>292266.3900000006</v>
      </c>
    </row>
    <row r="378" spans="1:15" x14ac:dyDescent="0.2">
      <c r="A378" s="60">
        <v>2.5</v>
      </c>
      <c r="B378" s="60" t="s">
        <v>145</v>
      </c>
      <c r="C378" s="60" t="s">
        <v>267</v>
      </c>
      <c r="D378" s="60" t="s">
        <v>146</v>
      </c>
      <c r="E378" s="60">
        <v>2</v>
      </c>
      <c r="F378" s="71">
        <v>5190</v>
      </c>
      <c r="G378" s="60" t="s">
        <v>254</v>
      </c>
      <c r="H378" s="72">
        <v>100000</v>
      </c>
      <c r="I378" s="72">
        <v>0</v>
      </c>
      <c r="J378" s="72">
        <f t="shared" si="11"/>
        <v>100000</v>
      </c>
      <c r="K378" s="72">
        <v>6861.99</v>
      </c>
      <c r="L378" s="72">
        <v>6861.99</v>
      </c>
      <c r="M378" s="72">
        <v>6861.99</v>
      </c>
      <c r="N378" s="72">
        <v>6861.99</v>
      </c>
      <c r="O378" s="73">
        <f t="shared" si="12"/>
        <v>93138.01</v>
      </c>
    </row>
    <row r="379" spans="1:15" x14ac:dyDescent="0.2">
      <c r="A379" s="60">
        <v>2.5</v>
      </c>
      <c r="B379" s="60" t="s">
        <v>145</v>
      </c>
      <c r="C379" s="60" t="s">
        <v>269</v>
      </c>
      <c r="D379" s="60" t="s">
        <v>146</v>
      </c>
      <c r="E379" s="60">
        <v>2</v>
      </c>
      <c r="F379" s="76">
        <v>5190</v>
      </c>
      <c r="G379" s="60" t="s">
        <v>254</v>
      </c>
      <c r="H379" s="72">
        <v>0</v>
      </c>
      <c r="I379" s="72">
        <v>0</v>
      </c>
      <c r="J379" s="72">
        <f t="shared" si="11"/>
        <v>0</v>
      </c>
      <c r="K379" s="72">
        <v>0</v>
      </c>
      <c r="L379" s="72">
        <v>0</v>
      </c>
      <c r="M379" s="72">
        <v>0</v>
      </c>
      <c r="N379" s="72">
        <v>0</v>
      </c>
      <c r="O379" s="73">
        <f t="shared" si="12"/>
        <v>0</v>
      </c>
    </row>
    <row r="380" spans="1:15" x14ac:dyDescent="0.2">
      <c r="A380" s="60">
        <v>2.5</v>
      </c>
      <c r="B380" s="60" t="s">
        <v>145</v>
      </c>
      <c r="C380" s="60" t="s">
        <v>271</v>
      </c>
      <c r="D380" s="60" t="s">
        <v>146</v>
      </c>
      <c r="E380" s="60">
        <v>2</v>
      </c>
      <c r="F380" s="71">
        <v>5190</v>
      </c>
      <c r="G380" s="60" t="s">
        <v>254</v>
      </c>
      <c r="H380" s="72">
        <v>0</v>
      </c>
      <c r="I380" s="72">
        <v>130000</v>
      </c>
      <c r="J380" s="72">
        <f t="shared" si="11"/>
        <v>130000</v>
      </c>
      <c r="K380" s="72">
        <v>127786.58</v>
      </c>
      <c r="L380" s="74">
        <v>127786.58</v>
      </c>
      <c r="M380" s="72">
        <v>127786.58</v>
      </c>
      <c r="N380" s="72">
        <v>127786.58</v>
      </c>
      <c r="O380" s="73">
        <f t="shared" si="12"/>
        <v>2213.4199999999983</v>
      </c>
    </row>
    <row r="381" spans="1:15" x14ac:dyDescent="0.2">
      <c r="A381" s="60">
        <v>2.5</v>
      </c>
      <c r="B381" s="60" t="s">
        <v>145</v>
      </c>
      <c r="C381" s="60" t="s">
        <v>273</v>
      </c>
      <c r="D381" s="60" t="s">
        <v>146</v>
      </c>
      <c r="E381" s="60">
        <v>2</v>
      </c>
      <c r="F381" s="71">
        <v>5190</v>
      </c>
      <c r="G381" s="60" t="s">
        <v>254</v>
      </c>
      <c r="H381" s="72">
        <v>0</v>
      </c>
      <c r="I381" s="72">
        <v>10000</v>
      </c>
      <c r="J381" s="72">
        <f t="shared" si="11"/>
        <v>10000</v>
      </c>
      <c r="K381" s="72">
        <v>2919</v>
      </c>
      <c r="L381" s="72">
        <v>2919</v>
      </c>
      <c r="M381" s="72">
        <v>2919</v>
      </c>
      <c r="N381" s="72">
        <v>2919</v>
      </c>
      <c r="O381" s="73">
        <f t="shared" si="12"/>
        <v>7081</v>
      </c>
    </row>
    <row r="382" spans="1:15" x14ac:dyDescent="0.2">
      <c r="A382" s="60">
        <v>2.5</v>
      </c>
      <c r="B382" s="60" t="s">
        <v>145</v>
      </c>
      <c r="C382" s="60" t="s">
        <v>267</v>
      </c>
      <c r="D382" s="60" t="s">
        <v>146</v>
      </c>
      <c r="E382" s="60">
        <v>2</v>
      </c>
      <c r="F382" s="71">
        <v>5210</v>
      </c>
      <c r="G382" s="60" t="s">
        <v>255</v>
      </c>
      <c r="H382" s="72">
        <v>150000</v>
      </c>
      <c r="I382" s="72">
        <v>600000</v>
      </c>
      <c r="J382" s="72">
        <f t="shared" si="11"/>
        <v>750000</v>
      </c>
      <c r="K382" s="72">
        <v>640519.84</v>
      </c>
      <c r="L382" s="72">
        <v>640519.84</v>
      </c>
      <c r="M382" s="72">
        <v>640519.84</v>
      </c>
      <c r="N382" s="72">
        <v>640519.84</v>
      </c>
      <c r="O382" s="73">
        <f t="shared" si="12"/>
        <v>109480.16000000003</v>
      </c>
    </row>
    <row r="383" spans="1:15" x14ac:dyDescent="0.2">
      <c r="A383" s="60">
        <v>2.5</v>
      </c>
      <c r="B383" s="60" t="s">
        <v>145</v>
      </c>
      <c r="C383" s="60" t="s">
        <v>269</v>
      </c>
      <c r="D383" s="60" t="s">
        <v>146</v>
      </c>
      <c r="E383" s="60">
        <v>2</v>
      </c>
      <c r="F383" s="71">
        <v>5210</v>
      </c>
      <c r="G383" s="60" t="s">
        <v>255</v>
      </c>
      <c r="H383" s="72">
        <v>0</v>
      </c>
      <c r="I383" s="72">
        <v>0</v>
      </c>
      <c r="J383" s="72">
        <f t="shared" si="11"/>
        <v>0</v>
      </c>
      <c r="K383" s="72">
        <v>0</v>
      </c>
      <c r="L383" s="72">
        <v>0</v>
      </c>
      <c r="M383" s="72">
        <v>0</v>
      </c>
      <c r="N383" s="72">
        <v>0</v>
      </c>
      <c r="O383" s="73">
        <f t="shared" si="12"/>
        <v>0</v>
      </c>
    </row>
    <row r="384" spans="1:15" x14ac:dyDescent="0.2">
      <c r="A384" s="60">
        <v>2.5</v>
      </c>
      <c r="B384" s="60" t="s">
        <v>145</v>
      </c>
      <c r="C384" s="60" t="s">
        <v>271</v>
      </c>
      <c r="D384" s="60" t="s">
        <v>146</v>
      </c>
      <c r="E384" s="60">
        <v>2</v>
      </c>
      <c r="F384" s="71">
        <v>5210</v>
      </c>
      <c r="G384" s="60" t="s">
        <v>255</v>
      </c>
      <c r="H384" s="72">
        <v>0</v>
      </c>
      <c r="I384" s="72">
        <v>300000</v>
      </c>
      <c r="J384" s="72">
        <f t="shared" si="11"/>
        <v>300000</v>
      </c>
      <c r="K384" s="72">
        <v>269606.24</v>
      </c>
      <c r="L384" s="74">
        <v>269606.24</v>
      </c>
      <c r="M384" s="72">
        <v>269606.24</v>
      </c>
      <c r="N384" s="72">
        <v>269606.24</v>
      </c>
      <c r="O384" s="73">
        <f t="shared" si="12"/>
        <v>30393.760000000009</v>
      </c>
    </row>
    <row r="385" spans="1:15" x14ac:dyDescent="0.2">
      <c r="A385" s="60">
        <v>2.5</v>
      </c>
      <c r="B385" s="60" t="s">
        <v>145</v>
      </c>
      <c r="C385" s="60" t="s">
        <v>273</v>
      </c>
      <c r="D385" s="60" t="s">
        <v>146</v>
      </c>
      <c r="E385" s="60">
        <v>2</v>
      </c>
      <c r="F385" s="71">
        <v>5210</v>
      </c>
      <c r="G385" s="60" t="s">
        <v>255</v>
      </c>
      <c r="H385" s="72">
        <v>15872375</v>
      </c>
      <c r="I385" s="72">
        <v>-8000000</v>
      </c>
      <c r="J385" s="72">
        <f t="shared" si="11"/>
        <v>7872375</v>
      </c>
      <c r="K385" s="72">
        <v>3778201.0400000005</v>
      </c>
      <c r="L385" s="72">
        <v>3778201.0400000005</v>
      </c>
      <c r="M385" s="72">
        <v>3778201.0400000005</v>
      </c>
      <c r="N385" s="72">
        <v>3778201.0400000005</v>
      </c>
      <c r="O385" s="73">
        <f t="shared" si="12"/>
        <v>4094173.9599999995</v>
      </c>
    </row>
    <row r="386" spans="1:15" x14ac:dyDescent="0.2">
      <c r="A386" s="60">
        <v>2.5</v>
      </c>
      <c r="B386" s="60" t="s">
        <v>145</v>
      </c>
      <c r="C386" s="60" t="s">
        <v>269</v>
      </c>
      <c r="D386" s="60" t="s">
        <v>146</v>
      </c>
      <c r="E386" s="60">
        <v>2</v>
      </c>
      <c r="F386" s="71">
        <v>5220</v>
      </c>
      <c r="G386" s="60" t="s">
        <v>289</v>
      </c>
      <c r="H386" s="72">
        <v>0</v>
      </c>
      <c r="I386" s="72">
        <v>0</v>
      </c>
      <c r="J386" s="72">
        <f t="shared" si="11"/>
        <v>0</v>
      </c>
      <c r="K386" s="72">
        <v>0</v>
      </c>
      <c r="L386" s="72">
        <v>0</v>
      </c>
      <c r="M386" s="72">
        <v>0</v>
      </c>
      <c r="N386" s="72">
        <v>0</v>
      </c>
      <c r="O386" s="73">
        <f t="shared" si="12"/>
        <v>0</v>
      </c>
    </row>
    <row r="387" spans="1:15" x14ac:dyDescent="0.2">
      <c r="A387" s="60">
        <v>2.5</v>
      </c>
      <c r="B387" s="60" t="s">
        <v>145</v>
      </c>
      <c r="C387" s="60" t="s">
        <v>271</v>
      </c>
      <c r="D387" s="60" t="s">
        <v>146</v>
      </c>
      <c r="E387" s="60">
        <v>2</v>
      </c>
      <c r="F387" s="71">
        <v>5220</v>
      </c>
      <c r="G387" s="60" t="s">
        <v>289</v>
      </c>
      <c r="H387" s="72">
        <v>0</v>
      </c>
      <c r="I387" s="72">
        <v>20000</v>
      </c>
      <c r="J387" s="72">
        <f t="shared" si="11"/>
        <v>20000</v>
      </c>
      <c r="K387" s="72">
        <v>16542</v>
      </c>
      <c r="L387" s="74">
        <v>16542</v>
      </c>
      <c r="M387" s="72">
        <v>16542</v>
      </c>
      <c r="N387" s="72">
        <v>16542</v>
      </c>
      <c r="O387" s="73">
        <f t="shared" si="12"/>
        <v>3458</v>
      </c>
    </row>
    <row r="388" spans="1:15" x14ac:dyDescent="0.2">
      <c r="A388" s="60">
        <v>2.5</v>
      </c>
      <c r="B388" s="60" t="s">
        <v>145</v>
      </c>
      <c r="C388" s="60" t="s">
        <v>273</v>
      </c>
      <c r="D388" s="60" t="s">
        <v>146</v>
      </c>
      <c r="E388" s="60">
        <v>2</v>
      </c>
      <c r="F388" s="71">
        <v>5220</v>
      </c>
      <c r="G388" s="60" t="s">
        <v>289</v>
      </c>
      <c r="H388" s="72">
        <v>0</v>
      </c>
      <c r="I388" s="72">
        <v>300000</v>
      </c>
      <c r="J388" s="72">
        <f t="shared" ref="J388:J430" si="13">H388+I388</f>
        <v>300000</v>
      </c>
      <c r="K388" s="72">
        <v>213950</v>
      </c>
      <c r="L388" s="72">
        <v>213950</v>
      </c>
      <c r="M388" s="72">
        <v>213950</v>
      </c>
      <c r="N388" s="72">
        <v>213950</v>
      </c>
      <c r="O388" s="73">
        <f t="shared" ref="O388:O430" si="14">SUM(J388-L388)</f>
        <v>86050</v>
      </c>
    </row>
    <row r="389" spans="1:15" x14ac:dyDescent="0.2">
      <c r="A389" s="60">
        <v>2.5</v>
      </c>
      <c r="B389" s="60" t="s">
        <v>145</v>
      </c>
      <c r="C389" s="60" t="s">
        <v>267</v>
      </c>
      <c r="D389" s="60" t="s">
        <v>146</v>
      </c>
      <c r="E389" s="60">
        <v>2</v>
      </c>
      <c r="F389" s="76">
        <v>5230</v>
      </c>
      <c r="G389" s="60" t="s">
        <v>290</v>
      </c>
      <c r="H389" s="72">
        <v>0</v>
      </c>
      <c r="I389" s="72">
        <v>100000</v>
      </c>
      <c r="J389" s="72">
        <f t="shared" si="13"/>
        <v>100000</v>
      </c>
      <c r="K389" s="72">
        <v>8965</v>
      </c>
      <c r="L389" s="72">
        <v>8965</v>
      </c>
      <c r="M389" s="72">
        <v>8965</v>
      </c>
      <c r="N389" s="72">
        <v>8965</v>
      </c>
      <c r="O389" s="73">
        <f t="shared" si="14"/>
        <v>91035</v>
      </c>
    </row>
    <row r="390" spans="1:15" x14ac:dyDescent="0.2">
      <c r="A390" s="60">
        <v>2.5</v>
      </c>
      <c r="B390" s="60" t="s">
        <v>145</v>
      </c>
      <c r="C390" s="60" t="s">
        <v>269</v>
      </c>
      <c r="D390" s="60" t="s">
        <v>146</v>
      </c>
      <c r="E390" s="60">
        <v>2</v>
      </c>
      <c r="F390" s="71">
        <v>5230</v>
      </c>
      <c r="G390" s="60" t="s">
        <v>290</v>
      </c>
      <c r="H390" s="72">
        <v>0</v>
      </c>
      <c r="I390" s="72">
        <v>0</v>
      </c>
      <c r="J390" s="72">
        <f t="shared" si="13"/>
        <v>0</v>
      </c>
      <c r="K390" s="72">
        <v>0</v>
      </c>
      <c r="L390" s="72">
        <v>0</v>
      </c>
      <c r="M390" s="72">
        <v>0</v>
      </c>
      <c r="N390" s="72">
        <v>0</v>
      </c>
      <c r="O390" s="73">
        <f t="shared" si="14"/>
        <v>0</v>
      </c>
    </row>
    <row r="391" spans="1:15" x14ac:dyDescent="0.2">
      <c r="A391" s="60">
        <v>2.5</v>
      </c>
      <c r="B391" s="60" t="s">
        <v>145</v>
      </c>
      <c r="C391" s="60" t="s">
        <v>271</v>
      </c>
      <c r="D391" s="60" t="s">
        <v>146</v>
      </c>
      <c r="E391" s="60">
        <v>2</v>
      </c>
      <c r="F391" s="71">
        <v>5230</v>
      </c>
      <c r="G391" s="60" t="s">
        <v>290</v>
      </c>
      <c r="H391" s="72">
        <v>0</v>
      </c>
      <c r="I391" s="72">
        <v>25000</v>
      </c>
      <c r="J391" s="72">
        <f t="shared" si="13"/>
        <v>25000</v>
      </c>
      <c r="K391" s="72">
        <v>24072</v>
      </c>
      <c r="L391" s="74">
        <v>24072</v>
      </c>
      <c r="M391" s="72">
        <v>24072</v>
      </c>
      <c r="N391" s="72">
        <v>24072</v>
      </c>
      <c r="O391" s="73">
        <f t="shared" si="14"/>
        <v>928</v>
      </c>
    </row>
    <row r="392" spans="1:15" x14ac:dyDescent="0.2">
      <c r="A392" s="60">
        <v>2.5</v>
      </c>
      <c r="B392" s="60" t="s">
        <v>145</v>
      </c>
      <c r="C392" s="60" t="s">
        <v>273</v>
      </c>
      <c r="D392" s="60" t="s">
        <v>146</v>
      </c>
      <c r="E392" s="60">
        <v>2</v>
      </c>
      <c r="F392" s="71">
        <v>5230</v>
      </c>
      <c r="G392" s="60" t="s">
        <v>290</v>
      </c>
      <c r="H392" s="72">
        <v>0</v>
      </c>
      <c r="I392" s="72">
        <v>300000</v>
      </c>
      <c r="J392" s="72">
        <f t="shared" si="13"/>
        <v>300000</v>
      </c>
      <c r="K392" s="72">
        <v>275290.25</v>
      </c>
      <c r="L392" s="72">
        <v>275290.25</v>
      </c>
      <c r="M392" s="72">
        <v>275290.25</v>
      </c>
      <c r="N392" s="72">
        <v>275290.25</v>
      </c>
      <c r="O392" s="73">
        <f t="shared" si="14"/>
        <v>24709.75</v>
      </c>
    </row>
    <row r="393" spans="1:15" x14ac:dyDescent="0.2">
      <c r="A393" s="60">
        <v>2.5</v>
      </c>
      <c r="B393" s="60" t="s">
        <v>145</v>
      </c>
      <c r="C393" s="60" t="s">
        <v>267</v>
      </c>
      <c r="D393" s="60" t="s">
        <v>146</v>
      </c>
      <c r="E393" s="60">
        <v>2</v>
      </c>
      <c r="F393" s="71">
        <v>5290</v>
      </c>
      <c r="G393" s="60" t="s">
        <v>256</v>
      </c>
      <c r="H393" s="72">
        <v>180000</v>
      </c>
      <c r="I393" s="72">
        <v>0</v>
      </c>
      <c r="J393" s="72">
        <f t="shared" si="13"/>
        <v>180000</v>
      </c>
      <c r="K393" s="72">
        <v>138391.07999999999</v>
      </c>
      <c r="L393" s="72">
        <v>138391.07999999999</v>
      </c>
      <c r="M393" s="72">
        <v>138391.07999999999</v>
      </c>
      <c r="N393" s="72">
        <v>138391.07999999999</v>
      </c>
      <c r="O393" s="73">
        <f t="shared" si="14"/>
        <v>41608.920000000013</v>
      </c>
    </row>
    <row r="394" spans="1:15" x14ac:dyDescent="0.2">
      <c r="A394" s="60">
        <v>2.5</v>
      </c>
      <c r="B394" s="60" t="s">
        <v>145</v>
      </c>
      <c r="C394" s="60" t="s">
        <v>269</v>
      </c>
      <c r="D394" s="60" t="s">
        <v>146</v>
      </c>
      <c r="E394" s="60">
        <v>2</v>
      </c>
      <c r="F394" s="71">
        <v>5290</v>
      </c>
      <c r="G394" s="60" t="s">
        <v>256</v>
      </c>
      <c r="H394" s="72">
        <v>0</v>
      </c>
      <c r="I394" s="72">
        <v>0</v>
      </c>
      <c r="J394" s="72">
        <f t="shared" si="13"/>
        <v>0</v>
      </c>
      <c r="K394" s="72">
        <v>0</v>
      </c>
      <c r="L394" s="72">
        <v>0</v>
      </c>
      <c r="M394" s="72">
        <v>0</v>
      </c>
      <c r="N394" s="72">
        <v>0</v>
      </c>
      <c r="O394" s="73">
        <f t="shared" si="14"/>
        <v>0</v>
      </c>
    </row>
    <row r="395" spans="1:15" x14ac:dyDescent="0.2">
      <c r="A395" s="60">
        <v>2.5</v>
      </c>
      <c r="B395" s="60" t="s">
        <v>145</v>
      </c>
      <c r="C395" s="60" t="s">
        <v>271</v>
      </c>
      <c r="D395" s="60" t="s">
        <v>146</v>
      </c>
      <c r="E395" s="60">
        <v>2</v>
      </c>
      <c r="F395" s="71">
        <v>5290</v>
      </c>
      <c r="G395" s="60" t="s">
        <v>256</v>
      </c>
      <c r="H395" s="72">
        <v>0</v>
      </c>
      <c r="I395" s="72">
        <v>100000</v>
      </c>
      <c r="J395" s="72">
        <f t="shared" si="13"/>
        <v>100000</v>
      </c>
      <c r="K395" s="72">
        <v>77757.8</v>
      </c>
      <c r="L395" s="74">
        <v>77757.8</v>
      </c>
      <c r="M395" s="72">
        <v>77757.8</v>
      </c>
      <c r="N395" s="72">
        <v>77757.8</v>
      </c>
      <c r="O395" s="73">
        <f t="shared" si="14"/>
        <v>22242.199999999997</v>
      </c>
    </row>
    <row r="396" spans="1:15" x14ac:dyDescent="0.2">
      <c r="A396" s="60">
        <v>2.5</v>
      </c>
      <c r="B396" s="60" t="s">
        <v>145</v>
      </c>
      <c r="C396" s="60" t="s">
        <v>273</v>
      </c>
      <c r="D396" s="60" t="s">
        <v>146</v>
      </c>
      <c r="E396" s="60">
        <v>2</v>
      </c>
      <c r="F396" s="71">
        <v>5290</v>
      </c>
      <c r="G396" s="60" t="s">
        <v>256</v>
      </c>
      <c r="H396" s="72">
        <v>67242218</v>
      </c>
      <c r="I396" s="72">
        <v>-16000000</v>
      </c>
      <c r="J396" s="72">
        <f t="shared" si="13"/>
        <v>51242218</v>
      </c>
      <c r="K396" s="72">
        <v>3012514.64</v>
      </c>
      <c r="L396" s="72">
        <v>3012514.64</v>
      </c>
      <c r="M396" s="72">
        <v>3012514.64</v>
      </c>
      <c r="N396" s="72">
        <v>3012514.64</v>
      </c>
      <c r="O396" s="73">
        <f t="shared" si="14"/>
        <v>48229703.359999999</v>
      </c>
    </row>
    <row r="397" spans="1:15" x14ac:dyDescent="0.2">
      <c r="A397" s="60">
        <v>2.5</v>
      </c>
      <c r="B397" s="60" t="s">
        <v>145</v>
      </c>
      <c r="C397" s="60" t="s">
        <v>267</v>
      </c>
      <c r="D397" s="60" t="s">
        <v>146</v>
      </c>
      <c r="E397" s="60">
        <v>2</v>
      </c>
      <c r="F397" s="71">
        <v>5310</v>
      </c>
      <c r="G397" s="60" t="s">
        <v>257</v>
      </c>
      <c r="H397" s="72">
        <v>8045670</v>
      </c>
      <c r="I397" s="72">
        <v>0</v>
      </c>
      <c r="J397" s="72">
        <f t="shared" si="13"/>
        <v>8045670</v>
      </c>
      <c r="K397" s="72">
        <v>3389400.21</v>
      </c>
      <c r="L397" s="72">
        <v>3389400.21</v>
      </c>
      <c r="M397" s="72">
        <v>3389400.21</v>
      </c>
      <c r="N397" s="72">
        <v>3389400.21</v>
      </c>
      <c r="O397" s="73">
        <f t="shared" si="14"/>
        <v>4656269.79</v>
      </c>
    </row>
    <row r="398" spans="1:15" x14ac:dyDescent="0.2">
      <c r="A398" s="60">
        <v>2.5</v>
      </c>
      <c r="B398" s="60" t="s">
        <v>145</v>
      </c>
      <c r="C398" s="60" t="s">
        <v>269</v>
      </c>
      <c r="D398" s="60" t="s">
        <v>146</v>
      </c>
      <c r="E398" s="60">
        <v>2</v>
      </c>
      <c r="F398" s="71">
        <v>5310</v>
      </c>
      <c r="G398" s="60" t="s">
        <v>257</v>
      </c>
      <c r="H398" s="72">
        <v>0</v>
      </c>
      <c r="I398" s="72">
        <v>6000000</v>
      </c>
      <c r="J398" s="72">
        <f t="shared" si="13"/>
        <v>6000000</v>
      </c>
      <c r="K398" s="72">
        <v>0</v>
      </c>
      <c r="L398" s="72">
        <v>0</v>
      </c>
      <c r="M398" s="72">
        <v>0</v>
      </c>
      <c r="N398" s="72">
        <v>0</v>
      </c>
      <c r="O398" s="73">
        <f t="shared" si="14"/>
        <v>6000000</v>
      </c>
    </row>
    <row r="399" spans="1:15" x14ac:dyDescent="0.2">
      <c r="A399" s="60">
        <v>2.5</v>
      </c>
      <c r="B399" s="60" t="s">
        <v>145</v>
      </c>
      <c r="C399" s="60" t="s">
        <v>271</v>
      </c>
      <c r="D399" s="60" t="s">
        <v>146</v>
      </c>
      <c r="E399" s="60">
        <v>2</v>
      </c>
      <c r="F399" s="71">
        <v>5310</v>
      </c>
      <c r="G399" s="60" t="s">
        <v>257</v>
      </c>
      <c r="H399" s="72">
        <v>0</v>
      </c>
      <c r="I399" s="72">
        <v>5200000</v>
      </c>
      <c r="J399" s="72">
        <f t="shared" si="13"/>
        <v>5200000</v>
      </c>
      <c r="K399" s="72">
        <v>5123296.8000000007</v>
      </c>
      <c r="L399" s="74">
        <v>5123296.8000000007</v>
      </c>
      <c r="M399" s="72">
        <v>5123296.8000000007</v>
      </c>
      <c r="N399" s="72">
        <v>5123296.8000000007</v>
      </c>
      <c r="O399" s="73">
        <f t="shared" si="14"/>
        <v>76703.199999999255</v>
      </c>
    </row>
    <row r="400" spans="1:15" x14ac:dyDescent="0.2">
      <c r="A400" s="60">
        <v>2.5</v>
      </c>
      <c r="B400" s="60" t="s">
        <v>145</v>
      </c>
      <c r="C400" s="60" t="s">
        <v>273</v>
      </c>
      <c r="D400" s="60" t="s">
        <v>146</v>
      </c>
      <c r="E400" s="60">
        <v>2</v>
      </c>
      <c r="F400" s="71">
        <v>5310</v>
      </c>
      <c r="G400" s="60" t="s">
        <v>257</v>
      </c>
      <c r="H400" s="72">
        <v>37895346</v>
      </c>
      <c r="I400" s="72">
        <v>200000</v>
      </c>
      <c r="J400" s="72">
        <f t="shared" si="13"/>
        <v>38095346</v>
      </c>
      <c r="K400" s="72">
        <v>38068441.780000001</v>
      </c>
      <c r="L400" s="72">
        <v>38068441.780000001</v>
      </c>
      <c r="M400" s="72">
        <v>38068441.780000001</v>
      </c>
      <c r="N400" s="72">
        <v>38068441.780000001</v>
      </c>
      <c r="O400" s="73">
        <f t="shared" si="14"/>
        <v>26904.219999998808</v>
      </c>
    </row>
    <row r="401" spans="1:15" x14ac:dyDescent="0.2">
      <c r="A401" s="60">
        <v>2.5</v>
      </c>
      <c r="B401" s="60" t="s">
        <v>145</v>
      </c>
      <c r="C401" s="60" t="s">
        <v>267</v>
      </c>
      <c r="D401" s="60" t="s">
        <v>146</v>
      </c>
      <c r="E401" s="60">
        <v>2</v>
      </c>
      <c r="F401" s="71">
        <v>5410</v>
      </c>
      <c r="G401" s="60" t="s">
        <v>258</v>
      </c>
      <c r="H401" s="72">
        <v>0</v>
      </c>
      <c r="I401" s="72">
        <v>1500000</v>
      </c>
      <c r="J401" s="72">
        <f t="shared" si="13"/>
        <v>1500000</v>
      </c>
      <c r="K401" s="72">
        <v>1364948</v>
      </c>
      <c r="L401" s="72">
        <v>1364948</v>
      </c>
      <c r="M401" s="72">
        <v>1364948</v>
      </c>
      <c r="N401" s="72">
        <v>1364948</v>
      </c>
      <c r="O401" s="73">
        <f t="shared" si="14"/>
        <v>135052</v>
      </c>
    </row>
    <row r="402" spans="1:15" x14ac:dyDescent="0.2">
      <c r="A402" s="60">
        <v>2.5</v>
      </c>
      <c r="B402" s="60" t="s">
        <v>145</v>
      </c>
      <c r="C402" s="60" t="s">
        <v>271</v>
      </c>
      <c r="D402" s="60" t="s">
        <v>146</v>
      </c>
      <c r="E402" s="60">
        <v>2</v>
      </c>
      <c r="F402" s="71">
        <v>5410</v>
      </c>
      <c r="G402" s="60" t="s">
        <v>258</v>
      </c>
      <c r="H402" s="72">
        <v>0</v>
      </c>
      <c r="I402" s="72">
        <v>300000</v>
      </c>
      <c r="J402" s="72">
        <f t="shared" si="13"/>
        <v>300000</v>
      </c>
      <c r="K402" s="72">
        <v>233409</v>
      </c>
      <c r="L402" s="74">
        <v>233409</v>
      </c>
      <c r="M402" s="72">
        <v>233409</v>
      </c>
      <c r="N402" s="72">
        <v>233409</v>
      </c>
      <c r="O402" s="73">
        <f t="shared" si="14"/>
        <v>66591</v>
      </c>
    </row>
    <row r="403" spans="1:15" x14ac:dyDescent="0.2">
      <c r="A403" s="60">
        <v>2.5</v>
      </c>
      <c r="B403" s="60" t="s">
        <v>145</v>
      </c>
      <c r="C403" s="60" t="s">
        <v>273</v>
      </c>
      <c r="D403" s="60" t="s">
        <v>146</v>
      </c>
      <c r="E403" s="60">
        <v>2</v>
      </c>
      <c r="F403" s="71">
        <v>5410</v>
      </c>
      <c r="G403" s="60" t="s">
        <v>258</v>
      </c>
      <c r="H403" s="72">
        <v>7700000</v>
      </c>
      <c r="I403" s="72">
        <v>0</v>
      </c>
      <c r="J403" s="72">
        <f t="shared" si="13"/>
        <v>7700000</v>
      </c>
      <c r="K403" s="72">
        <v>6031640.0999999996</v>
      </c>
      <c r="L403" s="72">
        <v>6031640.0999999996</v>
      </c>
      <c r="M403" s="72">
        <v>6031640.0999999996</v>
      </c>
      <c r="N403" s="72">
        <v>6031640.0999999996</v>
      </c>
      <c r="O403" s="73">
        <f t="shared" si="14"/>
        <v>1668359.9000000004</v>
      </c>
    </row>
    <row r="404" spans="1:15" x14ac:dyDescent="0.2">
      <c r="A404" s="60">
        <v>2.5</v>
      </c>
      <c r="B404" s="60" t="s">
        <v>145</v>
      </c>
      <c r="C404" s="60" t="s">
        <v>267</v>
      </c>
      <c r="D404" s="60" t="s">
        <v>146</v>
      </c>
      <c r="E404" s="60">
        <v>2</v>
      </c>
      <c r="F404" s="71">
        <v>5610</v>
      </c>
      <c r="G404" s="60" t="s">
        <v>259</v>
      </c>
      <c r="H404" s="72">
        <v>0</v>
      </c>
      <c r="I404" s="72">
        <v>20000</v>
      </c>
      <c r="J404" s="72">
        <f t="shared" si="13"/>
        <v>20000</v>
      </c>
      <c r="K404" s="72">
        <v>1132.54</v>
      </c>
      <c r="L404" s="72">
        <v>1132.54</v>
      </c>
      <c r="M404" s="72">
        <v>1132.54</v>
      </c>
      <c r="N404" s="72">
        <v>1132.54</v>
      </c>
      <c r="O404" s="73">
        <f t="shared" si="14"/>
        <v>18867.46</v>
      </c>
    </row>
    <row r="405" spans="1:15" x14ac:dyDescent="0.2">
      <c r="A405" s="60">
        <v>2.5</v>
      </c>
      <c r="B405" s="60" t="s">
        <v>145</v>
      </c>
      <c r="C405" s="60" t="s">
        <v>271</v>
      </c>
      <c r="D405" s="60" t="s">
        <v>146</v>
      </c>
      <c r="E405" s="60">
        <v>2</v>
      </c>
      <c r="F405" s="71">
        <v>5610</v>
      </c>
      <c r="G405" s="60" t="s">
        <v>259</v>
      </c>
      <c r="H405" s="72">
        <v>0</v>
      </c>
      <c r="I405" s="72">
        <v>100000</v>
      </c>
      <c r="J405" s="72">
        <f t="shared" si="13"/>
        <v>100000</v>
      </c>
      <c r="K405" s="72">
        <v>70367.460000000006</v>
      </c>
      <c r="L405" s="74">
        <v>70367.460000000006</v>
      </c>
      <c r="M405" s="72">
        <v>70367.460000000006</v>
      </c>
      <c r="N405" s="72">
        <v>70367.460000000006</v>
      </c>
      <c r="O405" s="73">
        <f t="shared" si="14"/>
        <v>29632.539999999994</v>
      </c>
    </row>
    <row r="406" spans="1:15" x14ac:dyDescent="0.2">
      <c r="A406" s="60">
        <v>2.5</v>
      </c>
      <c r="B406" s="60" t="s">
        <v>145</v>
      </c>
      <c r="C406" s="60" t="s">
        <v>273</v>
      </c>
      <c r="D406" s="60" t="s">
        <v>146</v>
      </c>
      <c r="E406" s="60">
        <v>2</v>
      </c>
      <c r="F406" s="71">
        <v>5610</v>
      </c>
      <c r="G406" s="60" t="s">
        <v>259</v>
      </c>
      <c r="H406" s="72">
        <v>250000</v>
      </c>
      <c r="I406" s="72">
        <v>0</v>
      </c>
      <c r="J406" s="72">
        <f t="shared" si="13"/>
        <v>250000</v>
      </c>
      <c r="K406" s="72">
        <v>0</v>
      </c>
      <c r="L406" s="72">
        <v>0</v>
      </c>
      <c r="M406" s="72">
        <v>0</v>
      </c>
      <c r="N406" s="72">
        <v>0</v>
      </c>
      <c r="O406" s="73">
        <f t="shared" si="14"/>
        <v>250000</v>
      </c>
    </row>
    <row r="407" spans="1:15" x14ac:dyDescent="0.2">
      <c r="A407" s="60">
        <v>2.5</v>
      </c>
      <c r="B407" s="60" t="s">
        <v>145</v>
      </c>
      <c r="C407" s="60" t="s">
        <v>271</v>
      </c>
      <c r="D407" s="60" t="s">
        <v>146</v>
      </c>
      <c r="E407" s="60">
        <v>2</v>
      </c>
      <c r="F407" s="71">
        <v>5620</v>
      </c>
      <c r="G407" s="60" t="s">
        <v>291</v>
      </c>
      <c r="H407" s="72">
        <v>0</v>
      </c>
      <c r="I407" s="72">
        <v>10000</v>
      </c>
      <c r="J407" s="72">
        <f t="shared" si="13"/>
        <v>10000</v>
      </c>
      <c r="K407" s="72">
        <v>8249.98</v>
      </c>
      <c r="L407" s="74">
        <v>8249.98</v>
      </c>
      <c r="M407" s="72">
        <v>8249.98</v>
      </c>
      <c r="N407" s="72">
        <v>8249.98</v>
      </c>
      <c r="O407" s="73">
        <f t="shared" si="14"/>
        <v>1750.0200000000004</v>
      </c>
    </row>
    <row r="408" spans="1:15" x14ac:dyDescent="0.2">
      <c r="A408" s="60">
        <v>2.5</v>
      </c>
      <c r="B408" s="60" t="s">
        <v>145</v>
      </c>
      <c r="C408" s="60" t="s">
        <v>267</v>
      </c>
      <c r="D408" s="60" t="s">
        <v>146</v>
      </c>
      <c r="E408" s="60">
        <v>2</v>
      </c>
      <c r="F408" s="71">
        <v>5650</v>
      </c>
      <c r="G408" s="60" t="s">
        <v>260</v>
      </c>
      <c r="H408" s="72">
        <v>0</v>
      </c>
      <c r="I408" s="72">
        <v>20000</v>
      </c>
      <c r="J408" s="72">
        <f t="shared" si="13"/>
        <v>20000</v>
      </c>
      <c r="K408" s="72">
        <v>2714.4</v>
      </c>
      <c r="L408" s="72">
        <v>2714.4</v>
      </c>
      <c r="M408" s="72">
        <v>2714.4</v>
      </c>
      <c r="N408" s="72">
        <v>2714.4</v>
      </c>
      <c r="O408" s="73">
        <f t="shared" si="14"/>
        <v>17285.599999999999</v>
      </c>
    </row>
    <row r="409" spans="1:15" x14ac:dyDescent="0.2">
      <c r="A409" s="60">
        <v>2.5</v>
      </c>
      <c r="B409" s="60" t="s">
        <v>145</v>
      </c>
      <c r="C409" s="60" t="s">
        <v>273</v>
      </c>
      <c r="D409" s="60" t="s">
        <v>146</v>
      </c>
      <c r="E409" s="60">
        <v>2</v>
      </c>
      <c r="F409" s="71">
        <v>5650</v>
      </c>
      <c r="G409" s="60" t="s">
        <v>260</v>
      </c>
      <c r="H409" s="72">
        <v>0</v>
      </c>
      <c r="I409" s="72">
        <v>100000</v>
      </c>
      <c r="J409" s="72">
        <f t="shared" si="13"/>
        <v>100000</v>
      </c>
      <c r="K409" s="72">
        <v>5600</v>
      </c>
      <c r="L409" s="72">
        <v>5600</v>
      </c>
      <c r="M409" s="72">
        <v>5600</v>
      </c>
      <c r="N409" s="72">
        <v>5600</v>
      </c>
      <c r="O409" s="73">
        <f t="shared" si="14"/>
        <v>94400</v>
      </c>
    </row>
    <row r="410" spans="1:15" x14ac:dyDescent="0.2">
      <c r="A410" s="60">
        <v>2.5</v>
      </c>
      <c r="B410" s="60" t="s">
        <v>145</v>
      </c>
      <c r="C410" s="60" t="s">
        <v>267</v>
      </c>
      <c r="D410" s="60" t="s">
        <v>146</v>
      </c>
      <c r="E410" s="60">
        <v>2</v>
      </c>
      <c r="F410" s="71">
        <v>5660</v>
      </c>
      <c r="G410" s="60" t="s">
        <v>292</v>
      </c>
      <c r="H410" s="72">
        <v>0</v>
      </c>
      <c r="I410" s="72">
        <v>20000</v>
      </c>
      <c r="J410" s="72">
        <f t="shared" si="13"/>
        <v>20000</v>
      </c>
      <c r="K410" s="72">
        <v>9175.6</v>
      </c>
      <c r="L410" s="72">
        <v>9175.6</v>
      </c>
      <c r="M410" s="72">
        <v>9175.6</v>
      </c>
      <c r="N410" s="72">
        <v>9175.6</v>
      </c>
      <c r="O410" s="73">
        <f t="shared" si="14"/>
        <v>10824.4</v>
      </c>
    </row>
    <row r="411" spans="1:15" x14ac:dyDescent="0.2">
      <c r="A411" s="60">
        <v>2.5</v>
      </c>
      <c r="B411" s="60" t="s">
        <v>145</v>
      </c>
      <c r="C411" s="60" t="s">
        <v>269</v>
      </c>
      <c r="D411" s="60" t="s">
        <v>146</v>
      </c>
      <c r="E411" s="60">
        <v>2</v>
      </c>
      <c r="F411" s="71">
        <v>5660</v>
      </c>
      <c r="G411" s="60" t="s">
        <v>292</v>
      </c>
      <c r="H411" s="72">
        <v>0</v>
      </c>
      <c r="I411" s="72">
        <v>0</v>
      </c>
      <c r="J411" s="72">
        <f t="shared" si="13"/>
        <v>0</v>
      </c>
      <c r="K411" s="72">
        <v>0</v>
      </c>
      <c r="L411" s="72">
        <v>0</v>
      </c>
      <c r="M411" s="72">
        <v>0</v>
      </c>
      <c r="N411" s="72">
        <v>0</v>
      </c>
      <c r="O411" s="73">
        <f t="shared" si="14"/>
        <v>0</v>
      </c>
    </row>
    <row r="412" spans="1:15" x14ac:dyDescent="0.2">
      <c r="A412" s="60">
        <v>2.5</v>
      </c>
      <c r="B412" s="60" t="s">
        <v>145</v>
      </c>
      <c r="C412" s="60" t="s">
        <v>271</v>
      </c>
      <c r="D412" s="60" t="s">
        <v>146</v>
      </c>
      <c r="E412" s="60">
        <v>2</v>
      </c>
      <c r="F412" s="71">
        <v>5660</v>
      </c>
      <c r="G412" s="60" t="s">
        <v>292</v>
      </c>
      <c r="H412" s="72">
        <v>0</v>
      </c>
      <c r="I412" s="72">
        <v>270000</v>
      </c>
      <c r="J412" s="72">
        <f t="shared" si="13"/>
        <v>270000</v>
      </c>
      <c r="K412" s="72">
        <v>261743.91</v>
      </c>
      <c r="L412" s="74">
        <v>261743.91</v>
      </c>
      <c r="M412" s="72">
        <v>261743.91</v>
      </c>
      <c r="N412" s="72">
        <v>261743.91</v>
      </c>
      <c r="O412" s="73">
        <f t="shared" si="14"/>
        <v>8256.0899999999965</v>
      </c>
    </row>
    <row r="413" spans="1:15" x14ac:dyDescent="0.2">
      <c r="A413" s="60">
        <v>2.5</v>
      </c>
      <c r="B413" s="60" t="s">
        <v>145</v>
      </c>
      <c r="C413" s="60" t="s">
        <v>273</v>
      </c>
      <c r="D413" s="60" t="s">
        <v>146</v>
      </c>
      <c r="E413" s="60">
        <v>2</v>
      </c>
      <c r="F413" s="71">
        <v>5660</v>
      </c>
      <c r="G413" s="60" t="s">
        <v>292</v>
      </c>
      <c r="H413" s="72">
        <v>0</v>
      </c>
      <c r="I413" s="72">
        <v>250000</v>
      </c>
      <c r="J413" s="72">
        <f t="shared" si="13"/>
        <v>250000</v>
      </c>
      <c r="K413" s="72">
        <v>24081.64</v>
      </c>
      <c r="L413" s="72">
        <v>24081.64</v>
      </c>
      <c r="M413" s="72">
        <v>24081.64</v>
      </c>
      <c r="N413" s="72">
        <v>24081.64</v>
      </c>
      <c r="O413" s="73">
        <f t="shared" si="14"/>
        <v>225918.36</v>
      </c>
    </row>
    <row r="414" spans="1:15" x14ac:dyDescent="0.2">
      <c r="A414" s="60">
        <v>2.5</v>
      </c>
      <c r="B414" s="60" t="s">
        <v>145</v>
      </c>
      <c r="C414" s="60" t="s">
        <v>267</v>
      </c>
      <c r="D414" s="60" t="s">
        <v>146</v>
      </c>
      <c r="E414" s="60">
        <v>2</v>
      </c>
      <c r="F414" s="71">
        <v>5670</v>
      </c>
      <c r="G414" s="60" t="s">
        <v>293</v>
      </c>
      <c r="H414" s="72">
        <v>0</v>
      </c>
      <c r="I414" s="72">
        <v>20000</v>
      </c>
      <c r="J414" s="72">
        <f t="shared" si="13"/>
        <v>20000</v>
      </c>
      <c r="K414" s="72">
        <v>1639.08</v>
      </c>
      <c r="L414" s="72">
        <v>1639.08</v>
      </c>
      <c r="M414" s="72">
        <v>1639.08</v>
      </c>
      <c r="N414" s="72">
        <v>1639.08</v>
      </c>
      <c r="O414" s="73">
        <f t="shared" si="14"/>
        <v>18360.919999999998</v>
      </c>
    </row>
    <row r="415" spans="1:15" x14ac:dyDescent="0.2">
      <c r="A415" s="60">
        <v>2.5</v>
      </c>
      <c r="B415" s="60" t="s">
        <v>145</v>
      </c>
      <c r="C415" s="60" t="s">
        <v>271</v>
      </c>
      <c r="D415" s="60" t="s">
        <v>146</v>
      </c>
      <c r="E415" s="60">
        <v>2</v>
      </c>
      <c r="F415" s="71">
        <v>5670</v>
      </c>
      <c r="G415" s="60" t="s">
        <v>293</v>
      </c>
      <c r="H415" s="72">
        <v>0</v>
      </c>
      <c r="I415" s="72">
        <v>2500</v>
      </c>
      <c r="J415" s="72">
        <f t="shared" si="13"/>
        <v>2500</v>
      </c>
      <c r="K415" s="72">
        <v>2375.1</v>
      </c>
      <c r="L415" s="74">
        <v>2375.1</v>
      </c>
      <c r="M415" s="72">
        <v>2375.1</v>
      </c>
      <c r="N415" s="72">
        <v>2375.1</v>
      </c>
      <c r="O415" s="73">
        <f t="shared" si="14"/>
        <v>124.90000000000009</v>
      </c>
    </row>
    <row r="416" spans="1:15" x14ac:dyDescent="0.2">
      <c r="A416" s="60">
        <v>2.5</v>
      </c>
      <c r="B416" s="60" t="s">
        <v>145</v>
      </c>
      <c r="C416" s="60" t="s">
        <v>267</v>
      </c>
      <c r="D416" s="60" t="s">
        <v>146</v>
      </c>
      <c r="E416" s="60">
        <v>2</v>
      </c>
      <c r="F416" s="71">
        <v>5690</v>
      </c>
      <c r="G416" s="60" t="s">
        <v>261</v>
      </c>
      <c r="H416" s="72">
        <v>0</v>
      </c>
      <c r="I416" s="72">
        <v>400000</v>
      </c>
      <c r="J416" s="72">
        <f t="shared" si="13"/>
        <v>400000</v>
      </c>
      <c r="K416" s="72">
        <v>363846.22999999992</v>
      </c>
      <c r="L416" s="72">
        <v>363846.22999999992</v>
      </c>
      <c r="M416" s="72">
        <v>363846.22999999992</v>
      </c>
      <c r="N416" s="72">
        <v>363846.22999999992</v>
      </c>
      <c r="O416" s="73">
        <f t="shared" si="14"/>
        <v>36153.770000000077</v>
      </c>
    </row>
    <row r="417" spans="1:15" x14ac:dyDescent="0.2">
      <c r="A417" s="60">
        <v>2.5</v>
      </c>
      <c r="B417" s="60" t="s">
        <v>145</v>
      </c>
      <c r="C417" s="60" t="s">
        <v>269</v>
      </c>
      <c r="D417" s="60" t="s">
        <v>146</v>
      </c>
      <c r="E417" s="60">
        <v>2</v>
      </c>
      <c r="F417" s="71">
        <v>5690</v>
      </c>
      <c r="G417" s="60" t="s">
        <v>261</v>
      </c>
      <c r="H417" s="72">
        <v>0</v>
      </c>
      <c r="I417" s="72">
        <v>160000</v>
      </c>
      <c r="J417" s="72">
        <f t="shared" si="13"/>
        <v>160000</v>
      </c>
      <c r="K417" s="72">
        <v>1508</v>
      </c>
      <c r="L417" s="72">
        <v>1508</v>
      </c>
      <c r="M417" s="72">
        <v>1508</v>
      </c>
      <c r="N417" s="72">
        <v>1508</v>
      </c>
      <c r="O417" s="73">
        <f t="shared" si="14"/>
        <v>158492</v>
      </c>
    </row>
    <row r="418" spans="1:15" x14ac:dyDescent="0.2">
      <c r="A418" s="60">
        <v>2.5</v>
      </c>
      <c r="B418" s="60" t="s">
        <v>145</v>
      </c>
      <c r="C418" s="60" t="s">
        <v>271</v>
      </c>
      <c r="D418" s="60" t="s">
        <v>146</v>
      </c>
      <c r="E418" s="60">
        <v>2</v>
      </c>
      <c r="F418" s="71">
        <v>5690</v>
      </c>
      <c r="G418" s="60" t="s">
        <v>261</v>
      </c>
      <c r="H418" s="72">
        <v>0</v>
      </c>
      <c r="I418" s="72">
        <v>370000</v>
      </c>
      <c r="J418" s="72">
        <f t="shared" si="13"/>
        <v>370000</v>
      </c>
      <c r="K418" s="72">
        <v>355175.68000000005</v>
      </c>
      <c r="L418" s="74">
        <v>355175.68000000005</v>
      </c>
      <c r="M418" s="72">
        <v>355175.68000000005</v>
      </c>
      <c r="N418" s="72">
        <v>355175.68000000005</v>
      </c>
      <c r="O418" s="73">
        <f t="shared" si="14"/>
        <v>14824.319999999949</v>
      </c>
    </row>
    <row r="419" spans="1:15" x14ac:dyDescent="0.2">
      <c r="A419" s="60">
        <v>2.5</v>
      </c>
      <c r="B419" s="60" t="s">
        <v>145</v>
      </c>
      <c r="C419" s="60" t="s">
        <v>273</v>
      </c>
      <c r="D419" s="60" t="s">
        <v>146</v>
      </c>
      <c r="E419" s="60">
        <v>2</v>
      </c>
      <c r="F419" s="71">
        <v>5690</v>
      </c>
      <c r="G419" s="60" t="s">
        <v>261</v>
      </c>
      <c r="H419" s="72">
        <v>3419000</v>
      </c>
      <c r="I419" s="72">
        <v>2800000</v>
      </c>
      <c r="J419" s="72">
        <f t="shared" si="13"/>
        <v>6219000</v>
      </c>
      <c r="K419" s="72">
        <v>6119338.0300000021</v>
      </c>
      <c r="L419" s="72">
        <v>6119338.0300000021</v>
      </c>
      <c r="M419" s="72">
        <v>6119338.0300000021</v>
      </c>
      <c r="N419" s="72">
        <v>6119338.0300000021</v>
      </c>
      <c r="O419" s="73">
        <f t="shared" si="14"/>
        <v>99661.969999997877</v>
      </c>
    </row>
    <row r="420" spans="1:15" x14ac:dyDescent="0.2">
      <c r="A420" s="60">
        <v>2.5</v>
      </c>
      <c r="B420" s="60" t="s">
        <v>145</v>
      </c>
      <c r="C420" s="60" t="s">
        <v>273</v>
      </c>
      <c r="D420" s="60" t="s">
        <v>146</v>
      </c>
      <c r="E420" s="60">
        <v>2</v>
      </c>
      <c r="F420" s="71">
        <v>5810</v>
      </c>
      <c r="G420" s="60" t="s">
        <v>262</v>
      </c>
      <c r="H420" s="72">
        <v>800000</v>
      </c>
      <c r="I420" s="72">
        <v>-100000</v>
      </c>
      <c r="J420" s="72">
        <f t="shared" si="13"/>
        <v>700000</v>
      </c>
      <c r="K420" s="72">
        <v>0</v>
      </c>
      <c r="L420" s="72">
        <v>0</v>
      </c>
      <c r="M420" s="72">
        <v>0</v>
      </c>
      <c r="N420" s="72">
        <v>0</v>
      </c>
      <c r="O420" s="73">
        <f t="shared" si="14"/>
        <v>700000</v>
      </c>
    </row>
    <row r="421" spans="1:15" x14ac:dyDescent="0.2">
      <c r="A421" s="60">
        <v>2.5</v>
      </c>
      <c r="B421" s="60" t="s">
        <v>145</v>
      </c>
      <c r="C421" s="60" t="s">
        <v>267</v>
      </c>
      <c r="D421" s="60" t="s">
        <v>146</v>
      </c>
      <c r="E421" s="60">
        <v>2</v>
      </c>
      <c r="F421" s="71">
        <v>5910</v>
      </c>
      <c r="G421" s="60" t="s">
        <v>263</v>
      </c>
      <c r="H421" s="72">
        <v>0</v>
      </c>
      <c r="I421" s="72">
        <v>200000</v>
      </c>
      <c r="J421" s="72">
        <f t="shared" si="13"/>
        <v>200000</v>
      </c>
      <c r="K421" s="72">
        <v>154193.02999999997</v>
      </c>
      <c r="L421" s="72">
        <v>154193.02999999997</v>
      </c>
      <c r="M421" s="72">
        <v>154193.02999999997</v>
      </c>
      <c r="N421" s="72">
        <v>154193.02999999997</v>
      </c>
      <c r="O421" s="73">
        <f t="shared" si="14"/>
        <v>45806.97000000003</v>
      </c>
    </row>
    <row r="422" spans="1:15" x14ac:dyDescent="0.2">
      <c r="A422" s="60">
        <v>2.5</v>
      </c>
      <c r="B422" s="60" t="s">
        <v>145</v>
      </c>
      <c r="C422" s="60" t="s">
        <v>269</v>
      </c>
      <c r="D422" s="60" t="s">
        <v>146</v>
      </c>
      <c r="E422" s="60">
        <v>2</v>
      </c>
      <c r="F422" s="71">
        <v>5910</v>
      </c>
      <c r="G422" s="60" t="s">
        <v>263</v>
      </c>
      <c r="H422" s="72">
        <v>0</v>
      </c>
      <c r="I422" s="72">
        <v>500000</v>
      </c>
      <c r="J422" s="72">
        <f t="shared" si="13"/>
        <v>500000</v>
      </c>
      <c r="K422" s="72">
        <v>0</v>
      </c>
      <c r="L422" s="72">
        <v>0</v>
      </c>
      <c r="M422" s="72">
        <v>0</v>
      </c>
      <c r="N422" s="72">
        <v>0</v>
      </c>
      <c r="O422" s="73">
        <f t="shared" si="14"/>
        <v>500000</v>
      </c>
    </row>
    <row r="423" spans="1:15" x14ac:dyDescent="0.2">
      <c r="A423" s="60">
        <v>2.5</v>
      </c>
      <c r="B423" s="60" t="s">
        <v>145</v>
      </c>
      <c r="C423" s="60" t="s">
        <v>271</v>
      </c>
      <c r="D423" s="60" t="s">
        <v>146</v>
      </c>
      <c r="E423" s="60">
        <v>2</v>
      </c>
      <c r="F423" s="71">
        <v>5910</v>
      </c>
      <c r="G423" s="60" t="s">
        <v>263</v>
      </c>
      <c r="H423" s="72">
        <v>0</v>
      </c>
      <c r="I423" s="72">
        <v>60000</v>
      </c>
      <c r="J423" s="72">
        <f t="shared" si="13"/>
        <v>60000</v>
      </c>
      <c r="K423" s="72">
        <v>54666.46</v>
      </c>
      <c r="L423" s="74">
        <v>54666.46</v>
      </c>
      <c r="M423" s="72">
        <v>54666.46</v>
      </c>
      <c r="N423" s="72">
        <v>54666.46</v>
      </c>
      <c r="O423" s="73">
        <f t="shared" si="14"/>
        <v>5333.5400000000009</v>
      </c>
    </row>
    <row r="424" spans="1:15" x14ac:dyDescent="0.2">
      <c r="A424" s="60">
        <v>2.5</v>
      </c>
      <c r="B424" s="60" t="s">
        <v>145</v>
      </c>
      <c r="C424" s="60" t="s">
        <v>273</v>
      </c>
      <c r="D424" s="60" t="s">
        <v>146</v>
      </c>
      <c r="E424" s="60">
        <v>2</v>
      </c>
      <c r="F424" s="71">
        <v>5910</v>
      </c>
      <c r="G424" s="60" t="s">
        <v>263</v>
      </c>
      <c r="H424" s="72">
        <v>58000</v>
      </c>
      <c r="I424" s="72">
        <v>6000000</v>
      </c>
      <c r="J424" s="72">
        <f t="shared" si="13"/>
        <v>6058000</v>
      </c>
      <c r="K424" s="72">
        <v>5395967.5291999988</v>
      </c>
      <c r="L424" s="72">
        <v>5395967.5291999988</v>
      </c>
      <c r="M424" s="72">
        <v>5395967.5291999988</v>
      </c>
      <c r="N424" s="72">
        <v>5395967.5291999988</v>
      </c>
      <c r="O424" s="73">
        <f t="shared" si="14"/>
        <v>662032.47080000117</v>
      </c>
    </row>
    <row r="425" spans="1:15" x14ac:dyDescent="0.2">
      <c r="A425" s="60">
        <v>2.5</v>
      </c>
      <c r="B425" s="60" t="s">
        <v>145</v>
      </c>
      <c r="C425" s="60" t="s">
        <v>273</v>
      </c>
      <c r="D425" s="60" t="s">
        <v>146</v>
      </c>
      <c r="E425" s="60">
        <v>2</v>
      </c>
      <c r="F425" s="71">
        <v>5970</v>
      </c>
      <c r="G425" s="60" t="s">
        <v>294</v>
      </c>
      <c r="H425" s="72">
        <v>0</v>
      </c>
      <c r="I425" s="72">
        <v>350000</v>
      </c>
      <c r="J425" s="72">
        <f t="shared" si="13"/>
        <v>350000</v>
      </c>
      <c r="K425" s="72">
        <v>306746.3</v>
      </c>
      <c r="L425" s="72">
        <v>306746.3</v>
      </c>
      <c r="M425" s="72">
        <v>306746.3</v>
      </c>
      <c r="N425" s="72">
        <v>306746.3</v>
      </c>
      <c r="O425" s="73">
        <f t="shared" si="14"/>
        <v>43253.700000000012</v>
      </c>
    </row>
    <row r="426" spans="1:15" x14ac:dyDescent="0.2">
      <c r="A426" s="60">
        <v>2.5</v>
      </c>
      <c r="B426" s="60" t="s">
        <v>145</v>
      </c>
      <c r="C426" s="60" t="s">
        <v>267</v>
      </c>
      <c r="D426" s="60" t="s">
        <v>146</v>
      </c>
      <c r="E426" s="60">
        <v>2</v>
      </c>
      <c r="F426" s="71">
        <v>6220</v>
      </c>
      <c r="G426" s="60" t="s">
        <v>264</v>
      </c>
      <c r="H426" s="72">
        <v>0</v>
      </c>
      <c r="I426" s="72">
        <v>750000</v>
      </c>
      <c r="J426" s="72">
        <f t="shared" si="13"/>
        <v>750000</v>
      </c>
      <c r="K426" s="72">
        <v>738999.55</v>
      </c>
      <c r="L426" s="72">
        <v>738999.55</v>
      </c>
      <c r="M426" s="72">
        <v>738999.55</v>
      </c>
      <c r="N426" s="72">
        <v>738999.55</v>
      </c>
      <c r="O426" s="73">
        <f t="shared" si="14"/>
        <v>11000.449999999953</v>
      </c>
    </row>
    <row r="427" spans="1:15" x14ac:dyDescent="0.2">
      <c r="A427" s="60">
        <v>2.5</v>
      </c>
      <c r="B427" s="60" t="s">
        <v>145</v>
      </c>
      <c r="C427" s="60" t="s">
        <v>269</v>
      </c>
      <c r="D427" s="60" t="s">
        <v>146</v>
      </c>
      <c r="E427" s="60">
        <v>2</v>
      </c>
      <c r="F427" s="71">
        <v>6220</v>
      </c>
      <c r="G427" s="60" t="s">
        <v>264</v>
      </c>
      <c r="H427" s="72">
        <v>55191494</v>
      </c>
      <c r="I427" s="77">
        <v>56616208.219999999</v>
      </c>
      <c r="J427" s="72">
        <f t="shared" si="13"/>
        <v>111807702.22</v>
      </c>
      <c r="K427" s="72">
        <v>3325827.4200000004</v>
      </c>
      <c r="L427" s="72">
        <v>3325827.4200000004</v>
      </c>
      <c r="M427" s="72">
        <v>3325827.4200000004</v>
      </c>
      <c r="N427" s="72">
        <v>3325827.4200000004</v>
      </c>
      <c r="O427" s="73">
        <f t="shared" si="14"/>
        <v>108481874.8</v>
      </c>
    </row>
    <row r="428" spans="1:15" x14ac:dyDescent="0.2">
      <c r="A428" s="60">
        <v>2.5</v>
      </c>
      <c r="B428" s="60" t="s">
        <v>145</v>
      </c>
      <c r="C428" s="60" t="s">
        <v>271</v>
      </c>
      <c r="D428" s="60" t="s">
        <v>146</v>
      </c>
      <c r="E428" s="60">
        <v>2</v>
      </c>
      <c r="F428" s="71">
        <v>6220</v>
      </c>
      <c r="G428" s="60" t="s">
        <v>295</v>
      </c>
      <c r="H428" s="72">
        <v>0</v>
      </c>
      <c r="I428" s="72">
        <v>20000</v>
      </c>
      <c r="J428" s="72">
        <f t="shared" si="13"/>
        <v>20000</v>
      </c>
      <c r="K428" s="72">
        <v>17748</v>
      </c>
      <c r="L428" s="74">
        <v>17748</v>
      </c>
      <c r="M428" s="72">
        <v>17748</v>
      </c>
      <c r="N428" s="72">
        <v>17748</v>
      </c>
      <c r="O428" s="73">
        <f t="shared" si="14"/>
        <v>2252</v>
      </c>
    </row>
    <row r="429" spans="1:15" x14ac:dyDescent="0.2">
      <c r="A429" s="60">
        <v>2.5</v>
      </c>
      <c r="B429" s="60" t="s">
        <v>145</v>
      </c>
      <c r="C429" s="60" t="s">
        <v>273</v>
      </c>
      <c r="D429" s="60" t="s">
        <v>146</v>
      </c>
      <c r="E429" s="60">
        <v>2</v>
      </c>
      <c r="F429" s="71">
        <v>6220</v>
      </c>
      <c r="G429" s="60" t="s">
        <v>264</v>
      </c>
      <c r="H429" s="72">
        <v>867158627</v>
      </c>
      <c r="I429" s="72">
        <v>-43919200</v>
      </c>
      <c r="J429" s="72">
        <f t="shared" si="13"/>
        <v>823239427</v>
      </c>
      <c r="K429" s="72">
        <v>84615706.140000015</v>
      </c>
      <c r="L429" s="72">
        <v>84615706.140000015</v>
      </c>
      <c r="M429" s="72">
        <v>84615706.140000015</v>
      </c>
      <c r="N429" s="72">
        <v>84615706.140000015</v>
      </c>
      <c r="O429" s="73">
        <f t="shared" si="14"/>
        <v>738623720.86000001</v>
      </c>
    </row>
    <row r="430" spans="1:15" x14ac:dyDescent="0.2">
      <c r="A430" s="60">
        <v>2.5</v>
      </c>
      <c r="B430" s="60" t="s">
        <v>145</v>
      </c>
      <c r="C430" s="60" t="s">
        <v>273</v>
      </c>
      <c r="D430" s="60" t="s">
        <v>146</v>
      </c>
      <c r="E430" s="60">
        <v>1</v>
      </c>
      <c r="F430" s="71">
        <v>7990</v>
      </c>
      <c r="G430" s="60" t="s">
        <v>274</v>
      </c>
      <c r="H430" s="72">
        <v>115000</v>
      </c>
      <c r="I430" s="72">
        <v>0</v>
      </c>
      <c r="J430" s="72">
        <f t="shared" si="13"/>
        <v>115000</v>
      </c>
      <c r="K430" s="72">
        <v>0</v>
      </c>
      <c r="L430" s="72">
        <v>0</v>
      </c>
      <c r="M430" s="72">
        <v>0</v>
      </c>
      <c r="N430" s="72">
        <v>0</v>
      </c>
      <c r="O430" s="73">
        <f t="shared" si="14"/>
        <v>115000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31496062992125984" right="0.31496062992125984" top="0.74803149606299213" bottom="0.74803149606299213" header="0.31496062992125984" footer="0.31496062992125984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opLeftCell="A29" workbookViewId="0">
      <selection activeCell="G8" sqref="G8"/>
    </sheetView>
  </sheetViews>
  <sheetFormatPr baseColWidth="10" defaultRowHeight="11.25" x14ac:dyDescent="0.2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 x14ac:dyDescent="0.2">
      <c r="A1" s="79" t="s">
        <v>275</v>
      </c>
      <c r="B1" s="80"/>
      <c r="C1" s="80"/>
      <c r="D1" s="80"/>
      <c r="E1" s="80"/>
      <c r="F1" s="80"/>
      <c r="G1" s="80"/>
      <c r="H1" s="81"/>
    </row>
    <row r="2" spans="1:8" ht="24.95" customHeight="1" x14ac:dyDescent="0.2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8">
        <v>900001</v>
      </c>
      <c r="B3" s="8" t="s">
        <v>12</v>
      </c>
      <c r="C3" s="61">
        <f>C4+C12+C22+C32+C42+C52+C56</f>
        <v>3723074677</v>
      </c>
      <c r="D3" s="61">
        <f t="shared" ref="D3:G3" si="0">D4+D12+D22+D32+D42+D52+D56</f>
        <v>81284695.489999995</v>
      </c>
      <c r="E3" s="61">
        <f t="shared" si="0"/>
        <v>3804359372.4899998</v>
      </c>
      <c r="F3" s="61">
        <f t="shared" si="0"/>
        <v>1454902026.7964997</v>
      </c>
      <c r="G3" s="61">
        <f t="shared" si="0"/>
        <v>1454902026.7964997</v>
      </c>
      <c r="H3" s="62">
        <f>H4+H12+H22+H32+H42+H52+H56</f>
        <v>2349457345.6935005</v>
      </c>
    </row>
    <row r="4" spans="1:8" x14ac:dyDescent="0.2">
      <c r="A4" s="22">
        <v>1000</v>
      </c>
      <c r="B4" s="23" t="s">
        <v>59</v>
      </c>
      <c r="C4" s="78">
        <f>SUM(C5:C11)</f>
        <v>2049628965</v>
      </c>
      <c r="D4" s="78">
        <f t="shared" ref="D4:F4" si="1">SUM(D5:D11)</f>
        <v>21940000</v>
      </c>
      <c r="E4" s="78">
        <f t="shared" si="1"/>
        <v>2071568965</v>
      </c>
      <c r="F4" s="78">
        <f t="shared" si="1"/>
        <v>911079106.39999974</v>
      </c>
      <c r="G4" s="78">
        <f t="shared" ref="G4" si="2">SUM(G5:G11)</f>
        <v>911079106.39999974</v>
      </c>
      <c r="H4" s="64">
        <f>SUM(H5:H11)</f>
        <v>1160489858.6000004</v>
      </c>
    </row>
    <row r="5" spans="1:8" x14ac:dyDescent="0.2">
      <c r="A5" s="22">
        <v>1100</v>
      </c>
      <c r="B5" s="23" t="s">
        <v>60</v>
      </c>
      <c r="C5" s="78">
        <v>840107057</v>
      </c>
      <c r="D5" s="78">
        <v>0</v>
      </c>
      <c r="E5" s="78">
        <v>840107057</v>
      </c>
      <c r="F5" s="78">
        <v>370844332.20999968</v>
      </c>
      <c r="G5" s="78">
        <v>370844332.20999968</v>
      </c>
      <c r="H5" s="64">
        <f>E5-F5</f>
        <v>469262724.79000032</v>
      </c>
    </row>
    <row r="6" spans="1:8" x14ac:dyDescent="0.2">
      <c r="A6" s="22">
        <v>1200</v>
      </c>
      <c r="B6" s="23" t="s">
        <v>61</v>
      </c>
      <c r="C6" s="78">
        <v>98600759</v>
      </c>
      <c r="D6" s="78">
        <v>19400000</v>
      </c>
      <c r="E6" s="78">
        <v>118000759</v>
      </c>
      <c r="F6" s="78">
        <v>110087036.07000001</v>
      </c>
      <c r="G6" s="78">
        <v>110087036.07000001</v>
      </c>
      <c r="H6" s="64">
        <f t="shared" ref="H6:H69" si="3">E6-F6</f>
        <v>7913722.9299999923</v>
      </c>
    </row>
    <row r="7" spans="1:8" x14ac:dyDescent="0.2">
      <c r="A7" s="22">
        <v>1300</v>
      </c>
      <c r="B7" s="23" t="s">
        <v>62</v>
      </c>
      <c r="C7" s="78">
        <v>278370959</v>
      </c>
      <c r="D7" s="78">
        <v>12010000</v>
      </c>
      <c r="E7" s="78">
        <v>290380959</v>
      </c>
      <c r="F7" s="78">
        <v>99442506.789999992</v>
      </c>
      <c r="G7" s="78">
        <v>99442506.789999992</v>
      </c>
      <c r="H7" s="64">
        <f t="shared" si="3"/>
        <v>190938452.21000001</v>
      </c>
    </row>
    <row r="8" spans="1:8" x14ac:dyDescent="0.2">
      <c r="A8" s="22">
        <v>1400</v>
      </c>
      <c r="B8" s="23" t="s">
        <v>63</v>
      </c>
      <c r="C8" s="78">
        <v>294618293</v>
      </c>
      <c r="D8" s="78">
        <v>-130000000</v>
      </c>
      <c r="E8" s="78">
        <v>164618293</v>
      </c>
      <c r="F8" s="78">
        <v>124506384.07000005</v>
      </c>
      <c r="G8" s="78">
        <v>124506384.07000005</v>
      </c>
      <c r="H8" s="64">
        <f t="shared" si="3"/>
        <v>40111908.929999948</v>
      </c>
    </row>
    <row r="9" spans="1:8" x14ac:dyDescent="0.2">
      <c r="A9" s="22">
        <v>1500</v>
      </c>
      <c r="B9" s="23" t="s">
        <v>64</v>
      </c>
      <c r="C9" s="78">
        <v>422909096</v>
      </c>
      <c r="D9" s="78">
        <v>102630000</v>
      </c>
      <c r="E9" s="78">
        <v>525539096</v>
      </c>
      <c r="F9" s="78">
        <v>149096760.88999996</v>
      </c>
      <c r="G9" s="78">
        <v>149096760.88999996</v>
      </c>
      <c r="H9" s="64">
        <f t="shared" si="3"/>
        <v>376442335.11000001</v>
      </c>
    </row>
    <row r="10" spans="1:8" x14ac:dyDescent="0.2">
      <c r="A10" s="22">
        <v>1600</v>
      </c>
      <c r="B10" s="23" t="s">
        <v>65</v>
      </c>
      <c r="C10" s="78">
        <v>115022801</v>
      </c>
      <c r="D10" s="78">
        <v>-115022801</v>
      </c>
      <c r="E10" s="78">
        <v>0</v>
      </c>
      <c r="F10" s="78">
        <v>0</v>
      </c>
      <c r="G10" s="78">
        <v>0</v>
      </c>
      <c r="H10" s="64">
        <f t="shared" si="3"/>
        <v>0</v>
      </c>
    </row>
    <row r="11" spans="1:8" x14ac:dyDescent="0.2">
      <c r="A11" s="22">
        <v>1700</v>
      </c>
      <c r="B11" s="23" t="s">
        <v>66</v>
      </c>
      <c r="C11" s="78">
        <v>0</v>
      </c>
      <c r="D11" s="78">
        <v>132922801</v>
      </c>
      <c r="E11" s="78">
        <v>132922801</v>
      </c>
      <c r="F11" s="78">
        <v>57102086.370000012</v>
      </c>
      <c r="G11" s="78">
        <v>57102086.370000012</v>
      </c>
      <c r="H11" s="64">
        <f t="shared" si="3"/>
        <v>75820714.629999995</v>
      </c>
    </row>
    <row r="12" spans="1:8" x14ac:dyDescent="0.2">
      <c r="A12" s="22">
        <v>2000</v>
      </c>
      <c r="B12" s="23" t="s">
        <v>67</v>
      </c>
      <c r="C12" s="78">
        <f>SUM(C13:C21)</f>
        <v>60367065</v>
      </c>
      <c r="D12" s="78">
        <f t="shared" ref="D12:F12" si="4">SUM(D13:D21)</f>
        <v>1200200</v>
      </c>
      <c r="E12" s="78">
        <f t="shared" si="4"/>
        <v>61567265</v>
      </c>
      <c r="F12" s="78">
        <f t="shared" si="4"/>
        <v>40266143.860000007</v>
      </c>
      <c r="G12" s="78">
        <f t="shared" ref="G12" si="5">SUM(G13:G21)</f>
        <v>40266143.860000007</v>
      </c>
      <c r="H12" s="64">
        <f>SUM(H13:H21)</f>
        <v>21301121.139999993</v>
      </c>
    </row>
    <row r="13" spans="1:8" x14ac:dyDescent="0.2">
      <c r="A13" s="22">
        <v>2100</v>
      </c>
      <c r="B13" s="23" t="s">
        <v>68</v>
      </c>
      <c r="C13" s="78">
        <v>20197219</v>
      </c>
      <c r="D13" s="78">
        <v>3687000</v>
      </c>
      <c r="E13" s="78">
        <v>23884219</v>
      </c>
      <c r="F13" s="78">
        <v>16294049.470000003</v>
      </c>
      <c r="G13" s="78">
        <v>16294049.470000003</v>
      </c>
      <c r="H13" s="64">
        <f t="shared" si="3"/>
        <v>7590169.5299999975</v>
      </c>
    </row>
    <row r="14" spans="1:8" x14ac:dyDescent="0.2">
      <c r="A14" s="22">
        <v>2200</v>
      </c>
      <c r="B14" s="23" t="s">
        <v>69</v>
      </c>
      <c r="C14" s="78">
        <v>5711985</v>
      </c>
      <c r="D14" s="78">
        <v>1742000</v>
      </c>
      <c r="E14" s="78">
        <v>7453985</v>
      </c>
      <c r="F14" s="78">
        <v>4874490.32</v>
      </c>
      <c r="G14" s="78">
        <v>4874490.32</v>
      </c>
      <c r="H14" s="64">
        <f t="shared" si="3"/>
        <v>2579494.6799999997</v>
      </c>
    </row>
    <row r="15" spans="1:8" x14ac:dyDescent="0.2">
      <c r="A15" s="22">
        <v>2300</v>
      </c>
      <c r="B15" s="23" t="s">
        <v>70</v>
      </c>
      <c r="C15" s="78">
        <v>0</v>
      </c>
      <c r="D15" s="78">
        <v>0</v>
      </c>
      <c r="E15" s="78">
        <v>0</v>
      </c>
      <c r="F15" s="78">
        <v>0</v>
      </c>
      <c r="G15" s="78">
        <v>0</v>
      </c>
      <c r="H15" s="64">
        <f t="shared" si="3"/>
        <v>0</v>
      </c>
    </row>
    <row r="16" spans="1:8" x14ac:dyDescent="0.2">
      <c r="A16" s="22">
        <v>2400</v>
      </c>
      <c r="B16" s="23" t="s">
        <v>71</v>
      </c>
      <c r="C16" s="78">
        <v>2523483</v>
      </c>
      <c r="D16" s="78">
        <v>2325000</v>
      </c>
      <c r="E16" s="78">
        <v>4848483</v>
      </c>
      <c r="F16" s="78">
        <v>3286412.74</v>
      </c>
      <c r="G16" s="78">
        <v>3286412.74</v>
      </c>
      <c r="H16" s="64">
        <f t="shared" si="3"/>
        <v>1562070.2599999998</v>
      </c>
    </row>
    <row r="17" spans="1:8" x14ac:dyDescent="0.2">
      <c r="A17" s="22">
        <v>2500</v>
      </c>
      <c r="B17" s="23" t="s">
        <v>72</v>
      </c>
      <c r="C17" s="78">
        <v>21356863</v>
      </c>
      <c r="D17" s="78">
        <v>-8168000</v>
      </c>
      <c r="E17" s="78">
        <v>13188863</v>
      </c>
      <c r="F17" s="78">
        <v>9128070.25</v>
      </c>
      <c r="G17" s="78">
        <v>9128070.25</v>
      </c>
      <c r="H17" s="64">
        <f t="shared" si="3"/>
        <v>4060792.75</v>
      </c>
    </row>
    <row r="18" spans="1:8" x14ac:dyDescent="0.2">
      <c r="A18" s="22">
        <v>2600</v>
      </c>
      <c r="B18" s="23" t="s">
        <v>73</v>
      </c>
      <c r="C18" s="78">
        <v>2315717</v>
      </c>
      <c r="D18" s="78">
        <v>-879000</v>
      </c>
      <c r="E18" s="78">
        <v>1436717</v>
      </c>
      <c r="F18" s="78">
        <v>260714.49</v>
      </c>
      <c r="G18" s="78">
        <v>260714.49</v>
      </c>
      <c r="H18" s="64">
        <f t="shared" si="3"/>
        <v>1176002.51</v>
      </c>
    </row>
    <row r="19" spans="1:8" x14ac:dyDescent="0.2">
      <c r="A19" s="22">
        <v>2700</v>
      </c>
      <c r="B19" s="23" t="s">
        <v>74</v>
      </c>
      <c r="C19" s="78">
        <v>3334454</v>
      </c>
      <c r="D19" s="78">
        <v>2601000</v>
      </c>
      <c r="E19" s="78">
        <v>5935454</v>
      </c>
      <c r="F19" s="78">
        <v>4426728.42</v>
      </c>
      <c r="G19" s="78">
        <v>4426728.42</v>
      </c>
      <c r="H19" s="64">
        <f t="shared" si="3"/>
        <v>1508725.58</v>
      </c>
    </row>
    <row r="20" spans="1:8" x14ac:dyDescent="0.2">
      <c r="A20" s="22">
        <v>2800</v>
      </c>
      <c r="B20" s="23" t="s">
        <v>75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64">
        <f t="shared" si="3"/>
        <v>0</v>
      </c>
    </row>
    <row r="21" spans="1:8" x14ac:dyDescent="0.2">
      <c r="A21" s="22">
        <v>2900</v>
      </c>
      <c r="B21" s="23" t="s">
        <v>76</v>
      </c>
      <c r="C21" s="78">
        <v>4927344</v>
      </c>
      <c r="D21" s="78">
        <v>-107800</v>
      </c>
      <c r="E21" s="78">
        <v>4819544</v>
      </c>
      <c r="F21" s="78">
        <v>1995678.1700000002</v>
      </c>
      <c r="G21" s="78">
        <v>1995678.1700000002</v>
      </c>
      <c r="H21" s="64">
        <f t="shared" si="3"/>
        <v>2823865.83</v>
      </c>
    </row>
    <row r="22" spans="1:8" x14ac:dyDescent="0.2">
      <c r="A22" s="22">
        <v>3000</v>
      </c>
      <c r="B22" s="23" t="s">
        <v>77</v>
      </c>
      <c r="C22" s="78">
        <f>SUM(C23:C31)</f>
        <v>274874621</v>
      </c>
      <c r="D22" s="78">
        <f t="shared" ref="D22:F22" si="6">SUM(D23:D31)</f>
        <v>-30161704</v>
      </c>
      <c r="E22" s="78">
        <f t="shared" si="6"/>
        <v>244712917</v>
      </c>
      <c r="F22" s="78">
        <f t="shared" si="6"/>
        <v>157096279.57729995</v>
      </c>
      <c r="G22" s="78">
        <f t="shared" ref="G22" si="7">SUM(G23:G31)</f>
        <v>157096279.57729995</v>
      </c>
      <c r="H22" s="64">
        <f>SUM(H23:H31)</f>
        <v>87616637.422700018</v>
      </c>
    </row>
    <row r="23" spans="1:8" x14ac:dyDescent="0.2">
      <c r="A23" s="22">
        <v>3100</v>
      </c>
      <c r="B23" s="23" t="s">
        <v>78</v>
      </c>
      <c r="C23" s="78">
        <v>82096786</v>
      </c>
      <c r="D23" s="78">
        <v>-16655000</v>
      </c>
      <c r="E23" s="78">
        <v>65441786</v>
      </c>
      <c r="F23" s="78">
        <v>30705885.269999996</v>
      </c>
      <c r="G23" s="78">
        <v>30705885.269999996</v>
      </c>
      <c r="H23" s="64">
        <f t="shared" si="3"/>
        <v>34735900.730000004</v>
      </c>
    </row>
    <row r="24" spans="1:8" x14ac:dyDescent="0.2">
      <c r="A24" s="22">
        <v>3200</v>
      </c>
      <c r="B24" s="23" t="s">
        <v>79</v>
      </c>
      <c r="C24" s="78">
        <v>7283028</v>
      </c>
      <c r="D24" s="78">
        <v>1827000</v>
      </c>
      <c r="E24" s="78">
        <v>9110028</v>
      </c>
      <c r="F24" s="78">
        <v>5340271.0599999987</v>
      </c>
      <c r="G24" s="78">
        <v>5340271.0599999987</v>
      </c>
      <c r="H24" s="64">
        <f t="shared" si="3"/>
        <v>3769756.9400000013</v>
      </c>
    </row>
    <row r="25" spans="1:8" x14ac:dyDescent="0.2">
      <c r="A25" s="22">
        <v>3300</v>
      </c>
      <c r="B25" s="23" t="s">
        <v>80</v>
      </c>
      <c r="C25" s="78">
        <v>58766358</v>
      </c>
      <c r="D25" s="78">
        <v>-15103400</v>
      </c>
      <c r="E25" s="78">
        <v>43662958</v>
      </c>
      <c r="F25" s="78">
        <v>31218797.4373</v>
      </c>
      <c r="G25" s="78">
        <v>31218797.4373</v>
      </c>
      <c r="H25" s="64">
        <f t="shared" si="3"/>
        <v>12444160.5627</v>
      </c>
    </row>
    <row r="26" spans="1:8" x14ac:dyDescent="0.2">
      <c r="A26" s="22">
        <v>3400</v>
      </c>
      <c r="B26" s="23" t="s">
        <v>81</v>
      </c>
      <c r="C26" s="78">
        <v>3303184</v>
      </c>
      <c r="D26" s="78">
        <v>1080000</v>
      </c>
      <c r="E26" s="78">
        <v>4383184</v>
      </c>
      <c r="F26" s="78">
        <v>2624686.1300000008</v>
      </c>
      <c r="G26" s="78">
        <v>2624686.1300000008</v>
      </c>
      <c r="H26" s="64">
        <f t="shared" si="3"/>
        <v>1758497.8699999992</v>
      </c>
    </row>
    <row r="27" spans="1:8" x14ac:dyDescent="0.2">
      <c r="A27" s="22">
        <v>3500</v>
      </c>
      <c r="B27" s="23" t="s">
        <v>82</v>
      </c>
      <c r="C27" s="78">
        <v>39333158</v>
      </c>
      <c r="D27" s="78">
        <v>-12409000</v>
      </c>
      <c r="E27" s="78">
        <v>26924158</v>
      </c>
      <c r="F27" s="78">
        <v>17324946.149999999</v>
      </c>
      <c r="G27" s="78">
        <v>17324946.149999999</v>
      </c>
      <c r="H27" s="64">
        <f t="shared" si="3"/>
        <v>9599211.8500000015</v>
      </c>
    </row>
    <row r="28" spans="1:8" x14ac:dyDescent="0.2">
      <c r="A28" s="22">
        <v>3600</v>
      </c>
      <c r="B28" s="23" t="s">
        <v>83</v>
      </c>
      <c r="C28" s="78">
        <v>20139435</v>
      </c>
      <c r="D28" s="78">
        <v>-4535000</v>
      </c>
      <c r="E28" s="78">
        <v>15604435</v>
      </c>
      <c r="F28" s="78">
        <v>13596939.970000001</v>
      </c>
      <c r="G28" s="78">
        <v>13596939.970000001</v>
      </c>
      <c r="H28" s="64">
        <f t="shared" si="3"/>
        <v>2007495.0299999993</v>
      </c>
    </row>
    <row r="29" spans="1:8" x14ac:dyDescent="0.2">
      <c r="A29" s="22">
        <v>3700</v>
      </c>
      <c r="B29" s="23" t="s">
        <v>84</v>
      </c>
      <c r="C29" s="78">
        <v>34666729</v>
      </c>
      <c r="D29" s="78">
        <v>19343696</v>
      </c>
      <c r="E29" s="78">
        <v>54010425</v>
      </c>
      <c r="F29" s="78">
        <v>40898279.429999992</v>
      </c>
      <c r="G29" s="78">
        <v>40898279.429999992</v>
      </c>
      <c r="H29" s="64">
        <f t="shared" si="3"/>
        <v>13112145.570000008</v>
      </c>
    </row>
    <row r="30" spans="1:8" x14ac:dyDescent="0.2">
      <c r="A30" s="22">
        <v>3800</v>
      </c>
      <c r="B30" s="23" t="s">
        <v>85</v>
      </c>
      <c r="C30" s="78">
        <v>552670</v>
      </c>
      <c r="D30" s="78">
        <v>850000</v>
      </c>
      <c r="E30" s="78">
        <v>1402670</v>
      </c>
      <c r="F30" s="78">
        <v>995668.86</v>
      </c>
      <c r="G30" s="78">
        <v>995668.86</v>
      </c>
      <c r="H30" s="64">
        <f t="shared" si="3"/>
        <v>407001.14</v>
      </c>
    </row>
    <row r="31" spans="1:8" x14ac:dyDescent="0.2">
      <c r="A31" s="22">
        <v>3900</v>
      </c>
      <c r="B31" s="23" t="s">
        <v>86</v>
      </c>
      <c r="C31" s="78">
        <v>28733273</v>
      </c>
      <c r="D31" s="78">
        <v>-4560000</v>
      </c>
      <c r="E31" s="78">
        <v>24173273</v>
      </c>
      <c r="F31" s="78">
        <v>14390805.269999992</v>
      </c>
      <c r="G31" s="78">
        <v>14390805.269999992</v>
      </c>
      <c r="H31" s="64">
        <f t="shared" si="3"/>
        <v>9782467.7300000079</v>
      </c>
    </row>
    <row r="32" spans="1:8" x14ac:dyDescent="0.2">
      <c r="A32" s="22">
        <v>4000</v>
      </c>
      <c r="B32" s="23" t="s">
        <v>87</v>
      </c>
      <c r="C32" s="78">
        <f>SUM(C33:C41)</f>
        <v>264081317</v>
      </c>
      <c r="D32" s="78">
        <f t="shared" ref="D32:F32" si="8">SUM(D33:D41)</f>
        <v>59433500</v>
      </c>
      <c r="E32" s="78">
        <f t="shared" si="8"/>
        <v>323514817</v>
      </c>
      <c r="F32" s="78">
        <f t="shared" si="8"/>
        <v>162425749.27000001</v>
      </c>
      <c r="G32" s="78">
        <f t="shared" ref="G32" si="9">SUM(G33:G41)</f>
        <v>162425749.27000001</v>
      </c>
      <c r="H32" s="64">
        <f>SUM(H33:H41)</f>
        <v>161089067.72999999</v>
      </c>
    </row>
    <row r="33" spans="1:8" x14ac:dyDescent="0.2">
      <c r="A33" s="22">
        <v>4100</v>
      </c>
      <c r="B33" s="23" t="s">
        <v>88</v>
      </c>
      <c r="C33" s="78">
        <v>0</v>
      </c>
      <c r="D33" s="78">
        <v>0</v>
      </c>
      <c r="E33" s="78">
        <v>0</v>
      </c>
      <c r="F33" s="78">
        <v>0</v>
      </c>
      <c r="G33" s="78">
        <v>0</v>
      </c>
      <c r="H33" s="64">
        <f t="shared" si="3"/>
        <v>0</v>
      </c>
    </row>
    <row r="34" spans="1:8" x14ac:dyDescent="0.2">
      <c r="A34" s="22">
        <v>4200</v>
      </c>
      <c r="B34" s="23" t="s">
        <v>89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64">
        <f t="shared" si="3"/>
        <v>0</v>
      </c>
    </row>
    <row r="35" spans="1:8" x14ac:dyDescent="0.2">
      <c r="A35" s="22">
        <v>4300</v>
      </c>
      <c r="B35" s="23" t="s">
        <v>90</v>
      </c>
      <c r="C35" s="78">
        <v>0</v>
      </c>
      <c r="D35" s="78">
        <v>0</v>
      </c>
      <c r="E35" s="78">
        <v>0</v>
      </c>
      <c r="F35" s="78">
        <v>0</v>
      </c>
      <c r="G35" s="78">
        <v>0</v>
      </c>
      <c r="H35" s="64">
        <f t="shared" si="3"/>
        <v>0</v>
      </c>
    </row>
    <row r="36" spans="1:8" x14ac:dyDescent="0.2">
      <c r="A36" s="22">
        <v>4400</v>
      </c>
      <c r="B36" s="23" t="s">
        <v>91</v>
      </c>
      <c r="C36" s="78">
        <v>20965114</v>
      </c>
      <c r="D36" s="78">
        <v>26180000</v>
      </c>
      <c r="E36" s="78">
        <v>47145114</v>
      </c>
      <c r="F36" s="78">
        <v>40643185.789999999</v>
      </c>
      <c r="G36" s="78">
        <v>40643185.789999999</v>
      </c>
      <c r="H36" s="64">
        <f t="shared" si="3"/>
        <v>6501928.2100000009</v>
      </c>
    </row>
    <row r="37" spans="1:8" x14ac:dyDescent="0.2">
      <c r="A37" s="22">
        <v>4500</v>
      </c>
      <c r="B37" s="23" t="s">
        <v>92</v>
      </c>
      <c r="C37" s="78">
        <v>243056203</v>
      </c>
      <c r="D37" s="78">
        <v>29753500</v>
      </c>
      <c r="E37" s="78">
        <v>272809703</v>
      </c>
      <c r="F37" s="78">
        <v>118561051.36999999</v>
      </c>
      <c r="G37" s="78">
        <v>118561051.36999999</v>
      </c>
      <c r="H37" s="64">
        <f t="shared" si="3"/>
        <v>154248651.63</v>
      </c>
    </row>
    <row r="38" spans="1:8" x14ac:dyDescent="0.2">
      <c r="A38" s="22">
        <v>4600</v>
      </c>
      <c r="B38" s="23" t="s">
        <v>93</v>
      </c>
      <c r="C38" s="78">
        <v>0</v>
      </c>
      <c r="D38" s="78">
        <v>0</v>
      </c>
      <c r="E38" s="78">
        <v>0</v>
      </c>
      <c r="F38" s="78">
        <v>0</v>
      </c>
      <c r="G38" s="78">
        <v>0</v>
      </c>
      <c r="H38" s="64">
        <f t="shared" si="3"/>
        <v>0</v>
      </c>
    </row>
    <row r="39" spans="1:8" x14ac:dyDescent="0.2">
      <c r="A39" s="22">
        <v>4700</v>
      </c>
      <c r="B39" s="23" t="s">
        <v>94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64">
        <f t="shared" si="3"/>
        <v>0</v>
      </c>
    </row>
    <row r="40" spans="1:8" x14ac:dyDescent="0.2">
      <c r="A40" s="22">
        <v>4800</v>
      </c>
      <c r="B40" s="23" t="s">
        <v>95</v>
      </c>
      <c r="C40" s="78">
        <v>60000</v>
      </c>
      <c r="D40" s="78">
        <v>3500000</v>
      </c>
      <c r="E40" s="78">
        <v>3560000</v>
      </c>
      <c r="F40" s="78">
        <v>3221512.11</v>
      </c>
      <c r="G40" s="78">
        <v>3221512.11</v>
      </c>
      <c r="H40" s="64">
        <f t="shared" si="3"/>
        <v>338487.89000000013</v>
      </c>
    </row>
    <row r="41" spans="1:8" x14ac:dyDescent="0.2">
      <c r="A41" s="22">
        <v>4900</v>
      </c>
      <c r="B41" s="23" t="s">
        <v>96</v>
      </c>
      <c r="C41" s="78">
        <v>0</v>
      </c>
      <c r="D41" s="78">
        <v>0</v>
      </c>
      <c r="E41" s="78">
        <v>0</v>
      </c>
      <c r="F41" s="78">
        <v>0</v>
      </c>
      <c r="G41" s="78">
        <v>0</v>
      </c>
      <c r="H41" s="64">
        <f t="shared" si="3"/>
        <v>0</v>
      </c>
    </row>
    <row r="42" spans="1:8" x14ac:dyDescent="0.2">
      <c r="A42" s="22">
        <v>5000</v>
      </c>
      <c r="B42" s="23" t="s">
        <v>97</v>
      </c>
      <c r="C42" s="78">
        <f>SUM(C43:C51)</f>
        <v>151657588</v>
      </c>
      <c r="D42" s="78">
        <f t="shared" ref="D42:F42" si="10">SUM(D43:D51)</f>
        <v>15405691.27</v>
      </c>
      <c r="E42" s="78">
        <f t="shared" si="10"/>
        <v>167063279.26999998</v>
      </c>
      <c r="F42" s="78">
        <f t="shared" si="10"/>
        <v>95336466.5792</v>
      </c>
      <c r="G42" s="78">
        <f t="shared" ref="G42" si="11">SUM(G43:G51)</f>
        <v>95336466.5792</v>
      </c>
      <c r="H42" s="64">
        <f>SUM(H43:H51)</f>
        <v>71726812.690799996</v>
      </c>
    </row>
    <row r="43" spans="1:8" x14ac:dyDescent="0.2">
      <c r="A43" s="22">
        <v>5100</v>
      </c>
      <c r="B43" s="23" t="s">
        <v>98</v>
      </c>
      <c r="C43" s="78">
        <v>10044979</v>
      </c>
      <c r="D43" s="78">
        <v>12908191.27</v>
      </c>
      <c r="E43" s="78">
        <v>22953170.27</v>
      </c>
      <c r="F43" s="78">
        <v>19530999.829999994</v>
      </c>
      <c r="G43" s="78">
        <v>19530999.829999994</v>
      </c>
      <c r="H43" s="64">
        <f t="shared" si="3"/>
        <v>3422170.4400000051</v>
      </c>
    </row>
    <row r="44" spans="1:8" x14ac:dyDescent="0.2">
      <c r="A44" s="22">
        <v>5200</v>
      </c>
      <c r="B44" s="23" t="s">
        <v>99</v>
      </c>
      <c r="C44" s="78">
        <v>83444593</v>
      </c>
      <c r="D44" s="78">
        <v>-22255000</v>
      </c>
      <c r="E44" s="78">
        <v>61189593</v>
      </c>
      <c r="F44" s="78">
        <v>8455809.8900000006</v>
      </c>
      <c r="G44" s="78">
        <v>8455809.8900000006</v>
      </c>
      <c r="H44" s="64">
        <f t="shared" si="3"/>
        <v>52733783.109999999</v>
      </c>
    </row>
    <row r="45" spans="1:8" x14ac:dyDescent="0.2">
      <c r="A45" s="22">
        <v>5300</v>
      </c>
      <c r="B45" s="23" t="s">
        <v>100</v>
      </c>
      <c r="C45" s="78">
        <v>45941016</v>
      </c>
      <c r="D45" s="78">
        <v>11400000</v>
      </c>
      <c r="E45" s="78">
        <v>57341016</v>
      </c>
      <c r="F45" s="78">
        <v>46581138.790000007</v>
      </c>
      <c r="G45" s="78">
        <v>46581138.790000007</v>
      </c>
      <c r="H45" s="64">
        <f t="shared" si="3"/>
        <v>10759877.209999993</v>
      </c>
    </row>
    <row r="46" spans="1:8" x14ac:dyDescent="0.2">
      <c r="A46" s="22">
        <v>5400</v>
      </c>
      <c r="B46" s="23" t="s">
        <v>101</v>
      </c>
      <c r="C46" s="78">
        <v>7700000</v>
      </c>
      <c r="D46" s="78">
        <v>1800000</v>
      </c>
      <c r="E46" s="78">
        <v>9500000</v>
      </c>
      <c r="F46" s="78">
        <v>7629997.0999999996</v>
      </c>
      <c r="G46" s="78">
        <v>7629997.0999999996</v>
      </c>
      <c r="H46" s="64">
        <f t="shared" si="3"/>
        <v>1870002.9000000004</v>
      </c>
    </row>
    <row r="47" spans="1:8" x14ac:dyDescent="0.2">
      <c r="A47" s="22">
        <v>5500</v>
      </c>
      <c r="B47" s="23" t="s">
        <v>102</v>
      </c>
      <c r="C47" s="78">
        <v>0</v>
      </c>
      <c r="D47" s="78">
        <v>0</v>
      </c>
      <c r="E47" s="78">
        <v>0</v>
      </c>
      <c r="F47" s="78">
        <v>0</v>
      </c>
      <c r="G47" s="78">
        <v>0</v>
      </c>
      <c r="H47" s="64">
        <f t="shared" si="3"/>
        <v>0</v>
      </c>
    </row>
    <row r="48" spans="1:8" x14ac:dyDescent="0.2">
      <c r="A48" s="22">
        <v>5600</v>
      </c>
      <c r="B48" s="23" t="s">
        <v>103</v>
      </c>
      <c r="C48" s="78">
        <v>3669000</v>
      </c>
      <c r="D48" s="78">
        <v>4542500</v>
      </c>
      <c r="E48" s="78">
        <v>8211500</v>
      </c>
      <c r="F48" s="78">
        <v>7226947.6500000022</v>
      </c>
      <c r="G48" s="78">
        <v>7226947.6500000022</v>
      </c>
      <c r="H48" s="64">
        <f t="shared" si="3"/>
        <v>984552.34999999776</v>
      </c>
    </row>
    <row r="49" spans="1:8" x14ac:dyDescent="0.2">
      <c r="A49" s="22">
        <v>5700</v>
      </c>
      <c r="B49" s="23" t="s">
        <v>104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64">
        <f t="shared" si="3"/>
        <v>0</v>
      </c>
    </row>
    <row r="50" spans="1:8" x14ac:dyDescent="0.2">
      <c r="A50" s="22">
        <v>5800</v>
      </c>
      <c r="B50" s="23" t="s">
        <v>105</v>
      </c>
      <c r="C50" s="78">
        <v>800000</v>
      </c>
      <c r="D50" s="78">
        <v>-100000</v>
      </c>
      <c r="E50" s="78">
        <v>700000</v>
      </c>
      <c r="F50" s="78">
        <v>0</v>
      </c>
      <c r="G50" s="78">
        <v>0</v>
      </c>
      <c r="H50" s="64">
        <f t="shared" si="3"/>
        <v>700000</v>
      </c>
    </row>
    <row r="51" spans="1:8" x14ac:dyDescent="0.2">
      <c r="A51" s="22">
        <v>5900</v>
      </c>
      <c r="B51" s="23" t="s">
        <v>106</v>
      </c>
      <c r="C51" s="78">
        <v>58000</v>
      </c>
      <c r="D51" s="78">
        <v>7110000</v>
      </c>
      <c r="E51" s="78">
        <v>7168000</v>
      </c>
      <c r="F51" s="78">
        <v>5911573.3191999989</v>
      </c>
      <c r="G51" s="78">
        <v>5911573.3191999989</v>
      </c>
      <c r="H51" s="64">
        <f t="shared" si="3"/>
        <v>1256426.6808000011</v>
      </c>
    </row>
    <row r="52" spans="1:8" x14ac:dyDescent="0.2">
      <c r="A52" s="22">
        <v>6000</v>
      </c>
      <c r="B52" s="23" t="s">
        <v>129</v>
      </c>
      <c r="C52" s="78">
        <f>SUM(C53:C55)</f>
        <v>922350121</v>
      </c>
      <c r="D52" s="78">
        <f t="shared" ref="D52:F52" si="12">SUM(D53:D55)</f>
        <v>13467008.219999999</v>
      </c>
      <c r="E52" s="78">
        <f t="shared" si="12"/>
        <v>935817129.22000003</v>
      </c>
      <c r="F52" s="78">
        <f t="shared" si="12"/>
        <v>88698281.110000014</v>
      </c>
      <c r="G52" s="78">
        <f t="shared" ref="G52" si="13">SUM(G53:G55)</f>
        <v>88698281.110000014</v>
      </c>
      <c r="H52" s="64">
        <f>SUM(H53:H55)</f>
        <v>847118848.11000001</v>
      </c>
    </row>
    <row r="53" spans="1:8" x14ac:dyDescent="0.2">
      <c r="A53" s="22">
        <v>6100</v>
      </c>
      <c r="B53" s="23" t="s">
        <v>107</v>
      </c>
      <c r="C53" s="78">
        <v>0</v>
      </c>
      <c r="D53" s="78">
        <v>0</v>
      </c>
      <c r="E53" s="78">
        <v>0</v>
      </c>
      <c r="F53" s="78">
        <v>0</v>
      </c>
      <c r="G53" s="78">
        <v>0</v>
      </c>
      <c r="H53" s="64">
        <f t="shared" si="3"/>
        <v>0</v>
      </c>
    </row>
    <row r="54" spans="1:8" x14ac:dyDescent="0.2">
      <c r="A54" s="22">
        <v>6200</v>
      </c>
      <c r="B54" s="23" t="s">
        <v>108</v>
      </c>
      <c r="C54" s="78">
        <v>922350121</v>
      </c>
      <c r="D54" s="78">
        <v>13467008.219999999</v>
      </c>
      <c r="E54" s="78">
        <v>935817129.22000003</v>
      </c>
      <c r="F54" s="78">
        <v>88698281.110000014</v>
      </c>
      <c r="G54" s="78">
        <v>88698281.110000014</v>
      </c>
      <c r="H54" s="64">
        <f t="shared" si="3"/>
        <v>847118848.11000001</v>
      </c>
    </row>
    <row r="55" spans="1:8" x14ac:dyDescent="0.2">
      <c r="A55" s="22">
        <v>6300</v>
      </c>
      <c r="B55" s="23" t="s">
        <v>109</v>
      </c>
      <c r="C55" s="78">
        <v>0</v>
      </c>
      <c r="D55" s="78">
        <v>0</v>
      </c>
      <c r="E55" s="78">
        <v>0</v>
      </c>
      <c r="F55" s="78">
        <v>0</v>
      </c>
      <c r="G55" s="78">
        <v>0</v>
      </c>
      <c r="H55" s="64">
        <f t="shared" si="3"/>
        <v>0</v>
      </c>
    </row>
    <row r="56" spans="1:8" x14ac:dyDescent="0.2">
      <c r="A56" s="22">
        <v>7000</v>
      </c>
      <c r="B56" s="23" t="s">
        <v>110</v>
      </c>
      <c r="C56" s="78">
        <f>SUM(C57:C63)</f>
        <v>115000</v>
      </c>
      <c r="D56" s="78">
        <f t="shared" ref="D56:F56" si="14">SUM(D57:D63)</f>
        <v>0</v>
      </c>
      <c r="E56" s="78">
        <f t="shared" si="14"/>
        <v>115000</v>
      </c>
      <c r="F56" s="78">
        <f t="shared" si="14"/>
        <v>0</v>
      </c>
      <c r="G56" s="78">
        <f t="shared" ref="G56" si="15">SUM(G57:G63)</f>
        <v>0</v>
      </c>
      <c r="H56" s="64">
        <f>SUM(H57:H63)</f>
        <v>115000</v>
      </c>
    </row>
    <row r="57" spans="1:8" x14ac:dyDescent="0.2">
      <c r="A57" s="22">
        <v>7100</v>
      </c>
      <c r="B57" s="23" t="s">
        <v>111</v>
      </c>
      <c r="C57" s="78">
        <v>0</v>
      </c>
      <c r="D57" s="78">
        <v>0</v>
      </c>
      <c r="E57" s="78">
        <v>0</v>
      </c>
      <c r="F57" s="78">
        <v>0</v>
      </c>
      <c r="G57" s="78">
        <v>0</v>
      </c>
      <c r="H57" s="64">
        <f t="shared" si="3"/>
        <v>0</v>
      </c>
    </row>
    <row r="58" spans="1:8" x14ac:dyDescent="0.2">
      <c r="A58" s="22">
        <v>7200</v>
      </c>
      <c r="B58" s="23" t="s">
        <v>112</v>
      </c>
      <c r="C58" s="78">
        <v>0</v>
      </c>
      <c r="D58" s="78">
        <v>0</v>
      </c>
      <c r="E58" s="78">
        <v>0</v>
      </c>
      <c r="F58" s="78">
        <v>0</v>
      </c>
      <c r="G58" s="78">
        <v>0</v>
      </c>
      <c r="H58" s="64">
        <f t="shared" si="3"/>
        <v>0</v>
      </c>
    </row>
    <row r="59" spans="1:8" x14ac:dyDescent="0.2">
      <c r="A59" s="22">
        <v>7300</v>
      </c>
      <c r="B59" s="23" t="s">
        <v>113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64">
        <f t="shared" si="3"/>
        <v>0</v>
      </c>
    </row>
    <row r="60" spans="1:8" x14ac:dyDescent="0.2">
      <c r="A60" s="22">
        <v>7400</v>
      </c>
      <c r="B60" s="23" t="s">
        <v>114</v>
      </c>
      <c r="C60" s="78">
        <v>0</v>
      </c>
      <c r="D60" s="78">
        <v>0</v>
      </c>
      <c r="E60" s="78">
        <v>0</v>
      </c>
      <c r="F60" s="78">
        <v>0</v>
      </c>
      <c r="G60" s="78">
        <v>0</v>
      </c>
      <c r="H60" s="64">
        <f t="shared" si="3"/>
        <v>0</v>
      </c>
    </row>
    <row r="61" spans="1:8" x14ac:dyDescent="0.2">
      <c r="A61" s="22">
        <v>7500</v>
      </c>
      <c r="B61" s="23" t="s">
        <v>115</v>
      </c>
      <c r="C61" s="78">
        <v>0</v>
      </c>
      <c r="D61" s="78">
        <v>0</v>
      </c>
      <c r="E61" s="78">
        <v>0</v>
      </c>
      <c r="F61" s="78">
        <v>0</v>
      </c>
      <c r="G61" s="78">
        <v>0</v>
      </c>
      <c r="H61" s="64">
        <f t="shared" si="3"/>
        <v>0</v>
      </c>
    </row>
    <row r="62" spans="1:8" x14ac:dyDescent="0.2">
      <c r="A62" s="22">
        <v>7600</v>
      </c>
      <c r="B62" s="23" t="s">
        <v>116</v>
      </c>
      <c r="C62" s="78">
        <v>0</v>
      </c>
      <c r="D62" s="78">
        <v>0</v>
      </c>
      <c r="E62" s="78">
        <v>0</v>
      </c>
      <c r="F62" s="78">
        <v>0</v>
      </c>
      <c r="G62" s="78">
        <v>0</v>
      </c>
      <c r="H62" s="64">
        <f t="shared" si="3"/>
        <v>0</v>
      </c>
    </row>
    <row r="63" spans="1:8" x14ac:dyDescent="0.2">
      <c r="A63" s="22">
        <v>7900</v>
      </c>
      <c r="B63" s="23" t="s">
        <v>117</v>
      </c>
      <c r="C63" s="78">
        <v>115000</v>
      </c>
      <c r="D63" s="78">
        <v>0</v>
      </c>
      <c r="E63" s="78">
        <v>115000</v>
      </c>
      <c r="F63" s="78">
        <v>0</v>
      </c>
      <c r="G63" s="78">
        <v>0</v>
      </c>
      <c r="H63" s="64">
        <f t="shared" si="3"/>
        <v>115000</v>
      </c>
    </row>
    <row r="64" spans="1:8" x14ac:dyDescent="0.2">
      <c r="A64" s="22">
        <v>8000</v>
      </c>
      <c r="B64" s="23" t="s">
        <v>118</v>
      </c>
      <c r="C64" s="63">
        <v>0</v>
      </c>
      <c r="D64" s="63">
        <v>0</v>
      </c>
      <c r="E64" s="63">
        <v>0</v>
      </c>
      <c r="F64" s="63">
        <v>0</v>
      </c>
      <c r="G64" s="63">
        <v>0</v>
      </c>
      <c r="H64" s="64">
        <f t="shared" ref="H64" si="16">E64-F64</f>
        <v>0</v>
      </c>
    </row>
    <row r="65" spans="1:8" x14ac:dyDescent="0.2">
      <c r="A65" s="22">
        <v>8100</v>
      </c>
      <c r="B65" s="23" t="s">
        <v>119</v>
      </c>
      <c r="C65" s="63">
        <v>0</v>
      </c>
      <c r="D65" s="63">
        <v>0</v>
      </c>
      <c r="E65" s="63">
        <v>0</v>
      </c>
      <c r="F65" s="63">
        <v>0</v>
      </c>
      <c r="G65" s="63">
        <v>0</v>
      </c>
      <c r="H65" s="64">
        <f t="shared" si="3"/>
        <v>0</v>
      </c>
    </row>
    <row r="66" spans="1:8" x14ac:dyDescent="0.2">
      <c r="A66" s="22">
        <v>8300</v>
      </c>
      <c r="B66" s="23" t="s">
        <v>120</v>
      </c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4">
        <f t="shared" si="3"/>
        <v>0</v>
      </c>
    </row>
    <row r="67" spans="1:8" x14ac:dyDescent="0.2">
      <c r="A67" s="22">
        <v>8500</v>
      </c>
      <c r="B67" s="23" t="s">
        <v>121</v>
      </c>
      <c r="C67" s="63">
        <v>0</v>
      </c>
      <c r="D67" s="63">
        <v>0</v>
      </c>
      <c r="E67" s="63">
        <v>0</v>
      </c>
      <c r="F67" s="63">
        <v>0</v>
      </c>
      <c r="G67" s="63">
        <v>0</v>
      </c>
      <c r="H67" s="64">
        <f t="shared" si="3"/>
        <v>0</v>
      </c>
    </row>
    <row r="68" spans="1:8" x14ac:dyDescent="0.2">
      <c r="A68" s="22">
        <v>9000</v>
      </c>
      <c r="B68" s="23" t="s">
        <v>130</v>
      </c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4">
        <f t="shared" si="3"/>
        <v>0</v>
      </c>
    </row>
    <row r="69" spans="1:8" x14ac:dyDescent="0.2">
      <c r="A69" s="22">
        <v>9100</v>
      </c>
      <c r="B69" s="23" t="s">
        <v>122</v>
      </c>
      <c r="C69" s="63">
        <v>0</v>
      </c>
      <c r="D69" s="63">
        <v>0</v>
      </c>
      <c r="E69" s="63">
        <v>0</v>
      </c>
      <c r="F69" s="63">
        <v>0</v>
      </c>
      <c r="G69" s="63">
        <v>0</v>
      </c>
      <c r="H69" s="64">
        <f t="shared" si="3"/>
        <v>0</v>
      </c>
    </row>
    <row r="70" spans="1:8" x14ac:dyDescent="0.2">
      <c r="A70" s="22">
        <v>9200</v>
      </c>
      <c r="B70" s="23" t="s">
        <v>123</v>
      </c>
      <c r="C70" s="63">
        <v>0</v>
      </c>
      <c r="D70" s="63">
        <v>0</v>
      </c>
      <c r="E70" s="63">
        <v>0</v>
      </c>
      <c r="F70" s="63">
        <v>0</v>
      </c>
      <c r="G70" s="63">
        <v>0</v>
      </c>
      <c r="H70" s="64">
        <f t="shared" ref="H70:H75" si="17">E70-F70</f>
        <v>0</v>
      </c>
    </row>
    <row r="71" spans="1:8" x14ac:dyDescent="0.2">
      <c r="A71" s="22">
        <v>9300</v>
      </c>
      <c r="B71" s="23" t="s">
        <v>124</v>
      </c>
      <c r="C71" s="63">
        <v>0</v>
      </c>
      <c r="D71" s="63">
        <v>0</v>
      </c>
      <c r="E71" s="63">
        <v>0</v>
      </c>
      <c r="F71" s="63">
        <v>0</v>
      </c>
      <c r="G71" s="63">
        <v>0</v>
      </c>
      <c r="H71" s="64">
        <f t="shared" si="17"/>
        <v>0</v>
      </c>
    </row>
    <row r="72" spans="1:8" x14ac:dyDescent="0.2">
      <c r="A72" s="22">
        <v>9400</v>
      </c>
      <c r="B72" s="23" t="s">
        <v>125</v>
      </c>
      <c r="C72" s="63">
        <v>0</v>
      </c>
      <c r="D72" s="63">
        <v>0</v>
      </c>
      <c r="E72" s="63">
        <v>0</v>
      </c>
      <c r="F72" s="63">
        <v>0</v>
      </c>
      <c r="G72" s="63">
        <v>0</v>
      </c>
      <c r="H72" s="64">
        <f t="shared" si="17"/>
        <v>0</v>
      </c>
    </row>
    <row r="73" spans="1:8" x14ac:dyDescent="0.2">
      <c r="A73" s="22">
        <v>9500</v>
      </c>
      <c r="B73" s="23" t="s">
        <v>126</v>
      </c>
      <c r="C73" s="63">
        <v>0</v>
      </c>
      <c r="D73" s="63">
        <v>0</v>
      </c>
      <c r="E73" s="63">
        <v>0</v>
      </c>
      <c r="F73" s="63">
        <v>0</v>
      </c>
      <c r="G73" s="63">
        <v>0</v>
      </c>
      <c r="H73" s="64">
        <f t="shared" si="17"/>
        <v>0</v>
      </c>
    </row>
    <row r="74" spans="1:8" x14ac:dyDescent="0.2">
      <c r="A74" s="22">
        <v>9600</v>
      </c>
      <c r="B74" s="23" t="s">
        <v>127</v>
      </c>
      <c r="C74" s="63">
        <v>0</v>
      </c>
      <c r="D74" s="63">
        <v>0</v>
      </c>
      <c r="E74" s="63">
        <v>0</v>
      </c>
      <c r="F74" s="63">
        <v>0</v>
      </c>
      <c r="G74" s="63">
        <v>0</v>
      </c>
      <c r="H74" s="64">
        <f t="shared" si="17"/>
        <v>0</v>
      </c>
    </row>
    <row r="75" spans="1:8" x14ac:dyDescent="0.2">
      <c r="A75" s="24">
        <v>9900</v>
      </c>
      <c r="B75" s="25" t="s">
        <v>128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6">
        <f t="shared" si="17"/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17" sqref="F17"/>
    </sheetView>
  </sheetViews>
  <sheetFormatPr baseColWidth="10" defaultRowHeight="11.25" x14ac:dyDescent="0.2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79" t="s">
        <v>276</v>
      </c>
      <c r="B1" s="80"/>
      <c r="C1" s="80"/>
      <c r="D1" s="80"/>
      <c r="E1" s="80"/>
      <c r="F1" s="80"/>
      <c r="G1" s="80"/>
      <c r="H1" s="81"/>
    </row>
    <row r="2" spans="1:8" ht="24.95" customHeight="1" x14ac:dyDescent="0.2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61">
        <f>C4+C5+C6+C7</f>
        <v>3723074677</v>
      </c>
      <c r="D3" s="61">
        <f t="shared" ref="C3:E3" si="0">D4+D5+D6+D7</f>
        <v>81284695.489999995</v>
      </c>
      <c r="E3" s="61">
        <f>E4+E5+E6+E7</f>
        <v>3804359372.4899998</v>
      </c>
      <c r="F3" s="61">
        <f>F4+F5+F6+F7</f>
        <v>1454902026.796499</v>
      </c>
      <c r="G3" s="61">
        <f>G4+G5+G6+G7</f>
        <v>1454902026.796499</v>
      </c>
      <c r="H3" s="62">
        <f>H4+H5+H7</f>
        <v>2349457345.6935005</v>
      </c>
    </row>
    <row r="4" spans="1:8" x14ac:dyDescent="0.2">
      <c r="A4" s="26">
        <v>1</v>
      </c>
      <c r="B4" s="27" t="s">
        <v>14</v>
      </c>
      <c r="C4" s="63">
        <v>2406010765</v>
      </c>
      <c r="D4" s="63">
        <v>22658496</v>
      </c>
      <c r="E4" s="63">
        <v>2428669261</v>
      </c>
      <c r="F4" s="63">
        <v>1152306227.7372992</v>
      </c>
      <c r="G4" s="63">
        <v>1152306227.7372992</v>
      </c>
      <c r="H4" s="64">
        <v>1276363033.2627001</v>
      </c>
    </row>
    <row r="5" spans="1:8" x14ac:dyDescent="0.2">
      <c r="A5" s="26">
        <v>2</v>
      </c>
      <c r="B5" s="27" t="s">
        <v>15</v>
      </c>
      <c r="C5" s="63">
        <v>1074007709</v>
      </c>
      <c r="D5" s="63">
        <v>28872699.489999995</v>
      </c>
      <c r="E5" s="63">
        <v>1102880408.49</v>
      </c>
      <c r="F5" s="63">
        <v>184034747.68919998</v>
      </c>
      <c r="G5" s="63">
        <v>184034747.68919998</v>
      </c>
      <c r="H5" s="64">
        <v>918845660.80080009</v>
      </c>
    </row>
    <row r="6" spans="1:8" x14ac:dyDescent="0.2">
      <c r="A6" s="26">
        <v>3</v>
      </c>
      <c r="B6" s="27" t="s">
        <v>17</v>
      </c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4">
        <v>0</v>
      </c>
    </row>
    <row r="7" spans="1:8" x14ac:dyDescent="0.2">
      <c r="A7" s="26">
        <v>4</v>
      </c>
      <c r="B7" s="27" t="s">
        <v>132</v>
      </c>
      <c r="C7" s="63">
        <v>243056203</v>
      </c>
      <c r="D7" s="63">
        <v>29753500</v>
      </c>
      <c r="E7" s="63">
        <v>272809703</v>
      </c>
      <c r="F7" s="63">
        <v>118561051.36999999</v>
      </c>
      <c r="G7" s="63">
        <v>118561051.36999999</v>
      </c>
      <c r="H7" s="64">
        <v>154248651.63</v>
      </c>
    </row>
    <row r="8" spans="1:8" x14ac:dyDescent="0.2">
      <c r="A8" s="28">
        <v>5</v>
      </c>
      <c r="B8" s="29" t="s">
        <v>119</v>
      </c>
      <c r="C8" s="67">
        <v>0</v>
      </c>
      <c r="D8" s="67">
        <v>0</v>
      </c>
      <c r="E8" s="67">
        <v>0</v>
      </c>
      <c r="F8" s="67">
        <v>0</v>
      </c>
      <c r="G8" s="67">
        <v>0</v>
      </c>
      <c r="H8" s="68">
        <v>0</v>
      </c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2" workbookViewId="0">
      <selection activeCell="C33" sqref="C33"/>
    </sheetView>
  </sheetViews>
  <sheetFormatPr baseColWidth="10" defaultRowHeight="11.25" x14ac:dyDescent="0.2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79" t="s">
        <v>277</v>
      </c>
      <c r="B1" s="80"/>
      <c r="C1" s="80"/>
      <c r="D1" s="80"/>
      <c r="E1" s="80"/>
      <c r="F1" s="80"/>
      <c r="G1" s="80"/>
      <c r="H1" s="81"/>
    </row>
    <row r="2" spans="1:8" ht="24.95" customHeight="1" x14ac:dyDescent="0.2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11" t="s">
        <v>12</v>
      </c>
      <c r="C3" s="69">
        <f>C18</f>
        <v>3723074677</v>
      </c>
      <c r="D3" s="69">
        <f t="shared" ref="D3:G3" si="0">D18</f>
        <v>81284695.489999995</v>
      </c>
      <c r="E3" s="69">
        <f t="shared" si="0"/>
        <v>3804359372.4899998</v>
      </c>
      <c r="F3" s="69">
        <f t="shared" si="0"/>
        <v>1454902026.7964997</v>
      </c>
      <c r="G3" s="69">
        <f t="shared" si="0"/>
        <v>1454902026.7964997</v>
      </c>
      <c r="H3" s="70">
        <f>H18</f>
        <v>2349457345.6935005</v>
      </c>
    </row>
    <row r="4" spans="1:8" x14ac:dyDescent="0.2">
      <c r="A4" s="30">
        <v>1</v>
      </c>
      <c r="B4" s="31" t="s">
        <v>32</v>
      </c>
      <c r="C4" s="48"/>
      <c r="D4" s="48"/>
      <c r="E4" s="48"/>
      <c r="F4" s="48"/>
      <c r="G4" s="48"/>
      <c r="H4" s="49"/>
    </row>
    <row r="5" spans="1:8" x14ac:dyDescent="0.2">
      <c r="A5" s="32">
        <v>11</v>
      </c>
      <c r="B5" s="33" t="s">
        <v>134</v>
      </c>
      <c r="C5" s="48"/>
      <c r="D5" s="48"/>
      <c r="E5" s="48"/>
      <c r="F5" s="48"/>
      <c r="G5" s="48"/>
      <c r="H5" s="49"/>
    </row>
    <row r="6" spans="1:8" x14ac:dyDescent="0.2">
      <c r="A6" s="32">
        <v>12</v>
      </c>
      <c r="B6" s="33" t="s">
        <v>33</v>
      </c>
      <c r="C6" s="48"/>
      <c r="D6" s="48"/>
      <c r="E6" s="48"/>
      <c r="F6" s="48"/>
      <c r="G6" s="48"/>
      <c r="H6" s="49"/>
    </row>
    <row r="7" spans="1:8" x14ac:dyDescent="0.2">
      <c r="A7" s="32">
        <v>13</v>
      </c>
      <c r="B7" s="33" t="s">
        <v>135</v>
      </c>
      <c r="C7" s="48"/>
      <c r="D7" s="48"/>
      <c r="E7" s="48"/>
      <c r="F7" s="48"/>
      <c r="G7" s="48"/>
      <c r="H7" s="49"/>
    </row>
    <row r="8" spans="1:8" x14ac:dyDescent="0.2">
      <c r="A8" s="32">
        <v>14</v>
      </c>
      <c r="B8" s="33" t="s">
        <v>18</v>
      </c>
      <c r="C8" s="48"/>
      <c r="D8" s="48"/>
      <c r="E8" s="48"/>
      <c r="F8" s="48"/>
      <c r="G8" s="48"/>
      <c r="H8" s="49"/>
    </row>
    <row r="9" spans="1:8" x14ac:dyDescent="0.2">
      <c r="A9" s="32">
        <v>15</v>
      </c>
      <c r="B9" s="33" t="s">
        <v>39</v>
      </c>
      <c r="C9" s="48"/>
      <c r="D9" s="48"/>
      <c r="E9" s="48"/>
      <c r="F9" s="48"/>
      <c r="G9" s="48"/>
      <c r="H9" s="49"/>
    </row>
    <row r="10" spans="1:8" x14ac:dyDescent="0.2">
      <c r="A10" s="32">
        <v>16</v>
      </c>
      <c r="B10" s="33" t="s">
        <v>34</v>
      </c>
      <c r="C10" s="48"/>
      <c r="D10" s="48"/>
      <c r="E10" s="48"/>
      <c r="F10" s="48"/>
      <c r="G10" s="48"/>
      <c r="H10" s="49"/>
    </row>
    <row r="11" spans="1:8" x14ac:dyDescent="0.2">
      <c r="A11" s="32">
        <v>17</v>
      </c>
      <c r="B11" s="33" t="s">
        <v>136</v>
      </c>
      <c r="C11" s="48"/>
      <c r="D11" s="48"/>
      <c r="E11" s="48"/>
      <c r="F11" s="48"/>
      <c r="G11" s="48"/>
      <c r="H11" s="49"/>
    </row>
    <row r="12" spans="1:8" x14ac:dyDescent="0.2">
      <c r="A12" s="32">
        <v>18</v>
      </c>
      <c r="B12" s="33" t="s">
        <v>35</v>
      </c>
      <c r="C12" s="48"/>
      <c r="D12" s="48"/>
      <c r="E12" s="48"/>
      <c r="F12" s="48"/>
      <c r="G12" s="48"/>
      <c r="H12" s="49"/>
    </row>
    <row r="13" spans="1:8" x14ac:dyDescent="0.2">
      <c r="A13" s="30">
        <v>2</v>
      </c>
      <c r="B13" s="31" t="s">
        <v>36</v>
      </c>
      <c r="C13" s="48"/>
      <c r="D13" s="48"/>
      <c r="E13" s="48"/>
      <c r="F13" s="48"/>
      <c r="G13" s="48"/>
      <c r="H13" s="49"/>
    </row>
    <row r="14" spans="1:8" x14ac:dyDescent="0.2">
      <c r="A14" s="32">
        <v>21</v>
      </c>
      <c r="B14" s="33" t="s">
        <v>137</v>
      </c>
      <c r="C14" s="48"/>
      <c r="D14" s="48"/>
      <c r="E14" s="48"/>
      <c r="F14" s="48"/>
      <c r="G14" s="48"/>
      <c r="H14" s="49"/>
    </row>
    <row r="15" spans="1:8" x14ac:dyDescent="0.2">
      <c r="A15" s="32">
        <v>22</v>
      </c>
      <c r="B15" s="33" t="s">
        <v>47</v>
      </c>
      <c r="C15" s="48"/>
      <c r="D15" s="48"/>
      <c r="E15" s="48"/>
      <c r="F15" s="48"/>
      <c r="G15" s="48"/>
      <c r="H15" s="49"/>
    </row>
    <row r="16" spans="1:8" x14ac:dyDescent="0.2">
      <c r="A16" s="32">
        <v>23</v>
      </c>
      <c r="B16" s="33" t="s">
        <v>37</v>
      </c>
      <c r="C16" s="48"/>
      <c r="D16" s="48"/>
      <c r="E16" s="48"/>
      <c r="F16" s="48"/>
      <c r="G16" s="48"/>
      <c r="H16" s="49"/>
    </row>
    <row r="17" spans="1:8" x14ac:dyDescent="0.2">
      <c r="A17" s="32">
        <v>24</v>
      </c>
      <c r="B17" s="33" t="s">
        <v>138</v>
      </c>
      <c r="C17" s="48"/>
      <c r="D17" s="48"/>
      <c r="E17" s="48"/>
      <c r="F17" s="48"/>
      <c r="G17" s="48"/>
      <c r="H17" s="49"/>
    </row>
    <row r="18" spans="1:8" x14ac:dyDescent="0.2">
      <c r="A18" s="32">
        <v>25</v>
      </c>
      <c r="B18" s="33" t="s">
        <v>139</v>
      </c>
      <c r="C18" s="69">
        <v>3723074677</v>
      </c>
      <c r="D18" s="69">
        <v>81284695.489999995</v>
      </c>
      <c r="E18" s="69">
        <v>3804359372.4899998</v>
      </c>
      <c r="F18" s="69">
        <v>1454902026.7964997</v>
      </c>
      <c r="G18" s="69">
        <v>1454902026.7964997</v>
      </c>
      <c r="H18" s="70">
        <v>2349457345.6935005</v>
      </c>
    </row>
    <row r="19" spans="1:8" x14ac:dyDescent="0.2">
      <c r="A19" s="32">
        <v>26</v>
      </c>
      <c r="B19" s="33" t="s">
        <v>140</v>
      </c>
      <c r="C19" s="48"/>
      <c r="D19" s="48"/>
      <c r="E19" s="48"/>
      <c r="F19" s="48"/>
      <c r="G19" s="48"/>
      <c r="H19" s="49"/>
    </row>
    <row r="20" spans="1:8" x14ac:dyDescent="0.2">
      <c r="A20" s="32">
        <v>27</v>
      </c>
      <c r="B20" s="33" t="s">
        <v>19</v>
      </c>
      <c r="C20" s="48"/>
      <c r="D20" s="48"/>
      <c r="E20" s="48"/>
      <c r="F20" s="48"/>
      <c r="G20" s="48"/>
      <c r="H20" s="49"/>
    </row>
    <row r="21" spans="1:8" x14ac:dyDescent="0.2">
      <c r="A21" s="30">
        <v>3</v>
      </c>
      <c r="B21" s="31" t="s">
        <v>141</v>
      </c>
      <c r="C21" s="48"/>
      <c r="D21" s="48"/>
      <c r="E21" s="48"/>
      <c r="F21" s="48"/>
      <c r="G21" s="48"/>
      <c r="H21" s="49"/>
    </row>
    <row r="22" spans="1:8" x14ac:dyDescent="0.2">
      <c r="A22" s="32">
        <v>31</v>
      </c>
      <c r="B22" s="33" t="s">
        <v>48</v>
      </c>
      <c r="C22" s="48"/>
      <c r="D22" s="48"/>
      <c r="E22" s="48"/>
      <c r="F22" s="48"/>
      <c r="G22" s="48"/>
      <c r="H22" s="49"/>
    </row>
    <row r="23" spans="1:8" x14ac:dyDescent="0.2">
      <c r="A23" s="32">
        <v>32</v>
      </c>
      <c r="B23" s="33" t="s">
        <v>40</v>
      </c>
      <c r="C23" s="48"/>
      <c r="D23" s="48"/>
      <c r="E23" s="48"/>
      <c r="F23" s="48"/>
      <c r="G23" s="48"/>
      <c r="H23" s="49"/>
    </row>
    <row r="24" spans="1:8" x14ac:dyDescent="0.2">
      <c r="A24" s="32">
        <v>33</v>
      </c>
      <c r="B24" s="33" t="s">
        <v>49</v>
      </c>
      <c r="C24" s="48"/>
      <c r="D24" s="48"/>
      <c r="E24" s="48"/>
      <c r="F24" s="48"/>
      <c r="G24" s="48"/>
      <c r="H24" s="49"/>
    </row>
    <row r="25" spans="1:8" x14ac:dyDescent="0.2">
      <c r="A25" s="32">
        <v>34</v>
      </c>
      <c r="B25" s="33" t="s">
        <v>142</v>
      </c>
      <c r="C25" s="48"/>
      <c r="D25" s="48"/>
      <c r="E25" s="48"/>
      <c r="F25" s="48"/>
      <c r="G25" s="48"/>
      <c r="H25" s="49"/>
    </row>
    <row r="26" spans="1:8" x14ac:dyDescent="0.2">
      <c r="A26" s="32">
        <v>35</v>
      </c>
      <c r="B26" s="33" t="s">
        <v>38</v>
      </c>
      <c r="C26" s="48"/>
      <c r="D26" s="48"/>
      <c r="E26" s="48"/>
      <c r="F26" s="48"/>
      <c r="G26" s="48"/>
      <c r="H26" s="49"/>
    </row>
    <row r="27" spans="1:8" x14ac:dyDescent="0.2">
      <c r="A27" s="32">
        <v>36</v>
      </c>
      <c r="B27" s="33" t="s">
        <v>20</v>
      </c>
      <c r="C27" s="48"/>
      <c r="D27" s="48"/>
      <c r="E27" s="48"/>
      <c r="F27" s="48"/>
      <c r="G27" s="48"/>
      <c r="H27" s="49"/>
    </row>
    <row r="28" spans="1:8" x14ac:dyDescent="0.2">
      <c r="A28" s="32">
        <v>37</v>
      </c>
      <c r="B28" s="33" t="s">
        <v>21</v>
      </c>
      <c r="C28" s="48"/>
      <c r="D28" s="48"/>
      <c r="E28" s="48"/>
      <c r="F28" s="48"/>
      <c r="G28" s="48"/>
      <c r="H28" s="49"/>
    </row>
    <row r="29" spans="1:8" x14ac:dyDescent="0.2">
      <c r="A29" s="32">
        <v>38</v>
      </c>
      <c r="B29" s="33" t="s">
        <v>143</v>
      </c>
      <c r="C29" s="48"/>
      <c r="D29" s="48"/>
      <c r="E29" s="48"/>
      <c r="F29" s="48"/>
      <c r="G29" s="48"/>
      <c r="H29" s="49"/>
    </row>
    <row r="30" spans="1:8" x14ac:dyDescent="0.2">
      <c r="A30" s="32">
        <v>39</v>
      </c>
      <c r="B30" s="33" t="s">
        <v>50</v>
      </c>
      <c r="C30" s="48"/>
      <c r="D30" s="48"/>
      <c r="E30" s="48"/>
      <c r="F30" s="48"/>
      <c r="G30" s="48"/>
      <c r="H30" s="49"/>
    </row>
    <row r="31" spans="1:8" x14ac:dyDescent="0.2">
      <c r="A31" s="30">
        <v>4</v>
      </c>
      <c r="B31" s="31" t="s">
        <v>51</v>
      </c>
      <c r="C31" s="48"/>
      <c r="D31" s="48"/>
      <c r="E31" s="48"/>
      <c r="F31" s="48"/>
      <c r="G31" s="48"/>
      <c r="H31" s="49"/>
    </row>
    <row r="32" spans="1:8" x14ac:dyDescent="0.2">
      <c r="A32" s="32">
        <v>41</v>
      </c>
      <c r="B32" s="33" t="s">
        <v>144</v>
      </c>
      <c r="C32" s="48"/>
      <c r="D32" s="48"/>
      <c r="E32" s="48"/>
      <c r="F32" s="48"/>
      <c r="G32" s="48"/>
      <c r="H32" s="49"/>
    </row>
    <row r="33" spans="1:8" ht="22.5" x14ac:dyDescent="0.2">
      <c r="A33" s="32">
        <v>42</v>
      </c>
      <c r="B33" s="33" t="s">
        <v>41</v>
      </c>
      <c r="C33" s="48"/>
      <c r="D33" s="48"/>
      <c r="E33" s="48"/>
      <c r="F33" s="48"/>
      <c r="G33" s="48"/>
      <c r="H33" s="49"/>
    </row>
    <row r="34" spans="1:8" x14ac:dyDescent="0.2">
      <c r="A34" s="32">
        <v>43</v>
      </c>
      <c r="B34" s="33" t="s">
        <v>52</v>
      </c>
      <c r="C34" s="48"/>
      <c r="D34" s="48"/>
      <c r="E34" s="48"/>
      <c r="F34" s="48"/>
      <c r="G34" s="48"/>
      <c r="H34" s="49"/>
    </row>
    <row r="35" spans="1:8" x14ac:dyDescent="0.2">
      <c r="A35" s="34">
        <v>44</v>
      </c>
      <c r="B35" s="35" t="s">
        <v>22</v>
      </c>
      <c r="C35" s="50"/>
      <c r="D35" s="50"/>
      <c r="E35" s="50"/>
      <c r="F35" s="50"/>
      <c r="G35" s="50"/>
      <c r="H35" s="51"/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G19" sqref="G19"/>
    </sheetView>
  </sheetViews>
  <sheetFormatPr baseColWidth="10" defaultRowHeight="11.25" x14ac:dyDescent="0.2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 x14ac:dyDescent="0.2">
      <c r="A1" s="79" t="s">
        <v>278</v>
      </c>
      <c r="B1" s="80"/>
      <c r="C1" s="80"/>
      <c r="D1" s="80"/>
      <c r="E1" s="80"/>
      <c r="F1" s="80"/>
      <c r="G1" s="80"/>
      <c r="H1" s="81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44">
        <v>900002</v>
      </c>
      <c r="B4" s="45" t="s">
        <v>56</v>
      </c>
      <c r="C4" s="12">
        <f t="shared" ref="C4:H4" si="1">+C5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43">
        <v>31111</v>
      </c>
      <c r="B5" s="42" t="s">
        <v>55</v>
      </c>
      <c r="C5" s="14"/>
      <c r="D5" s="14"/>
      <c r="E5" s="14"/>
      <c r="F5" s="14"/>
      <c r="G5" s="14"/>
      <c r="H5" s="15"/>
    </row>
    <row r="6" spans="1:8" x14ac:dyDescent="0.2">
      <c r="A6" s="44">
        <v>900003</v>
      </c>
      <c r="B6" s="45" t="s">
        <v>44</v>
      </c>
      <c r="C6" s="12">
        <f t="shared" ref="C6:H6" si="2">SUM(C7:C12)</f>
        <v>0</v>
      </c>
      <c r="D6" s="12">
        <f t="shared" si="2"/>
        <v>0</v>
      </c>
      <c r="E6" s="12">
        <f t="shared" si="2"/>
        <v>0</v>
      </c>
      <c r="F6" s="12">
        <f t="shared" si="2"/>
        <v>0</v>
      </c>
      <c r="G6" s="12">
        <f t="shared" si="2"/>
        <v>0</v>
      </c>
      <c r="H6" s="13">
        <f t="shared" si="2"/>
        <v>0</v>
      </c>
    </row>
    <row r="7" spans="1:8" x14ac:dyDescent="0.2">
      <c r="A7" s="43">
        <v>31120</v>
      </c>
      <c r="B7" s="42" t="s">
        <v>28</v>
      </c>
      <c r="C7" s="14"/>
      <c r="D7" s="14"/>
      <c r="E7" s="14"/>
      <c r="F7" s="14"/>
      <c r="G7" s="14"/>
      <c r="H7" s="15"/>
    </row>
    <row r="8" spans="1:8" x14ac:dyDescent="0.2">
      <c r="A8" s="43">
        <v>31210</v>
      </c>
      <c r="B8" s="42" t="s">
        <v>45</v>
      </c>
      <c r="C8" s="14"/>
      <c r="D8" s="14"/>
      <c r="E8" s="14"/>
      <c r="F8" s="14"/>
      <c r="G8" s="14"/>
      <c r="H8" s="15"/>
    </row>
    <row r="9" spans="1:8" x14ac:dyDescent="0.2">
      <c r="A9" s="43">
        <v>31220</v>
      </c>
      <c r="B9" s="42" t="s">
        <v>46</v>
      </c>
      <c r="C9" s="14"/>
      <c r="D9" s="14" t="s">
        <v>265</v>
      </c>
      <c r="E9" s="14"/>
      <c r="F9" s="14"/>
      <c r="G9" s="14"/>
      <c r="H9" s="15"/>
    </row>
    <row r="10" spans="1:8" x14ac:dyDescent="0.2">
      <c r="A10" s="43">
        <v>32200</v>
      </c>
      <c r="B10" s="42" t="s">
        <v>53</v>
      </c>
      <c r="C10" s="14"/>
      <c r="D10" s="14"/>
      <c r="E10" s="14"/>
      <c r="F10" s="14"/>
      <c r="G10" s="14"/>
      <c r="H10" s="15"/>
    </row>
    <row r="11" spans="1:8" x14ac:dyDescent="0.2">
      <c r="A11" s="43">
        <v>32300</v>
      </c>
      <c r="B11" s="42" t="s">
        <v>54</v>
      </c>
      <c r="C11" s="14"/>
      <c r="D11" s="14"/>
      <c r="E11" s="14"/>
      <c r="F11" s="14"/>
      <c r="G11" s="14"/>
      <c r="H11" s="15"/>
    </row>
    <row r="12" spans="1:8" x14ac:dyDescent="0.2">
      <c r="A12" s="46">
        <v>32400</v>
      </c>
      <c r="B12" s="47" t="s">
        <v>30</v>
      </c>
      <c r="C12" s="16"/>
      <c r="D12" s="16"/>
      <c r="E12" s="16"/>
      <c r="F12" s="16"/>
      <c r="G12" s="16"/>
      <c r="H12" s="17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6:E6 D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C8" sqref="C8:H8"/>
    </sheetView>
  </sheetViews>
  <sheetFormatPr baseColWidth="10" defaultRowHeight="11.25" x14ac:dyDescent="0.2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 x14ac:dyDescent="0.2">
      <c r="A1" s="79" t="s">
        <v>278</v>
      </c>
      <c r="B1" s="80"/>
      <c r="C1" s="80"/>
      <c r="D1" s="80"/>
      <c r="E1" s="80"/>
      <c r="F1" s="80"/>
      <c r="G1" s="80"/>
      <c r="H1" s="81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53">
        <v>900001</v>
      </c>
      <c r="B3" s="8" t="s">
        <v>12</v>
      </c>
      <c r="C3" s="9">
        <f t="shared" ref="C3:G3" si="0">C4+C9</f>
        <v>3723074677</v>
      </c>
      <c r="D3" s="9">
        <f t="shared" si="0"/>
        <v>81284695.489999995</v>
      </c>
      <c r="E3" s="9">
        <f t="shared" si="0"/>
        <v>3804359372.4899998</v>
      </c>
      <c r="F3" s="9">
        <f t="shared" si="0"/>
        <v>1454902026.7964997</v>
      </c>
      <c r="G3" s="9">
        <f t="shared" si="0"/>
        <v>1454902026.7964997</v>
      </c>
      <c r="H3" s="10">
        <f>H4+H9</f>
        <v>2349457345.6935005</v>
      </c>
    </row>
    <row r="4" spans="1:8" x14ac:dyDescent="0.2">
      <c r="A4" s="54">
        <v>21110</v>
      </c>
      <c r="B4" s="45" t="s">
        <v>57</v>
      </c>
      <c r="C4" s="12">
        <f>SUM(C5:C8)</f>
        <v>3723074677</v>
      </c>
      <c r="D4" s="12">
        <f t="shared" ref="D4:G4" si="1">SUM(D5:D8)</f>
        <v>81284695.489999995</v>
      </c>
      <c r="E4" s="12">
        <f t="shared" si="1"/>
        <v>3804359372.4899998</v>
      </c>
      <c r="F4" s="12">
        <f t="shared" si="1"/>
        <v>1454902026.7964997</v>
      </c>
      <c r="G4" s="12">
        <f t="shared" si="1"/>
        <v>1454902026.7964997</v>
      </c>
      <c r="H4" s="13">
        <f>SUM(H5:H8)</f>
        <v>2349457345.6935005</v>
      </c>
    </row>
    <row r="5" spans="1:8" x14ac:dyDescent="0.2">
      <c r="A5" s="54">
        <v>21111</v>
      </c>
      <c r="B5" s="52" t="s">
        <v>23</v>
      </c>
      <c r="C5" s="14"/>
      <c r="D5" s="14"/>
      <c r="E5" s="14"/>
      <c r="F5" s="14"/>
      <c r="G5" s="14"/>
      <c r="H5" s="15"/>
    </row>
    <row r="6" spans="1:8" x14ac:dyDescent="0.2">
      <c r="A6" s="54">
        <v>21112</v>
      </c>
      <c r="B6" s="52" t="s">
        <v>24</v>
      </c>
      <c r="C6" s="14"/>
      <c r="D6" s="14"/>
      <c r="E6" s="14"/>
      <c r="F6" s="14"/>
      <c r="G6" s="14"/>
      <c r="H6" s="15"/>
    </row>
    <row r="7" spans="1:8" x14ac:dyDescent="0.2">
      <c r="A7" s="54">
        <v>21113</v>
      </c>
      <c r="B7" s="52" t="s">
        <v>25</v>
      </c>
      <c r="C7" s="14"/>
      <c r="D7" s="14"/>
      <c r="E7" s="14"/>
      <c r="F7" s="14"/>
      <c r="G7" s="14"/>
      <c r="H7" s="15"/>
    </row>
    <row r="8" spans="1:8" x14ac:dyDescent="0.2">
      <c r="A8" s="54">
        <v>21114</v>
      </c>
      <c r="B8" s="52" t="s">
        <v>26</v>
      </c>
      <c r="C8" s="69">
        <v>3723074677</v>
      </c>
      <c r="D8" s="69">
        <v>81284695.489999995</v>
      </c>
      <c r="E8" s="69">
        <v>3804359372.4899998</v>
      </c>
      <c r="F8" s="69">
        <v>1454902026.7964997</v>
      </c>
      <c r="G8" s="69">
        <v>1454902026.7964997</v>
      </c>
      <c r="H8" s="70">
        <v>2349457345.6935005</v>
      </c>
    </row>
    <row r="9" spans="1:8" x14ac:dyDescent="0.2">
      <c r="A9" s="55">
        <v>900002</v>
      </c>
      <c r="B9" s="45" t="s">
        <v>44</v>
      </c>
      <c r="C9" s="12">
        <f t="shared" ref="C9:H9" si="2">SUM(C10:C16)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3">
        <f t="shared" si="2"/>
        <v>0</v>
      </c>
    </row>
    <row r="10" spans="1:8" x14ac:dyDescent="0.2">
      <c r="A10" s="54">
        <v>21120</v>
      </c>
      <c r="B10" s="52" t="s">
        <v>28</v>
      </c>
      <c r="C10" s="14"/>
      <c r="D10" s="14"/>
      <c r="E10" s="14"/>
      <c r="F10" s="14"/>
      <c r="G10" s="14"/>
      <c r="H10" s="15"/>
    </row>
    <row r="11" spans="1:8" x14ac:dyDescent="0.2">
      <c r="A11" s="54">
        <v>21130</v>
      </c>
      <c r="B11" s="52" t="s">
        <v>27</v>
      </c>
      <c r="C11" s="14"/>
      <c r="D11" s="14"/>
      <c r="E11" s="14"/>
      <c r="F11" s="14"/>
      <c r="G11" s="14"/>
      <c r="H11" s="15"/>
    </row>
    <row r="12" spans="1:8" x14ac:dyDescent="0.2">
      <c r="A12" s="54">
        <v>21210</v>
      </c>
      <c r="B12" s="52" t="s">
        <v>29</v>
      </c>
      <c r="C12" s="14"/>
      <c r="D12" s="14"/>
      <c r="E12" s="14"/>
      <c r="F12" s="14"/>
      <c r="G12" s="14"/>
      <c r="H12" s="15"/>
    </row>
    <row r="13" spans="1:8" x14ac:dyDescent="0.2">
      <c r="A13" s="54">
        <v>21220</v>
      </c>
      <c r="B13" s="52" t="s">
        <v>42</v>
      </c>
      <c r="C13" s="14"/>
      <c r="D13" s="14"/>
      <c r="E13" s="14"/>
      <c r="F13" s="14"/>
      <c r="G13" s="14"/>
      <c r="H13" s="15"/>
    </row>
    <row r="14" spans="1:8" x14ac:dyDescent="0.2">
      <c r="A14" s="54">
        <v>22200</v>
      </c>
      <c r="B14" s="52" t="s">
        <v>43</v>
      </c>
      <c r="C14" s="14"/>
      <c r="D14" s="14"/>
      <c r="E14" s="14"/>
      <c r="F14" s="14"/>
      <c r="G14" s="14"/>
      <c r="H14" s="15"/>
    </row>
    <row r="15" spans="1:8" x14ac:dyDescent="0.2">
      <c r="A15" s="56">
        <v>22300</v>
      </c>
      <c r="B15" s="57" t="s">
        <v>58</v>
      </c>
      <c r="C15" s="14"/>
      <c r="D15" s="14"/>
      <c r="E15" s="14"/>
      <c r="F15" s="14"/>
      <c r="G15" s="14"/>
      <c r="H15" s="15"/>
    </row>
    <row r="16" spans="1:8" x14ac:dyDescent="0.2">
      <c r="A16" s="58">
        <v>22400</v>
      </c>
      <c r="B16" s="59" t="s">
        <v>30</v>
      </c>
      <c r="C16" s="16"/>
      <c r="D16" s="16"/>
      <c r="E16" s="16"/>
      <c r="F16" s="16"/>
      <c r="G16" s="16"/>
      <c r="H16" s="17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7 E9 E3 C6:D7 C9:D9 G5:H7 G9:H9 G3 F5:F7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G3" sqref="G3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 x14ac:dyDescent="0.2">
      <c r="A1" s="79" t="s">
        <v>278</v>
      </c>
      <c r="B1" s="80"/>
      <c r="C1" s="80"/>
      <c r="D1" s="80"/>
      <c r="E1" s="80"/>
      <c r="F1" s="80"/>
      <c r="G1" s="80"/>
      <c r="H1" s="81"/>
    </row>
    <row r="2" spans="1:8" ht="24.95" customHeight="1" x14ac:dyDescent="0.2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9">
        <v>900001</v>
      </c>
      <c r="B3" s="3" t="s">
        <v>12</v>
      </c>
      <c r="C3" s="5">
        <f>SUM(C4)</f>
        <v>3723074677</v>
      </c>
      <c r="D3" s="5">
        <f t="shared" ref="D3:G3" si="0">SUM(D4)</f>
        <v>81284695.489999995</v>
      </c>
      <c r="E3" s="5">
        <f t="shared" si="0"/>
        <v>3804359372.4899998</v>
      </c>
      <c r="F3" s="5">
        <f t="shared" si="0"/>
        <v>1454902026.7964997</v>
      </c>
      <c r="G3" s="5">
        <f t="shared" si="0"/>
        <v>1454902026.7964997</v>
      </c>
      <c r="H3" s="5">
        <f>E3-F3</f>
        <v>2349457345.6935</v>
      </c>
    </row>
    <row r="4" spans="1:8" x14ac:dyDescent="0.2">
      <c r="A4" s="60" t="s">
        <v>146</v>
      </c>
      <c r="B4" s="1" t="s">
        <v>266</v>
      </c>
      <c r="C4" s="39">
        <v>3723074677</v>
      </c>
      <c r="D4" s="39">
        <v>81284695.489999995</v>
      </c>
      <c r="E4" s="39">
        <v>3804359372.4899998</v>
      </c>
      <c r="F4" s="39">
        <v>1454902026.7964997</v>
      </c>
      <c r="G4" s="39">
        <v>1454902026.7964997</v>
      </c>
      <c r="H4" s="39">
        <v>2349457345.6935005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Veronica</cp:lastModifiedBy>
  <cp:lastPrinted>2016-04-18T21:53:14Z</cp:lastPrinted>
  <dcterms:created xsi:type="dcterms:W3CDTF">2014-02-10T03:37:14Z</dcterms:created>
  <dcterms:modified xsi:type="dcterms:W3CDTF">2016-08-12T14:11:49Z</dcterms:modified>
</cp:coreProperties>
</file>