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avidHernandez\Documents\2016\ASEG\Informe trimestral 2do trim\Digitales\"/>
    </mc:Choice>
  </mc:AlternateContent>
  <bookViews>
    <workbookView xWindow="120" yWindow="30" windowWidth="15600" windowHeight="10035" firstSheet="1" activeTab="1"/>
  </bookViews>
  <sheets>
    <sheet name="Hoja1" sheetId="4" state="hidden" r:id="rId1"/>
    <sheet name="IR" sheetId="1" r:id="rId2"/>
  </sheets>
  <definedNames>
    <definedName name="Abr">#REF!</definedName>
    <definedName name="Ene">#REF!</definedName>
    <definedName name="Feb">#REF!</definedName>
    <definedName name="Jul">#REF!</definedName>
    <definedName name="Jun">#REF!</definedName>
    <definedName name="Mar">#REF!</definedName>
    <definedName name="May">#REF!</definedName>
  </definedNames>
  <calcPr calcId="171027"/>
</workbook>
</file>

<file path=xl/calcChain.xml><?xml version="1.0" encoding="utf-8"?>
<calcChain xmlns="http://schemas.openxmlformats.org/spreadsheetml/2006/main">
  <c r="U32" i="1" l="1"/>
  <c r="U31" i="1"/>
  <c r="U30" i="1"/>
  <c r="U29" i="1"/>
  <c r="U28" i="1"/>
  <c r="U27" i="1"/>
  <c r="U26" i="1"/>
  <c r="U25" i="1"/>
  <c r="U21" i="1"/>
  <c r="S21" i="1"/>
  <c r="J21" i="1"/>
  <c r="U20" i="1"/>
  <c r="S20" i="1"/>
  <c r="U19" i="1"/>
  <c r="S19" i="1"/>
  <c r="U18" i="1"/>
  <c r="J18" i="1"/>
  <c r="J19" i="1" s="1"/>
  <c r="U14" i="1"/>
  <c r="U13" i="1"/>
  <c r="U12" i="1"/>
  <c r="U11" i="1"/>
  <c r="U10" i="1"/>
  <c r="U9" i="1"/>
  <c r="U8" i="1"/>
  <c r="U7" i="1"/>
  <c r="U6" i="1"/>
  <c r="U5" i="1"/>
  <c r="U4" i="1"/>
</calcChain>
</file>

<file path=xl/sharedStrings.xml><?xml version="1.0" encoding="utf-8"?>
<sst xmlns="http://schemas.openxmlformats.org/spreadsheetml/2006/main" count="522" uniqueCount="129">
  <si>
    <t>F</t>
  </si>
  <si>
    <t>FN</t>
  </si>
  <si>
    <t>SF</t>
  </si>
  <si>
    <t>PP</t>
  </si>
  <si>
    <t>UR</t>
  </si>
  <si>
    <t>Tipo</t>
  </si>
  <si>
    <t>Frecuencia de Medición</t>
  </si>
  <si>
    <t>Programa presupuestario</t>
  </si>
  <si>
    <t>Lógica Vertical</t>
  </si>
  <si>
    <t>Eje o línea estratégica</t>
  </si>
  <si>
    <t>Objetivo</t>
  </si>
  <si>
    <t>Estrategia</t>
  </si>
  <si>
    <t>Acciones</t>
  </si>
  <si>
    <t>Indicador</t>
  </si>
  <si>
    <t>Fórmula de cálculo</t>
  </si>
  <si>
    <t>Dimensión</t>
  </si>
  <si>
    <t>Línea base</t>
  </si>
  <si>
    <t>Meta Programada</t>
  </si>
  <si>
    <t>Meta Modificada</t>
  </si>
  <si>
    <t>Meta alcanzada</t>
  </si>
  <si>
    <t>Alvance/ Programado</t>
  </si>
  <si>
    <t xml:space="preserve">Avance/ Modificado </t>
  </si>
  <si>
    <t xml:space="preserve"> Medios de verificación</t>
  </si>
  <si>
    <t>Supuestos</t>
  </si>
  <si>
    <t>Presupuesto aprobado</t>
  </si>
  <si>
    <t>Presupuesto Modificado</t>
  </si>
  <si>
    <t>Presupuesto Devengado</t>
  </si>
  <si>
    <t>Devengado / Aprobado</t>
  </si>
  <si>
    <t xml:space="preserve"> Avance Devengado / Modificado</t>
  </si>
  <si>
    <t>@se6#16</t>
  </si>
  <si>
    <t>E029 Educación Media Superior y Superior de la Universidad de Guanajuato</t>
  </si>
  <si>
    <t>Fin
(3)</t>
  </si>
  <si>
    <t xml:space="preserve">Contribuir a incrementar la oferta educativa en el Estado mediante procesos formativos de calidad, pertinencia e integridad mejorando así el nivel de vida de los guanajuatenses. </t>
  </si>
  <si>
    <t>N/A</t>
  </si>
  <si>
    <t xml:space="preserve">E029 </t>
  </si>
  <si>
    <t>UG</t>
  </si>
  <si>
    <t xml:space="preserve">Grado promedio de escolaridad. </t>
  </si>
  <si>
    <t>I = A</t>
  </si>
  <si>
    <t>Promedio</t>
  </si>
  <si>
    <t>Eficacia</t>
  </si>
  <si>
    <t>Quinquenal</t>
  </si>
  <si>
    <t xml:space="preserve">Instituto Nacional de Estadística, Geografía e Informática (INEGI). Censo General de Población y Vivienda. </t>
  </si>
  <si>
    <t>“NO SE CUENTA CON INFORMACIÓN”</t>
  </si>
  <si>
    <t>Propósito
(4)</t>
  </si>
  <si>
    <t>La matrícula de la Universidad de Guanajuato de los niveles medio superior y superior es incrementada.</t>
  </si>
  <si>
    <t>Tasa de variación en la matrícula de Nivel Medio Superior y Nivel Superior</t>
  </si>
  <si>
    <t>(A/B-1)*100</t>
  </si>
  <si>
    <t>Tasa de variación</t>
  </si>
  <si>
    <t>Anual</t>
  </si>
  <si>
    <t>Bases de datos y registros propios de la Universidad de Guanajuato</t>
  </si>
  <si>
    <t>La Universidad de Guanajuato recibe los recursos para poder incrementar la cobertura de educación de nivel medio superior y de nivel superior.
La población en edad de cursar la educación media superior y superior, opta por ingresar a la Universidad de Guanajuato.</t>
  </si>
  <si>
    <t>Componentes
(5)</t>
  </si>
  <si>
    <t>C1. Infraestructura física construída, rehabilitada y con mantenimiento para la educación superior.</t>
  </si>
  <si>
    <t>Proyecto Q. Edificación para la Educación Superior de Calidad</t>
  </si>
  <si>
    <t>E029</t>
  </si>
  <si>
    <t>Número de proyectos arquitectónicos de Educación Superior</t>
  </si>
  <si>
    <t>Número</t>
  </si>
  <si>
    <t xml:space="preserve">Eficacia </t>
  </si>
  <si>
    <t xml:space="preserve">Los recursos para infraestructura llegan a la institución en tiempo y forma
Continúa la política de evaluación y acreditación de programas educativos por parte de la SEP
</t>
  </si>
  <si>
    <t>C2 Servicios Educativos de Nivel Superior de Calidad Ofertados</t>
  </si>
  <si>
    <t>Proceso 1 Prestación de servicios de Nivel Superior de Calidad</t>
  </si>
  <si>
    <t xml:space="preserve">Porcentaje de matrícula en programas educativos de licenciatura con reconocimiento de calidad </t>
  </si>
  <si>
    <t>A/B*100</t>
  </si>
  <si>
    <t>Porcentaje</t>
  </si>
  <si>
    <t>Calidad</t>
  </si>
  <si>
    <t>Número de estudiantes de Nivel Superior</t>
  </si>
  <si>
    <t>Porcentaje de estudiantes evaluados en su estado de salud física</t>
  </si>
  <si>
    <t>Número de apoyos otorgados a jóvenes con desventaja socioeconómica</t>
  </si>
  <si>
    <t>Profesores de Tiempo Completo (PTC) de Nivel Superior con Doctorado</t>
  </si>
  <si>
    <t>Porcentaje de estudiantes que obtienen nota satisfactoria EGEL</t>
  </si>
  <si>
    <t>C3 Infraestructura física construida, rehabilitada y con mantenimiento. Educación Media Superior</t>
  </si>
  <si>
    <t>Proyecto Q Edificación para la educación de Nivel Medio Superior de calidad</t>
  </si>
  <si>
    <t>Número de proyectos arquitectónicos de Educación Media Superior</t>
  </si>
  <si>
    <t>C4 Servicios Educativos de Nivel Medio Superior de Calidad Ofertados</t>
  </si>
  <si>
    <t>Proceso 2. Prestación de servicios de Nivel Medio Superior de calidad</t>
  </si>
  <si>
    <t>Porcentaje de profesores de tiempo completo de nivel medio superior con maestría o certificados en competencias docentes</t>
  </si>
  <si>
    <t>Número de estudiantes de Nivel Medio Superior</t>
  </si>
  <si>
    <t>Estudiantes</t>
  </si>
  <si>
    <t>Actividades
(6)</t>
  </si>
  <si>
    <t>E035 - Extensión y vinculación de la Universidad de Guanajuato</t>
  </si>
  <si>
    <t>Contribuir a la formación complementaria de la educación formal en áreas fundamentales para el desarrollo de las personas, mediante la mejora en las competencias para la vida y el trabajo de los estudiantes de educación superior subocupada</t>
  </si>
  <si>
    <t>E035</t>
  </si>
  <si>
    <t>Porcentaje de la PEA con educación media superior y superior subocupada</t>
  </si>
  <si>
    <t>A/B</t>
  </si>
  <si>
    <t>Personas</t>
  </si>
  <si>
    <t>Trimestral</t>
  </si>
  <si>
    <t>Asociación Nacional de Universidades e Instituciones de Educación Superior en México (ANUIES), Instituto Nacional de Estadística, Geografía e Informática (INEGI), Encuesta Nacional de Ocupación y Empleo (ENOE)</t>
  </si>
  <si>
    <t>Incremento de la articulación con los sectores industrial, gubernamental, social y académico</t>
  </si>
  <si>
    <t>índice de satisfacción de la sociedad sobre la oferta cultural de la Universidad</t>
  </si>
  <si>
    <t xml:space="preserve">Los sectores externos están interesados en firmar convenios de colaboración con la Universidad de Guanajuato.
Existe demanda de espacios y eventos culturales, artísticos de extensión y de educación continúa por parte de la sociedad. </t>
  </si>
  <si>
    <t>C1. Proyectos articulados con los sectores social económico y gubernamental</t>
  </si>
  <si>
    <t>Proceso 3. Desarrollo de proyectos de investigación científica y tecnológica, articulados con los sectores social, económico, Gubernamental</t>
  </si>
  <si>
    <t>NÚMERO DE PROYECTOS MULTIDISCIPLINARIOS QUE INTEGREN LAS FUNCIONES SUSTANTIVAS QUE GENEREN UN ALTO IMPACTO SOCIAL</t>
  </si>
  <si>
    <t>Proyectos</t>
  </si>
  <si>
    <t>Existe interés de los sectores empresarial, social y gubernamental para elaborar convenios con la UG. Existe interés de la población por asistir a los eventos culturales. La publicidad es parte de las actividades y las personas se interesan por los cursos ofertados por la UG</t>
  </si>
  <si>
    <t xml:space="preserve">C2. Servicios de cultura, arte, extensión y educación continua ofrecidos </t>
  </si>
  <si>
    <t xml:space="preserve">Proceso 4. Oferta de servicios de cultura, arte y extensión </t>
  </si>
  <si>
    <t xml:space="preserve">NÚMERO DE PROYECTOS CULTURALES  DE ALTO IMPACTO SOCIAL </t>
  </si>
  <si>
    <t>PORCENTAJE DE MATRÍCULA EN PROGRAMAS DE EDUCACIÓN CONTÍNUA CON RESPECTO A LA MATRÍCULA TOTAL DEL NIVEL SUPERIOR (EXTERNOS)</t>
  </si>
  <si>
    <t>E040 - Investigación, desarrollo tecnológico e innovación de la Universidad de Guanajuato</t>
  </si>
  <si>
    <t>Contribuir al desarrollo científico y tecnológico en el estado mediante programas gubernamentales que promuevan el arraigo de los investigadores así como la producción científica.</t>
  </si>
  <si>
    <t>E040</t>
  </si>
  <si>
    <t>Miembros del Sistema Nacional De Investigadores por cada 100 mil habitantes.</t>
  </si>
  <si>
    <t xml:space="preserve">Consejo Nacional de Ciencia y Tecnología (CONACYT); Consejo Nacional de Población (CONAPO). Proyecciones de la población de méxico 2010-2050 </t>
  </si>
  <si>
    <t>La Innovación e Investigación Científica y Tecnológica es incrementada.</t>
  </si>
  <si>
    <t>Porcentaje de patentes o registros de propiedad transferidos</t>
  </si>
  <si>
    <t xml:space="preserve">Los investigadores locales se acercan a las instancias para solicitar los apoyos. 
La normativa permite focalizar los apoyos hacia los investigadores que son del estado. </t>
  </si>
  <si>
    <t>C1. Productos de investigación científica y tecnológica generados</t>
  </si>
  <si>
    <t>Proceso 5. Generación de productos de investigación científica y tecnológica</t>
  </si>
  <si>
    <t xml:space="preserve">NÚMERO DE REGISTROS DE PROPIEDAD INDUSTRIAL </t>
  </si>
  <si>
    <t>Registros de propiedad industrial</t>
  </si>
  <si>
    <t>Las instituciones prestigiadas del extranjero aceptan a profesores de la UG. Las instituciones extranjeras están interesadas en participar con la UG. Existe interés por parte de alguna editorial en publicar los libros. Las políticas de revistas indexadas continúan. La industria se interesa en las patentes generadas por la UG. La política de la SEP continúa. El programa nacional de posgrados del CONACYT continúa.</t>
  </si>
  <si>
    <t>NÚMERO DE REGISTROS DE DERECHOS DE AUTOR (ISBN E ISNN)</t>
  </si>
  <si>
    <t xml:space="preserve">Registros  </t>
  </si>
  <si>
    <t>NÚMERO DE ARTÍCULOS EN REVISTAS ESTATALES, NACIONALES E INTERNACIONALES CON ARBITRAJE POR PTC POR AÑO</t>
  </si>
  <si>
    <t>Artículos</t>
  </si>
  <si>
    <t>C3. Científicos y tecnológicos de alto nivel, nacional e internacionalmente reconocidos.</t>
  </si>
  <si>
    <t>Proceso 6. Habilitación de investigadores reconocidos nacional e internacionalmente</t>
  </si>
  <si>
    <t>E041</t>
  </si>
  <si>
    <t>20. PORCENTAJE DE PTC ADSCRITOS AL SISTEMA NACIONAL DE INVESTIGADORES O AL SISTEMA NACIONAL DE CREADORES</t>
  </si>
  <si>
    <t xml:space="preserve">Porcentaje </t>
  </si>
  <si>
    <t>E042</t>
  </si>
  <si>
    <t>21. PORCENTAJE DE CUERPOS ACADÉMICOS CONSOLIDADOS Y CUERPOS ACADÉMICOS EN CONSOLIDACIÓN</t>
  </si>
  <si>
    <t>E043</t>
  </si>
  <si>
    <t>22. PORCENTAJE DE PROFESORES DE TIEMPO COMPLETO CON EXPERIENCIA ACADÉMICA EN EL EXTRANJERO</t>
  </si>
  <si>
    <t>C2. Personas formadas como investigadores y profesionales mediante los posgrados</t>
  </si>
  <si>
    <t>Proceso 7. Formación de científicos y profesionales con posgrado</t>
  </si>
  <si>
    <t>Número de estudiantes de posgrado</t>
  </si>
  <si>
    <t>UNIVERSIDAD DE GUANAJUATO
INDICADORES DE RESULTADOS
DEL 1 DE ENERO AL 30 DE JUNIO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</si>
</sst>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8" x14ac:knownFonts="1">
    <font>
      <sz val="8"/>
      <color theme="1"/>
      <name val="Arial"/>
      <family val="2"/>
    </font>
    <font>
      <sz val="10"/>
      <name val="Arial"/>
      <family val="2"/>
    </font>
    <font>
      <sz val="11"/>
      <color indexed="8"/>
      <name val="Calibri"/>
      <family val="2"/>
    </font>
    <font>
      <sz val="8"/>
      <color theme="0"/>
      <name val="Arial"/>
      <family val="2"/>
    </font>
    <font>
      <b/>
      <sz val="8"/>
      <color theme="0"/>
      <name val="Arial"/>
      <family val="2"/>
    </font>
    <font>
      <sz val="11"/>
      <color theme="1"/>
      <name val="Calibri"/>
      <family val="2"/>
      <scheme val="minor"/>
    </font>
    <font>
      <sz val="8"/>
      <color theme="1"/>
      <name val="Arial"/>
      <family val="2"/>
    </font>
    <font>
      <b/>
      <sz val="8"/>
      <color theme="1"/>
      <name val="Arial"/>
      <family val="2"/>
    </font>
  </fonts>
  <fills count="6">
    <fill>
      <patternFill patternType="none"/>
    </fill>
    <fill>
      <patternFill patternType="gray125"/>
    </fill>
    <fill>
      <patternFill patternType="solid">
        <fgColor theme="1"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1" tint="0.34998626667073579"/>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8">
    <xf numFmtId="0" fontId="0" fillId="0" borderId="0"/>
    <xf numFmtId="164"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9" fontId="6" fillId="0" borderId="0" applyFont="0" applyFill="0" applyBorder="0" applyAlignment="0" applyProtection="0"/>
  </cellStyleXfs>
  <cellXfs count="52">
    <xf numFmtId="0" fontId="0" fillId="0" borderId="0" xfId="0"/>
    <xf numFmtId="0" fontId="0" fillId="0" borderId="0" xfId="0" applyFont="1" applyProtection="1">
      <protection locked="0"/>
    </xf>
    <xf numFmtId="0" fontId="4" fillId="2" borderId="1" xfId="16"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16" applyFont="1" applyFill="1" applyBorder="1" applyAlignment="1">
      <alignment horizontal="center" vertical="center" wrapText="1"/>
    </xf>
    <xf numFmtId="0" fontId="4" fillId="2" borderId="3" xfId="16" applyFont="1" applyFill="1" applyBorder="1" applyAlignment="1">
      <alignment horizontal="center" vertical="center" wrapText="1"/>
    </xf>
    <xf numFmtId="4" fontId="4" fillId="2" borderId="3" xfId="16" applyNumberFormat="1" applyFont="1" applyFill="1" applyBorder="1" applyAlignment="1">
      <alignment horizontal="center" vertical="center" wrapText="1"/>
    </xf>
    <xf numFmtId="4" fontId="0" fillId="0" borderId="0" xfId="0" applyNumberFormat="1" applyFont="1" applyProtection="1">
      <protection locked="0"/>
    </xf>
    <xf numFmtId="0" fontId="0" fillId="0" borderId="0" xfId="0" applyFont="1" applyProtection="1"/>
    <xf numFmtId="0" fontId="3" fillId="0" borderId="0" xfId="0" applyFont="1"/>
    <xf numFmtId="0" fontId="4" fillId="2" borderId="7" xfId="8" applyFont="1" applyFill="1" applyBorder="1" applyAlignment="1" applyProtection="1">
      <alignment horizontal="center" vertical="center" wrapText="1"/>
      <protection locked="0"/>
    </xf>
    <xf numFmtId="0" fontId="4" fillId="2" borderId="8" xfId="8" applyFont="1" applyFill="1" applyBorder="1" applyAlignment="1" applyProtection="1">
      <alignment horizontal="center" vertical="center" wrapText="1"/>
      <protection locked="0"/>
    </xf>
    <xf numFmtId="0" fontId="0" fillId="4" borderId="4" xfId="0" applyFont="1" applyFill="1" applyBorder="1" applyAlignment="1">
      <alignment horizontal="center" vertical="center" wrapText="1"/>
    </xf>
    <xf numFmtId="0" fontId="0" fillId="4" borderId="4" xfId="0" applyFont="1" applyFill="1" applyBorder="1" applyAlignment="1">
      <alignment horizontal="left" vertical="center" wrapText="1"/>
    </xf>
    <xf numFmtId="0" fontId="0" fillId="4" borderId="0" xfId="0" applyFont="1" applyFill="1" applyBorder="1" applyAlignment="1">
      <alignment horizontal="center" vertical="center" wrapText="1"/>
    </xf>
    <xf numFmtId="0" fontId="0" fillId="0" borderId="4" xfId="0" applyFont="1" applyBorder="1" applyAlignment="1">
      <alignment horizontal="left" vertical="center" wrapText="1"/>
    </xf>
    <xf numFmtId="0" fontId="0" fillId="0" borderId="4" xfId="0" applyFont="1" applyBorder="1" applyAlignment="1">
      <alignment horizontal="center" vertical="center" wrapText="1"/>
    </xf>
    <xf numFmtId="0" fontId="0" fillId="5" borderId="0" xfId="0" applyFont="1" applyFill="1"/>
    <xf numFmtId="0" fontId="0" fillId="5" borderId="0" xfId="0" applyFont="1" applyFill="1" applyAlignment="1">
      <alignment horizontal="left"/>
    </xf>
    <xf numFmtId="0" fontId="0" fillId="0" borderId="4" xfId="0" applyFont="1" applyFill="1" applyBorder="1" applyAlignment="1">
      <alignment horizontal="left" vertical="center" wrapText="1"/>
    </xf>
    <xf numFmtId="0" fontId="0" fillId="0" borderId="4" xfId="0" applyFont="1" applyBorder="1"/>
    <xf numFmtId="0" fontId="0" fillId="0" borderId="4" xfId="0" applyFont="1" applyBorder="1" applyAlignment="1">
      <alignment vertical="center" wrapText="1"/>
    </xf>
    <xf numFmtId="0" fontId="0" fillId="0" borderId="0" xfId="0" applyFont="1"/>
    <xf numFmtId="0" fontId="7" fillId="3" borderId="4" xfId="0" applyFont="1" applyFill="1" applyBorder="1" applyAlignment="1">
      <alignment horizontal="center" vertical="center" wrapText="1"/>
    </xf>
    <xf numFmtId="0" fontId="0" fillId="4" borderId="4" xfId="0" applyFont="1" applyFill="1" applyBorder="1" applyAlignment="1">
      <alignment vertical="center" wrapText="1"/>
    </xf>
    <xf numFmtId="49" fontId="0" fillId="0" borderId="4" xfId="0" applyNumberFormat="1" applyFont="1" applyBorder="1" applyAlignment="1">
      <alignment vertical="center" wrapText="1"/>
    </xf>
    <xf numFmtId="0" fontId="0" fillId="0" borderId="4" xfId="0" applyFont="1" applyFill="1" applyBorder="1" applyAlignment="1">
      <alignment vertical="center" wrapText="1"/>
    </xf>
    <xf numFmtId="0" fontId="0" fillId="0" borderId="4" xfId="0" applyFont="1" applyFill="1" applyBorder="1" applyAlignment="1" applyProtection="1">
      <alignment vertical="center" wrapText="1"/>
      <protection locked="0"/>
    </xf>
    <xf numFmtId="0" fontId="0" fillId="0" borderId="4" xfId="0" applyFont="1" applyBorder="1" applyAlignment="1" applyProtection="1">
      <alignment vertical="center" wrapText="1"/>
      <protection locked="0"/>
    </xf>
    <xf numFmtId="2" fontId="0" fillId="0" borderId="4" xfId="17" applyNumberFormat="1" applyFont="1" applyFill="1" applyBorder="1" applyAlignment="1" applyProtection="1">
      <alignment horizontal="center" vertical="center" wrapText="1"/>
      <protection locked="0"/>
    </xf>
    <xf numFmtId="2" fontId="0" fillId="0" borderId="4" xfId="0" applyNumberFormat="1" applyFont="1" applyBorder="1" applyAlignment="1">
      <alignment horizontal="center" vertical="center" wrapText="1"/>
    </xf>
    <xf numFmtId="0" fontId="7" fillId="3"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4" xfId="0" applyFont="1" applyFill="1" applyBorder="1" applyAlignment="1" applyProtection="1">
      <alignment vertical="center" wrapText="1"/>
    </xf>
    <xf numFmtId="9" fontId="0" fillId="0" borderId="4" xfId="17" applyNumberFormat="1" applyFont="1" applyBorder="1" applyAlignment="1" applyProtection="1">
      <alignment vertical="center" wrapText="1"/>
      <protection locked="0"/>
    </xf>
    <xf numFmtId="9" fontId="0" fillId="0" borderId="4" xfId="17" applyFont="1" applyFill="1" applyBorder="1" applyAlignment="1">
      <alignment horizontal="center" vertical="center" wrapText="1"/>
    </xf>
    <xf numFmtId="0" fontId="0" fillId="0" borderId="4" xfId="16" applyFont="1" applyFill="1" applyBorder="1" applyAlignment="1" applyProtection="1">
      <alignment vertical="center" wrapText="1"/>
      <protection locked="0"/>
    </xf>
    <xf numFmtId="9" fontId="0" fillId="0" borderId="4" xfId="17" applyFont="1" applyBorder="1" applyAlignment="1" applyProtection="1">
      <alignment vertical="center" wrapText="1"/>
      <protection locked="0"/>
    </xf>
    <xf numFmtId="10" fontId="0" fillId="0" borderId="4" xfId="17" applyNumberFormat="1" applyFont="1" applyFill="1" applyBorder="1" applyAlignment="1">
      <alignment horizontal="center" vertical="center" wrapText="1"/>
    </xf>
    <xf numFmtId="2" fontId="0" fillId="0" borderId="4" xfId="0" applyNumberFormat="1" applyFont="1" applyBorder="1" applyAlignment="1" applyProtection="1">
      <alignment vertical="center" wrapText="1"/>
      <protection locked="0"/>
    </xf>
    <xf numFmtId="9" fontId="0" fillId="0" borderId="4" xfId="17" applyNumberFormat="1" applyFont="1" applyFill="1" applyBorder="1" applyAlignment="1">
      <alignment horizontal="center" vertical="center" wrapText="1"/>
    </xf>
    <xf numFmtId="10" fontId="0" fillId="0" borderId="4" xfId="17" applyNumberFormat="1" applyFont="1" applyBorder="1" applyAlignment="1" applyProtection="1">
      <alignment vertical="center" wrapText="1"/>
      <protection locked="0"/>
    </xf>
    <xf numFmtId="2" fontId="0" fillId="4" borderId="4" xfId="0" applyNumberFormat="1" applyFont="1" applyFill="1" applyBorder="1" applyAlignment="1">
      <alignment horizontal="center" vertical="center" wrapText="1"/>
    </xf>
    <xf numFmtId="2" fontId="0" fillId="5" borderId="0" xfId="0" applyNumberFormat="1" applyFont="1" applyFill="1"/>
    <xf numFmtId="0" fontId="0" fillId="0" borderId="4" xfId="0" applyFont="1" applyBorder="1" applyAlignment="1">
      <alignment horizontal="center" vertical="center"/>
    </xf>
    <xf numFmtId="0" fontId="7" fillId="3" borderId="6" xfId="0" applyFont="1" applyFill="1" applyBorder="1" applyAlignment="1">
      <alignment horizontal="center" vertical="center" wrapText="1"/>
    </xf>
    <xf numFmtId="9" fontId="0" fillId="4" borderId="4" xfId="17" applyFont="1" applyFill="1" applyBorder="1" applyAlignment="1">
      <alignment horizontal="center" vertical="center" wrapText="1"/>
    </xf>
    <xf numFmtId="0" fontId="0" fillId="0" borderId="4" xfId="0" applyFont="1" applyFill="1" applyBorder="1" applyAlignment="1" applyProtection="1">
      <alignment horizontal="left" vertical="center" wrapText="1"/>
      <protection locked="0"/>
    </xf>
    <xf numFmtId="10" fontId="0" fillId="4" borderId="4" xfId="17"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cellXfs>
  <cellStyles count="18">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 name="Normal_141008Reportes Cuadros Institucionales-sectorialesADV" xfId="16"/>
    <cellStyle name="Porcentaje" xfId="1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12</xdr:col>
      <xdr:colOff>390525</xdr:colOff>
      <xdr:row>4</xdr:row>
      <xdr:rowOff>228600</xdr:rowOff>
    </xdr:from>
    <xdr:ext cx="323850" cy="152400"/>
    <xdr:sp macro="" textlink="">
      <xdr:nvSpPr>
        <xdr:cNvPr id="2" name="CuadroTexto 1"/>
        <xdr:cNvSpPr txBox="1"/>
      </xdr:nvSpPr>
      <xdr:spPr>
        <a:xfrm>
          <a:off x="14439900" y="63531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4</xdr:row>
      <xdr:rowOff>228600</xdr:rowOff>
    </xdr:from>
    <xdr:ext cx="323850" cy="152400"/>
    <xdr:sp macro="" textlink="">
      <xdr:nvSpPr>
        <xdr:cNvPr id="3" name="CuadroTexto 2"/>
        <xdr:cNvSpPr txBox="1"/>
      </xdr:nvSpPr>
      <xdr:spPr>
        <a:xfrm>
          <a:off x="14439900" y="63531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6</xdr:row>
      <xdr:rowOff>228600</xdr:rowOff>
    </xdr:from>
    <xdr:ext cx="323850" cy="152400"/>
    <xdr:sp macro="" textlink="">
      <xdr:nvSpPr>
        <xdr:cNvPr id="4" name="CuadroTexto 3"/>
        <xdr:cNvSpPr txBox="1"/>
      </xdr:nvSpPr>
      <xdr:spPr>
        <a:xfrm>
          <a:off x="14439900" y="125444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8</xdr:row>
      <xdr:rowOff>228600</xdr:rowOff>
    </xdr:from>
    <xdr:ext cx="323850" cy="152400"/>
    <xdr:sp macro="" textlink="">
      <xdr:nvSpPr>
        <xdr:cNvPr id="5" name="CuadroTexto 4"/>
        <xdr:cNvSpPr txBox="1"/>
      </xdr:nvSpPr>
      <xdr:spPr>
        <a:xfrm>
          <a:off x="14439900" y="187356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6" name="CuadroTexto 5"/>
        <xdr:cNvSpPr txBox="1"/>
      </xdr:nvSpPr>
      <xdr:spPr>
        <a:xfrm>
          <a:off x="14439900" y="2802255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7" name="CuadroTexto 6"/>
        <xdr:cNvSpPr txBox="1"/>
      </xdr:nvSpPr>
      <xdr:spPr>
        <a:xfrm>
          <a:off x="14439900" y="2802255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020"/>
  <sheetViews>
    <sheetView workbookViewId="0"/>
  </sheetViews>
  <sheetFormatPr baseColWidth="10" defaultRowHeight="11.25" x14ac:dyDescent="0.2"/>
  <sheetData>
    <row r="2020" spans="1:1" x14ac:dyDescent="0.2">
      <c r="A2020" s="9" t="s">
        <v>29</v>
      </c>
    </row>
  </sheetData>
  <sheetProtection password="C9BB"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zoomScaleNormal="100" workbookViewId="0">
      <selection activeCell="A8" sqref="A8"/>
    </sheetView>
  </sheetViews>
  <sheetFormatPr baseColWidth="10" defaultRowHeight="11.25" x14ac:dyDescent="0.2"/>
  <cols>
    <col min="1" max="1" width="17" style="1" customWidth="1"/>
    <col min="2" max="2" width="16.6640625" style="1" customWidth="1"/>
    <col min="3" max="3" width="13.83203125" style="1" customWidth="1"/>
    <col min="4" max="4" width="8.83203125" style="1" customWidth="1"/>
    <col min="5" max="5" width="10.5" style="1" customWidth="1"/>
    <col min="6" max="6" width="10.1640625" style="1" customWidth="1"/>
    <col min="7" max="11" width="5.83203125" style="1" customWidth="1"/>
    <col min="12" max="12" width="11.83203125" style="1" customWidth="1"/>
    <col min="13" max="13" width="12" style="1"/>
    <col min="14" max="14" width="6.83203125" style="1" customWidth="1"/>
    <col min="15" max="15" width="11.83203125" style="1" customWidth="1"/>
    <col min="16" max="16" width="12" style="1"/>
    <col min="17" max="17" width="11.83203125" style="1" customWidth="1"/>
    <col min="18" max="18" width="13.6640625" style="1" bestFit="1" customWidth="1"/>
    <col min="19" max="19" width="12.1640625" style="1" bestFit="1" customWidth="1"/>
    <col min="20" max="20" width="13.6640625" style="1" bestFit="1" customWidth="1"/>
    <col min="21" max="21" width="13.1640625" style="1" customWidth="1"/>
    <col min="22" max="22" width="12" style="1"/>
    <col min="23" max="23" width="12.83203125" style="1" customWidth="1"/>
    <col min="24" max="24" width="11.83203125" style="1" customWidth="1"/>
    <col min="25" max="27" width="13.33203125" style="7" customWidth="1"/>
    <col min="28" max="29" width="13.33203125" style="1" customWidth="1"/>
    <col min="30" max="16384" width="12" style="8"/>
  </cols>
  <sheetData>
    <row r="1" spans="1:29" ht="35.1" customHeight="1" x14ac:dyDescent="0.2">
      <c r="A1" s="10" t="s">
        <v>128</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row>
    <row r="2" spans="1:29" ht="33.75" x14ac:dyDescent="0.2">
      <c r="A2" s="3" t="s">
        <v>7</v>
      </c>
      <c r="B2" s="3" t="s">
        <v>8</v>
      </c>
      <c r="C2" s="3" t="s">
        <v>9</v>
      </c>
      <c r="D2" s="3" t="s">
        <v>10</v>
      </c>
      <c r="E2" s="3" t="s">
        <v>11</v>
      </c>
      <c r="F2" s="3" t="s">
        <v>12</v>
      </c>
      <c r="G2" s="3" t="s">
        <v>0</v>
      </c>
      <c r="H2" s="2" t="s">
        <v>1</v>
      </c>
      <c r="I2" s="2" t="s">
        <v>2</v>
      </c>
      <c r="J2" s="2" t="s">
        <v>3</v>
      </c>
      <c r="K2" s="2" t="s">
        <v>4</v>
      </c>
      <c r="L2" s="2" t="s">
        <v>13</v>
      </c>
      <c r="M2" s="2" t="s">
        <v>14</v>
      </c>
      <c r="N2" s="2" t="s">
        <v>5</v>
      </c>
      <c r="O2" s="2" t="s">
        <v>15</v>
      </c>
      <c r="P2" s="2" t="s">
        <v>6</v>
      </c>
      <c r="Q2" s="2" t="s">
        <v>16</v>
      </c>
      <c r="R2" s="4" t="s">
        <v>17</v>
      </c>
      <c r="S2" s="5" t="s">
        <v>18</v>
      </c>
      <c r="T2" s="2" t="s">
        <v>19</v>
      </c>
      <c r="U2" s="2" t="s">
        <v>20</v>
      </c>
      <c r="V2" s="2" t="s">
        <v>21</v>
      </c>
      <c r="W2" s="2" t="s">
        <v>22</v>
      </c>
      <c r="X2" s="5" t="s">
        <v>23</v>
      </c>
      <c r="Y2" s="6" t="s">
        <v>24</v>
      </c>
      <c r="Z2" s="6" t="s">
        <v>25</v>
      </c>
      <c r="AA2" s="6" t="s">
        <v>26</v>
      </c>
      <c r="AB2" s="5" t="s">
        <v>27</v>
      </c>
      <c r="AC2" s="5" t="s">
        <v>28</v>
      </c>
    </row>
    <row r="3" spans="1:29" ht="22.5" customHeight="1" x14ac:dyDescent="0.2">
      <c r="A3" s="15" t="s">
        <v>30</v>
      </c>
      <c r="B3" s="23" t="s">
        <v>31</v>
      </c>
      <c r="C3" s="24" t="s">
        <v>32</v>
      </c>
      <c r="D3" s="24" t="s">
        <v>33</v>
      </c>
      <c r="E3" s="24" t="s">
        <v>33</v>
      </c>
      <c r="F3" s="24" t="s">
        <v>33</v>
      </c>
      <c r="G3" s="24"/>
      <c r="H3" s="24"/>
      <c r="I3" s="24"/>
      <c r="J3" s="24" t="s">
        <v>34</v>
      </c>
      <c r="K3" s="24" t="s">
        <v>35</v>
      </c>
      <c r="L3" s="25" t="s">
        <v>36</v>
      </c>
      <c r="M3" s="21" t="s">
        <v>37</v>
      </c>
      <c r="N3" s="21" t="s">
        <v>38</v>
      </c>
      <c r="O3" s="21" t="s">
        <v>39</v>
      </c>
      <c r="P3" s="21" t="s">
        <v>40</v>
      </c>
      <c r="Q3" s="21">
        <v>8.1</v>
      </c>
      <c r="R3" s="21">
        <v>8.6999999999999993</v>
      </c>
      <c r="S3" s="21" t="s">
        <v>33</v>
      </c>
      <c r="T3" s="26" t="s">
        <v>33</v>
      </c>
      <c r="U3" s="16" t="s">
        <v>33</v>
      </c>
      <c r="V3" s="16" t="s">
        <v>33</v>
      </c>
      <c r="W3" s="21" t="s">
        <v>41</v>
      </c>
      <c r="X3" s="21" t="s">
        <v>42</v>
      </c>
      <c r="Y3" s="16"/>
      <c r="Z3" s="16"/>
      <c r="AA3" s="16"/>
      <c r="AB3" s="16"/>
      <c r="AC3" s="16"/>
    </row>
    <row r="4" spans="1:29" ht="22.5" customHeight="1" x14ac:dyDescent="0.2">
      <c r="A4" s="15" t="s">
        <v>30</v>
      </c>
      <c r="B4" s="23" t="s">
        <v>43</v>
      </c>
      <c r="C4" s="24" t="s">
        <v>32</v>
      </c>
      <c r="D4" s="24" t="s">
        <v>44</v>
      </c>
      <c r="E4" s="24" t="s">
        <v>33</v>
      </c>
      <c r="F4" s="24" t="s">
        <v>33</v>
      </c>
      <c r="G4" s="24"/>
      <c r="H4" s="24"/>
      <c r="I4" s="24"/>
      <c r="J4" s="24" t="s">
        <v>34</v>
      </c>
      <c r="K4" s="24" t="s">
        <v>35</v>
      </c>
      <c r="L4" s="25" t="s">
        <v>45</v>
      </c>
      <c r="M4" s="27" t="s">
        <v>46</v>
      </c>
      <c r="N4" s="28" t="s">
        <v>47</v>
      </c>
      <c r="O4" s="28" t="s">
        <v>39</v>
      </c>
      <c r="P4" s="28" t="s">
        <v>48</v>
      </c>
      <c r="Q4" s="28">
        <v>6.43</v>
      </c>
      <c r="R4" s="28">
        <v>42.95</v>
      </c>
      <c r="S4" s="21" t="s">
        <v>33</v>
      </c>
      <c r="T4" s="29">
        <v>19.350000000000001</v>
      </c>
      <c r="U4" s="30">
        <f t="shared" ref="U4:U14" si="0">(T4/R4)</f>
        <v>0.45052386495925495</v>
      </c>
      <c r="V4" s="16" t="s">
        <v>33</v>
      </c>
      <c r="W4" s="21" t="s">
        <v>49</v>
      </c>
      <c r="X4" s="21" t="s">
        <v>50</v>
      </c>
      <c r="Y4" s="16"/>
      <c r="Z4" s="16"/>
      <c r="AA4" s="16"/>
      <c r="AB4" s="16"/>
      <c r="AC4" s="16"/>
    </row>
    <row r="5" spans="1:29" ht="22.5" customHeight="1" x14ac:dyDescent="0.2">
      <c r="A5" s="15" t="s">
        <v>30</v>
      </c>
      <c r="B5" s="31" t="s">
        <v>51</v>
      </c>
      <c r="C5" s="24" t="s">
        <v>32</v>
      </c>
      <c r="D5" s="24" t="s">
        <v>44</v>
      </c>
      <c r="E5" s="24" t="s">
        <v>52</v>
      </c>
      <c r="F5" s="24" t="s">
        <v>53</v>
      </c>
      <c r="G5" s="24"/>
      <c r="H5" s="24"/>
      <c r="I5" s="24"/>
      <c r="J5" s="24" t="s">
        <v>54</v>
      </c>
      <c r="K5" s="24" t="s">
        <v>35</v>
      </c>
      <c r="L5" s="28" t="s">
        <v>55</v>
      </c>
      <c r="M5" s="27" t="s">
        <v>37</v>
      </c>
      <c r="N5" s="28" t="s">
        <v>56</v>
      </c>
      <c r="O5" s="28" t="s">
        <v>57</v>
      </c>
      <c r="P5" s="28" t="s">
        <v>48</v>
      </c>
      <c r="Q5" s="28">
        <v>7</v>
      </c>
      <c r="R5" s="28">
        <v>4</v>
      </c>
      <c r="S5" s="21" t="s">
        <v>33</v>
      </c>
      <c r="T5" s="32">
        <v>8</v>
      </c>
      <c r="U5" s="30">
        <f t="shared" si="0"/>
        <v>2</v>
      </c>
      <c r="V5" s="16" t="s">
        <v>33</v>
      </c>
      <c r="W5" s="21" t="s">
        <v>49</v>
      </c>
      <c r="X5" s="21" t="s">
        <v>58</v>
      </c>
      <c r="Y5" s="16"/>
      <c r="Z5" s="16"/>
      <c r="AA5" s="16"/>
      <c r="AB5" s="16"/>
      <c r="AC5" s="16"/>
    </row>
    <row r="6" spans="1:29" ht="22.5" customHeight="1" x14ac:dyDescent="0.2">
      <c r="A6" s="15" t="s">
        <v>30</v>
      </c>
      <c r="B6" s="31"/>
      <c r="C6" s="24" t="s">
        <v>32</v>
      </c>
      <c r="D6" s="24" t="s">
        <v>44</v>
      </c>
      <c r="E6" s="24" t="s">
        <v>59</v>
      </c>
      <c r="F6" s="24" t="s">
        <v>60</v>
      </c>
      <c r="G6" s="24">
        <v>2</v>
      </c>
      <c r="H6" s="24">
        <v>5</v>
      </c>
      <c r="I6" s="24">
        <v>3</v>
      </c>
      <c r="J6" s="24" t="s">
        <v>54</v>
      </c>
      <c r="K6" s="24" t="s">
        <v>35</v>
      </c>
      <c r="L6" s="28" t="s">
        <v>61</v>
      </c>
      <c r="M6" s="33" t="s">
        <v>62</v>
      </c>
      <c r="N6" s="28" t="s">
        <v>63</v>
      </c>
      <c r="O6" s="28" t="s">
        <v>64</v>
      </c>
      <c r="P6" s="28" t="s">
        <v>48</v>
      </c>
      <c r="Q6" s="28">
        <v>67.61</v>
      </c>
      <c r="R6" s="34">
        <v>0.78</v>
      </c>
      <c r="S6" s="21" t="s">
        <v>33</v>
      </c>
      <c r="T6" s="35">
        <v>0.68</v>
      </c>
      <c r="U6" s="30">
        <f t="shared" si="0"/>
        <v>0.87179487179487181</v>
      </c>
      <c r="V6" s="16" t="s">
        <v>33</v>
      </c>
      <c r="W6" s="21" t="s">
        <v>49</v>
      </c>
      <c r="X6" s="21" t="s">
        <v>58</v>
      </c>
      <c r="Y6" s="16"/>
      <c r="Z6" s="16"/>
      <c r="AA6" s="16"/>
      <c r="AB6" s="16"/>
      <c r="AC6" s="16"/>
    </row>
    <row r="7" spans="1:29" ht="22.5" customHeight="1" x14ac:dyDescent="0.2">
      <c r="A7" s="15" t="s">
        <v>30</v>
      </c>
      <c r="B7" s="31"/>
      <c r="C7" s="24" t="s">
        <v>32</v>
      </c>
      <c r="D7" s="24" t="s">
        <v>44</v>
      </c>
      <c r="E7" s="24" t="s">
        <v>59</v>
      </c>
      <c r="F7" s="24" t="s">
        <v>60</v>
      </c>
      <c r="G7" s="24">
        <v>2</v>
      </c>
      <c r="H7" s="24">
        <v>5</v>
      </c>
      <c r="I7" s="24">
        <v>3</v>
      </c>
      <c r="J7" s="24" t="s">
        <v>54</v>
      </c>
      <c r="K7" s="24" t="s">
        <v>35</v>
      </c>
      <c r="L7" s="28" t="s">
        <v>65</v>
      </c>
      <c r="M7" s="36" t="s">
        <v>37</v>
      </c>
      <c r="N7" s="28" t="s">
        <v>56</v>
      </c>
      <c r="O7" s="28" t="s">
        <v>57</v>
      </c>
      <c r="P7" s="28" t="s">
        <v>48</v>
      </c>
      <c r="Q7" s="28">
        <v>19483</v>
      </c>
      <c r="R7" s="28">
        <v>27000</v>
      </c>
      <c r="S7" s="21" t="s">
        <v>33</v>
      </c>
      <c r="T7" s="32">
        <v>22675</v>
      </c>
      <c r="U7" s="30">
        <f t="shared" si="0"/>
        <v>0.83981481481481479</v>
      </c>
      <c r="V7" s="16" t="s">
        <v>33</v>
      </c>
      <c r="W7" s="21" t="s">
        <v>49</v>
      </c>
      <c r="X7" s="21" t="s">
        <v>58</v>
      </c>
      <c r="Y7" s="16"/>
      <c r="Z7" s="16"/>
      <c r="AA7" s="16"/>
      <c r="AB7" s="16"/>
      <c r="AC7" s="16"/>
    </row>
    <row r="8" spans="1:29" ht="22.5" customHeight="1" x14ac:dyDescent="0.2">
      <c r="A8" s="15" t="s">
        <v>30</v>
      </c>
      <c r="B8" s="31"/>
      <c r="C8" s="24" t="s">
        <v>32</v>
      </c>
      <c r="D8" s="24" t="s">
        <v>44</v>
      </c>
      <c r="E8" s="24" t="s">
        <v>59</v>
      </c>
      <c r="F8" s="24" t="s">
        <v>60</v>
      </c>
      <c r="G8" s="24">
        <v>2</v>
      </c>
      <c r="H8" s="24">
        <v>5</v>
      </c>
      <c r="I8" s="24">
        <v>3</v>
      </c>
      <c r="J8" s="24" t="s">
        <v>54</v>
      </c>
      <c r="K8" s="24" t="s">
        <v>35</v>
      </c>
      <c r="L8" s="28" t="s">
        <v>66</v>
      </c>
      <c r="M8" s="33" t="s">
        <v>62</v>
      </c>
      <c r="N8" s="28" t="s">
        <v>63</v>
      </c>
      <c r="O8" s="28" t="s">
        <v>57</v>
      </c>
      <c r="P8" s="28" t="s">
        <v>48</v>
      </c>
      <c r="Q8" s="28">
        <v>70</v>
      </c>
      <c r="R8" s="37">
        <v>0.85</v>
      </c>
      <c r="S8" s="21" t="s">
        <v>33</v>
      </c>
      <c r="T8" s="38">
        <v>0.78</v>
      </c>
      <c r="U8" s="30">
        <f t="shared" si="0"/>
        <v>0.91764705882352948</v>
      </c>
      <c r="V8" s="16" t="s">
        <v>33</v>
      </c>
      <c r="W8" s="21" t="s">
        <v>49</v>
      </c>
      <c r="X8" s="21" t="s">
        <v>58</v>
      </c>
      <c r="Y8" s="16"/>
      <c r="Z8" s="16"/>
      <c r="AA8" s="16"/>
      <c r="AB8" s="16"/>
      <c r="AC8" s="16"/>
    </row>
    <row r="9" spans="1:29" ht="22.5" customHeight="1" x14ac:dyDescent="0.2">
      <c r="A9" s="15" t="s">
        <v>30</v>
      </c>
      <c r="B9" s="31"/>
      <c r="C9" s="24" t="s">
        <v>32</v>
      </c>
      <c r="D9" s="24" t="s">
        <v>44</v>
      </c>
      <c r="E9" s="24" t="s">
        <v>59</v>
      </c>
      <c r="F9" s="24" t="s">
        <v>60</v>
      </c>
      <c r="G9" s="24">
        <v>2</v>
      </c>
      <c r="H9" s="24">
        <v>5</v>
      </c>
      <c r="I9" s="24">
        <v>3</v>
      </c>
      <c r="J9" s="24" t="s">
        <v>54</v>
      </c>
      <c r="K9" s="24" t="s">
        <v>35</v>
      </c>
      <c r="L9" s="28" t="s">
        <v>67</v>
      </c>
      <c r="M9" s="36" t="s">
        <v>37</v>
      </c>
      <c r="N9" s="28" t="s">
        <v>56</v>
      </c>
      <c r="O9" s="28" t="s">
        <v>57</v>
      </c>
      <c r="P9" s="28" t="s">
        <v>48</v>
      </c>
      <c r="Q9" s="28">
        <v>2236</v>
      </c>
      <c r="R9" s="28">
        <v>3197</v>
      </c>
      <c r="S9" s="21" t="s">
        <v>33</v>
      </c>
      <c r="T9" s="32">
        <v>3000</v>
      </c>
      <c r="U9" s="30">
        <f t="shared" si="0"/>
        <v>0.93837973099781047</v>
      </c>
      <c r="V9" s="16" t="s">
        <v>33</v>
      </c>
      <c r="W9" s="21" t="s">
        <v>49</v>
      </c>
      <c r="X9" s="21" t="s">
        <v>58</v>
      </c>
      <c r="Y9" s="16"/>
      <c r="Z9" s="16"/>
      <c r="AA9" s="16"/>
      <c r="AB9" s="16"/>
      <c r="AC9" s="16"/>
    </row>
    <row r="10" spans="1:29" ht="22.5" customHeight="1" x14ac:dyDescent="0.2">
      <c r="A10" s="15" t="s">
        <v>30</v>
      </c>
      <c r="B10" s="31"/>
      <c r="C10" s="24" t="s">
        <v>32</v>
      </c>
      <c r="D10" s="24" t="s">
        <v>44</v>
      </c>
      <c r="E10" s="24" t="s">
        <v>59</v>
      </c>
      <c r="F10" s="24" t="s">
        <v>60</v>
      </c>
      <c r="G10" s="24">
        <v>2</v>
      </c>
      <c r="H10" s="24">
        <v>5</v>
      </c>
      <c r="I10" s="24">
        <v>3</v>
      </c>
      <c r="J10" s="24" t="s">
        <v>54</v>
      </c>
      <c r="K10" s="24" t="s">
        <v>35</v>
      </c>
      <c r="L10" s="28" t="s">
        <v>68</v>
      </c>
      <c r="M10" s="33" t="s">
        <v>62</v>
      </c>
      <c r="N10" s="28" t="s">
        <v>63</v>
      </c>
      <c r="O10" s="28" t="s">
        <v>57</v>
      </c>
      <c r="P10" s="28" t="s">
        <v>48</v>
      </c>
      <c r="Q10" s="39">
        <v>61.6</v>
      </c>
      <c r="R10" s="37">
        <v>0.8</v>
      </c>
      <c r="S10" s="21" t="s">
        <v>33</v>
      </c>
      <c r="T10" s="40">
        <v>0.8</v>
      </c>
      <c r="U10" s="30">
        <f t="shared" si="0"/>
        <v>1</v>
      </c>
      <c r="V10" s="16" t="s">
        <v>33</v>
      </c>
      <c r="W10" s="21" t="s">
        <v>49</v>
      </c>
      <c r="X10" s="21" t="s">
        <v>58</v>
      </c>
      <c r="Y10" s="16"/>
      <c r="Z10" s="16"/>
      <c r="AA10" s="16"/>
      <c r="AB10" s="16"/>
      <c r="AC10" s="16"/>
    </row>
    <row r="11" spans="1:29" ht="202.5" x14ac:dyDescent="0.2">
      <c r="A11" s="15" t="s">
        <v>30</v>
      </c>
      <c r="B11" s="31"/>
      <c r="C11" s="24" t="s">
        <v>32</v>
      </c>
      <c r="D11" s="24" t="s">
        <v>44</v>
      </c>
      <c r="E11" s="24" t="s">
        <v>59</v>
      </c>
      <c r="F11" s="24" t="s">
        <v>60</v>
      </c>
      <c r="G11" s="24">
        <v>2</v>
      </c>
      <c r="H11" s="24">
        <v>5</v>
      </c>
      <c r="I11" s="24">
        <v>3</v>
      </c>
      <c r="J11" s="24" t="s">
        <v>54</v>
      </c>
      <c r="K11" s="24" t="s">
        <v>35</v>
      </c>
      <c r="L11" s="28" t="s">
        <v>69</v>
      </c>
      <c r="M11" s="27" t="s">
        <v>62</v>
      </c>
      <c r="N11" s="28" t="s">
        <v>63</v>
      </c>
      <c r="O11" s="28" t="s">
        <v>57</v>
      </c>
      <c r="P11" s="28" t="s">
        <v>48</v>
      </c>
      <c r="Q11" s="28">
        <v>79.34</v>
      </c>
      <c r="R11" s="41">
        <v>0.74980000000000002</v>
      </c>
      <c r="S11" s="21" t="s">
        <v>33</v>
      </c>
      <c r="T11" s="40">
        <v>0.73</v>
      </c>
      <c r="U11" s="30">
        <f t="shared" si="0"/>
        <v>0.97359295812216584</v>
      </c>
      <c r="V11" s="16" t="s">
        <v>33</v>
      </c>
      <c r="W11" s="21" t="s">
        <v>49</v>
      </c>
      <c r="X11" s="21" t="s">
        <v>58</v>
      </c>
      <c r="Y11" s="16"/>
      <c r="Z11" s="16"/>
      <c r="AA11" s="16"/>
      <c r="AB11" s="16"/>
      <c r="AC11" s="16"/>
    </row>
    <row r="12" spans="1:29" ht="202.5" x14ac:dyDescent="0.2">
      <c r="A12" s="15" t="s">
        <v>30</v>
      </c>
      <c r="B12" s="31"/>
      <c r="C12" s="24" t="s">
        <v>32</v>
      </c>
      <c r="D12" s="24" t="s">
        <v>44</v>
      </c>
      <c r="E12" s="24" t="s">
        <v>70</v>
      </c>
      <c r="F12" s="24" t="s">
        <v>71</v>
      </c>
      <c r="G12" s="24"/>
      <c r="H12" s="24"/>
      <c r="I12" s="24"/>
      <c r="J12" s="24" t="s">
        <v>54</v>
      </c>
      <c r="K12" s="24" t="s">
        <v>35</v>
      </c>
      <c r="L12" s="28" t="s">
        <v>72</v>
      </c>
      <c r="M12" s="36" t="s">
        <v>37</v>
      </c>
      <c r="N12" s="28" t="s">
        <v>56</v>
      </c>
      <c r="O12" s="28" t="s">
        <v>57</v>
      </c>
      <c r="P12" s="28" t="s">
        <v>48</v>
      </c>
      <c r="Q12" s="28">
        <v>10</v>
      </c>
      <c r="R12" s="28">
        <v>10</v>
      </c>
      <c r="S12" s="21" t="s">
        <v>33</v>
      </c>
      <c r="T12" s="32">
        <v>14</v>
      </c>
      <c r="U12" s="30">
        <f t="shared" si="0"/>
        <v>1.4</v>
      </c>
      <c r="V12" s="16" t="s">
        <v>33</v>
      </c>
      <c r="W12" s="21" t="s">
        <v>49</v>
      </c>
      <c r="X12" s="21" t="s">
        <v>58</v>
      </c>
      <c r="Y12" s="16"/>
      <c r="Z12" s="16"/>
      <c r="AA12" s="16"/>
      <c r="AB12" s="16"/>
      <c r="AC12" s="16"/>
    </row>
    <row r="13" spans="1:29" ht="180" x14ac:dyDescent="0.2">
      <c r="A13" s="15" t="s">
        <v>30</v>
      </c>
      <c r="B13" s="31"/>
      <c r="C13" s="24" t="s">
        <v>32</v>
      </c>
      <c r="D13" s="24" t="s">
        <v>44</v>
      </c>
      <c r="E13" s="24" t="s">
        <v>73</v>
      </c>
      <c r="F13" s="24" t="s">
        <v>74</v>
      </c>
      <c r="G13" s="24">
        <v>2</v>
      </c>
      <c r="H13" s="24">
        <v>5</v>
      </c>
      <c r="I13" s="24">
        <v>2</v>
      </c>
      <c r="J13" s="24" t="s">
        <v>54</v>
      </c>
      <c r="K13" s="24" t="s">
        <v>35</v>
      </c>
      <c r="L13" s="28" t="s">
        <v>75</v>
      </c>
      <c r="M13" s="33" t="s">
        <v>62</v>
      </c>
      <c r="N13" s="28" t="s">
        <v>63</v>
      </c>
      <c r="O13" s="28" t="s">
        <v>57</v>
      </c>
      <c r="P13" s="28" t="s">
        <v>48</v>
      </c>
      <c r="Q13" s="28">
        <v>35.14</v>
      </c>
      <c r="R13" s="41">
        <v>0.70530000000000004</v>
      </c>
      <c r="S13" s="21" t="s">
        <v>33</v>
      </c>
      <c r="T13" s="38">
        <v>0.82650000000000001</v>
      </c>
      <c r="U13" s="30">
        <f t="shared" si="0"/>
        <v>1.1718417694598042</v>
      </c>
      <c r="V13" s="16" t="s">
        <v>33</v>
      </c>
      <c r="W13" s="21"/>
      <c r="X13" s="21"/>
      <c r="Y13" s="16"/>
      <c r="Z13" s="16"/>
      <c r="AA13" s="16"/>
      <c r="AB13" s="16"/>
      <c r="AC13" s="16"/>
    </row>
    <row r="14" spans="1:29" ht="202.5" x14ac:dyDescent="0.2">
      <c r="A14" s="15" t="s">
        <v>30</v>
      </c>
      <c r="B14" s="31"/>
      <c r="C14" s="24" t="s">
        <v>32</v>
      </c>
      <c r="D14" s="24" t="s">
        <v>44</v>
      </c>
      <c r="E14" s="24" t="s">
        <v>73</v>
      </c>
      <c r="F14" s="24" t="s">
        <v>74</v>
      </c>
      <c r="G14" s="24">
        <v>2</v>
      </c>
      <c r="H14" s="24">
        <v>5</v>
      </c>
      <c r="I14" s="24">
        <v>2</v>
      </c>
      <c r="J14" s="24" t="s">
        <v>54</v>
      </c>
      <c r="K14" s="24" t="s">
        <v>35</v>
      </c>
      <c r="L14" s="28" t="s">
        <v>76</v>
      </c>
      <c r="M14" s="36" t="s">
        <v>37</v>
      </c>
      <c r="N14" s="28" t="s">
        <v>77</v>
      </c>
      <c r="O14" s="28" t="s">
        <v>57</v>
      </c>
      <c r="P14" s="28" t="s">
        <v>48</v>
      </c>
      <c r="Q14" s="28">
        <v>10317</v>
      </c>
      <c r="R14" s="28">
        <v>13449</v>
      </c>
      <c r="S14" s="21" t="s">
        <v>33</v>
      </c>
      <c r="T14" s="32">
        <v>12746</v>
      </c>
      <c r="U14" s="30">
        <f t="shared" si="0"/>
        <v>0.94772845564726005</v>
      </c>
      <c r="V14" s="16" t="s">
        <v>33</v>
      </c>
      <c r="W14" s="21" t="s">
        <v>49</v>
      </c>
      <c r="X14" s="21" t="s">
        <v>58</v>
      </c>
      <c r="Y14" s="16"/>
      <c r="Z14" s="16"/>
      <c r="AA14" s="16"/>
      <c r="AB14" s="16"/>
      <c r="AC14" s="16"/>
    </row>
    <row r="15" spans="1:29" ht="56.25" x14ac:dyDescent="0.2">
      <c r="A15" s="15" t="s">
        <v>30</v>
      </c>
      <c r="B15" s="23" t="s">
        <v>78</v>
      </c>
      <c r="C15" s="12" t="s">
        <v>33</v>
      </c>
      <c r="D15" s="12" t="s">
        <v>33</v>
      </c>
      <c r="E15" s="12" t="s">
        <v>33</v>
      </c>
      <c r="F15" s="12" t="s">
        <v>33</v>
      </c>
      <c r="G15" s="12" t="s">
        <v>33</v>
      </c>
      <c r="H15" s="12" t="s">
        <v>33</v>
      </c>
      <c r="I15" s="12" t="s">
        <v>33</v>
      </c>
      <c r="J15" s="12" t="s">
        <v>33</v>
      </c>
      <c r="K15" s="12" t="s">
        <v>33</v>
      </c>
      <c r="L15" s="12" t="s">
        <v>33</v>
      </c>
      <c r="M15" s="12" t="s">
        <v>33</v>
      </c>
      <c r="N15" s="12" t="s">
        <v>33</v>
      </c>
      <c r="O15" s="12" t="s">
        <v>33</v>
      </c>
      <c r="P15" s="12" t="s">
        <v>33</v>
      </c>
      <c r="Q15" s="12" t="s">
        <v>33</v>
      </c>
      <c r="R15" s="12" t="s">
        <v>33</v>
      </c>
      <c r="S15" s="12" t="s">
        <v>33</v>
      </c>
      <c r="T15" s="32" t="s">
        <v>33</v>
      </c>
      <c r="U15" s="42" t="s">
        <v>33</v>
      </c>
      <c r="V15" s="12" t="s">
        <v>33</v>
      </c>
      <c r="W15" s="12" t="s">
        <v>33</v>
      </c>
      <c r="X15" s="12" t="s">
        <v>33</v>
      </c>
      <c r="Y15" s="16"/>
      <c r="Z15" s="16"/>
      <c r="AA15" s="16"/>
      <c r="AB15" s="16"/>
      <c r="AC15" s="16"/>
    </row>
    <row r="16" spans="1:29" x14ac:dyDescent="0.2">
      <c r="A16" s="17"/>
      <c r="B16" s="18"/>
      <c r="C16" s="18"/>
      <c r="D16" s="18"/>
      <c r="E16" s="18"/>
      <c r="F16" s="17"/>
      <c r="G16" s="18"/>
      <c r="H16" s="18"/>
      <c r="I16" s="18"/>
      <c r="J16" s="18"/>
      <c r="K16" s="18"/>
      <c r="L16" s="17"/>
      <c r="M16" s="17"/>
      <c r="N16" s="17"/>
      <c r="O16" s="17"/>
      <c r="P16" s="17"/>
      <c r="Q16" s="17"/>
      <c r="R16" s="17"/>
      <c r="S16" s="17"/>
      <c r="T16" s="17"/>
      <c r="U16" s="43"/>
      <c r="V16" s="17"/>
      <c r="W16" s="17"/>
      <c r="X16" s="17"/>
      <c r="Y16" s="17"/>
      <c r="Z16" s="17"/>
      <c r="AA16" s="17"/>
      <c r="AB16" s="17"/>
      <c r="AC16" s="17"/>
    </row>
    <row r="17" spans="1:29" ht="213.75" x14ac:dyDescent="0.2">
      <c r="A17" s="19" t="s">
        <v>79</v>
      </c>
      <c r="B17" s="23" t="s">
        <v>31</v>
      </c>
      <c r="C17" s="24" t="s">
        <v>80</v>
      </c>
      <c r="D17" s="12" t="s">
        <v>33</v>
      </c>
      <c r="E17" s="12" t="s">
        <v>33</v>
      </c>
      <c r="F17" s="12" t="s">
        <v>33</v>
      </c>
      <c r="G17" s="12"/>
      <c r="H17" s="12"/>
      <c r="I17" s="12"/>
      <c r="J17" s="24" t="s">
        <v>81</v>
      </c>
      <c r="K17" s="24" t="s">
        <v>35</v>
      </c>
      <c r="L17" s="28" t="s">
        <v>82</v>
      </c>
      <c r="M17" s="44" t="s">
        <v>83</v>
      </c>
      <c r="N17" s="27" t="s">
        <v>84</v>
      </c>
      <c r="O17" s="27" t="s">
        <v>39</v>
      </c>
      <c r="P17" s="27" t="s">
        <v>85</v>
      </c>
      <c r="Q17" s="27">
        <v>3.52</v>
      </c>
      <c r="R17" s="12" t="s">
        <v>33</v>
      </c>
      <c r="S17" s="12" t="s">
        <v>33</v>
      </c>
      <c r="T17" s="32" t="s">
        <v>33</v>
      </c>
      <c r="U17" s="42" t="s">
        <v>33</v>
      </c>
      <c r="V17" s="12" t="s">
        <v>33</v>
      </c>
      <c r="W17" s="26" t="s">
        <v>86</v>
      </c>
      <c r="X17" s="21" t="s">
        <v>42</v>
      </c>
      <c r="Y17" s="20"/>
      <c r="Z17" s="20"/>
      <c r="AA17" s="20"/>
      <c r="AB17" s="20"/>
      <c r="AC17" s="20"/>
    </row>
    <row r="18" spans="1:29" ht="270" x14ac:dyDescent="0.2">
      <c r="A18" s="19" t="s">
        <v>79</v>
      </c>
      <c r="B18" s="45" t="s">
        <v>43</v>
      </c>
      <c r="C18" s="21" t="s">
        <v>80</v>
      </c>
      <c r="D18" s="21" t="s">
        <v>87</v>
      </c>
      <c r="E18" s="12" t="s">
        <v>33</v>
      </c>
      <c r="F18" s="12" t="s">
        <v>33</v>
      </c>
      <c r="G18" s="12"/>
      <c r="H18" s="12"/>
      <c r="I18" s="12"/>
      <c r="J18" s="24" t="str">
        <f>+J17</f>
        <v>E035</v>
      </c>
      <c r="K18" s="24" t="s">
        <v>35</v>
      </c>
      <c r="L18" s="27" t="s">
        <v>88</v>
      </c>
      <c r="M18" s="44" t="s">
        <v>83</v>
      </c>
      <c r="N18" s="27" t="s">
        <v>63</v>
      </c>
      <c r="O18" s="27" t="s">
        <v>39</v>
      </c>
      <c r="P18" s="27" t="s">
        <v>48</v>
      </c>
      <c r="Q18" s="27">
        <v>38.67</v>
      </c>
      <c r="R18" s="46">
        <v>0.85</v>
      </c>
      <c r="S18" s="12" t="s">
        <v>33</v>
      </c>
      <c r="T18" s="35">
        <v>0.8</v>
      </c>
      <c r="U18" s="30">
        <f>(T18/R18)</f>
        <v>0.94117647058823539</v>
      </c>
      <c r="V18" s="12" t="s">
        <v>33</v>
      </c>
      <c r="W18" s="26" t="s">
        <v>49</v>
      </c>
      <c r="X18" s="21" t="s">
        <v>89</v>
      </c>
      <c r="Y18" s="20"/>
      <c r="Z18" s="20"/>
      <c r="AA18" s="20"/>
      <c r="AB18" s="20"/>
      <c r="AC18" s="20"/>
    </row>
    <row r="19" spans="1:29" ht="292.5" x14ac:dyDescent="0.2">
      <c r="A19" s="19" t="s">
        <v>79</v>
      </c>
      <c r="B19" s="31" t="s">
        <v>51</v>
      </c>
      <c r="C19" s="21" t="s">
        <v>80</v>
      </c>
      <c r="D19" s="21" t="s">
        <v>87</v>
      </c>
      <c r="E19" s="13" t="s">
        <v>90</v>
      </c>
      <c r="F19" s="12" t="s">
        <v>91</v>
      </c>
      <c r="G19" s="12">
        <v>2</v>
      </c>
      <c r="H19" s="12">
        <v>5</v>
      </c>
      <c r="I19" s="12">
        <v>6</v>
      </c>
      <c r="J19" s="24" t="str">
        <f>+J18</f>
        <v>E035</v>
      </c>
      <c r="K19" s="24" t="s">
        <v>35</v>
      </c>
      <c r="L19" s="47" t="s">
        <v>92</v>
      </c>
      <c r="M19" s="44" t="s">
        <v>37</v>
      </c>
      <c r="N19" s="27" t="s">
        <v>93</v>
      </c>
      <c r="O19" s="27" t="s">
        <v>39</v>
      </c>
      <c r="P19" s="27" t="s">
        <v>48</v>
      </c>
      <c r="Q19" s="27">
        <v>2</v>
      </c>
      <c r="R19" s="12">
        <v>20</v>
      </c>
      <c r="S19" s="12">
        <f>+R19</f>
        <v>20</v>
      </c>
      <c r="T19" s="32">
        <v>20</v>
      </c>
      <c r="U19" s="30">
        <f>(T19/R19)</f>
        <v>1</v>
      </c>
      <c r="V19" s="12" t="s">
        <v>33</v>
      </c>
      <c r="W19" s="26" t="s">
        <v>49</v>
      </c>
      <c r="X19" s="21" t="s">
        <v>94</v>
      </c>
      <c r="Y19" s="20"/>
      <c r="Z19" s="20"/>
      <c r="AA19" s="20"/>
      <c r="AB19" s="20"/>
      <c r="AC19" s="20"/>
    </row>
    <row r="20" spans="1:29" ht="292.5" x14ac:dyDescent="0.2">
      <c r="A20" s="19" t="s">
        <v>79</v>
      </c>
      <c r="B20" s="31"/>
      <c r="C20" s="21" t="s">
        <v>80</v>
      </c>
      <c r="D20" s="21" t="s">
        <v>87</v>
      </c>
      <c r="E20" s="13" t="s">
        <v>95</v>
      </c>
      <c r="F20" s="12" t="s">
        <v>96</v>
      </c>
      <c r="G20" s="12">
        <v>2</v>
      </c>
      <c r="H20" s="12">
        <v>5</v>
      </c>
      <c r="I20" s="12">
        <v>6</v>
      </c>
      <c r="J20" s="24" t="s">
        <v>81</v>
      </c>
      <c r="K20" s="24" t="s">
        <v>35</v>
      </c>
      <c r="L20" s="47" t="s">
        <v>97</v>
      </c>
      <c r="M20" s="44" t="s">
        <v>37</v>
      </c>
      <c r="N20" s="27" t="s">
        <v>93</v>
      </c>
      <c r="O20" s="27" t="s">
        <v>39</v>
      </c>
      <c r="P20" s="27" t="s">
        <v>48</v>
      </c>
      <c r="Q20" s="27">
        <v>3</v>
      </c>
      <c r="R20" s="12">
        <v>8</v>
      </c>
      <c r="S20" s="12">
        <f>+R20</f>
        <v>8</v>
      </c>
      <c r="T20" s="32">
        <v>8</v>
      </c>
      <c r="U20" s="30">
        <f>(T20/R20)</f>
        <v>1</v>
      </c>
      <c r="V20" s="12" t="s">
        <v>33</v>
      </c>
      <c r="W20" s="26" t="s">
        <v>49</v>
      </c>
      <c r="X20" s="21" t="s">
        <v>94</v>
      </c>
      <c r="Y20" s="20"/>
      <c r="Z20" s="20"/>
      <c r="AA20" s="20"/>
      <c r="AB20" s="20"/>
      <c r="AC20" s="20"/>
    </row>
    <row r="21" spans="1:29" ht="292.5" x14ac:dyDescent="0.2">
      <c r="A21" s="19" t="s">
        <v>79</v>
      </c>
      <c r="B21" s="31"/>
      <c r="C21" s="21" t="s">
        <v>80</v>
      </c>
      <c r="D21" s="21" t="s">
        <v>87</v>
      </c>
      <c r="E21" s="13" t="s">
        <v>95</v>
      </c>
      <c r="F21" s="14" t="s">
        <v>96</v>
      </c>
      <c r="G21" s="12">
        <v>2</v>
      </c>
      <c r="H21" s="12">
        <v>5</v>
      </c>
      <c r="I21" s="12">
        <v>6</v>
      </c>
      <c r="J21" s="24" t="str">
        <f>+J20</f>
        <v>E035</v>
      </c>
      <c r="K21" s="24" t="s">
        <v>35</v>
      </c>
      <c r="L21" s="47" t="s">
        <v>98</v>
      </c>
      <c r="M21" s="44" t="s">
        <v>62</v>
      </c>
      <c r="N21" s="27" t="s">
        <v>63</v>
      </c>
      <c r="O21" s="27" t="s">
        <v>39</v>
      </c>
      <c r="P21" s="27" t="s">
        <v>48</v>
      </c>
      <c r="Q21" s="27">
        <v>65.930000000000007</v>
      </c>
      <c r="R21" s="46">
        <v>0.75</v>
      </c>
      <c r="S21" s="46">
        <f>+R21</f>
        <v>0.75</v>
      </c>
      <c r="T21" s="35">
        <v>0.72</v>
      </c>
      <c r="U21" s="30">
        <f>(T21/R21)</f>
        <v>0.96</v>
      </c>
      <c r="V21" s="12" t="s">
        <v>33</v>
      </c>
      <c r="W21" s="26" t="s">
        <v>49</v>
      </c>
      <c r="X21" s="21" t="s">
        <v>94</v>
      </c>
      <c r="Y21" s="20"/>
      <c r="Z21" s="20"/>
      <c r="AA21" s="20"/>
      <c r="AB21" s="20"/>
      <c r="AC21" s="20"/>
    </row>
    <row r="22" spans="1:29" ht="45" x14ac:dyDescent="0.2">
      <c r="A22" s="19" t="s">
        <v>79</v>
      </c>
      <c r="B22" s="23" t="s">
        <v>78</v>
      </c>
      <c r="C22" s="12" t="s">
        <v>33</v>
      </c>
      <c r="D22" s="12" t="s">
        <v>33</v>
      </c>
      <c r="E22" s="12" t="s">
        <v>33</v>
      </c>
      <c r="F22" s="12" t="s">
        <v>33</v>
      </c>
      <c r="G22" s="12"/>
      <c r="H22" s="12"/>
      <c r="I22" s="12"/>
      <c r="J22" s="12" t="s">
        <v>33</v>
      </c>
      <c r="K22" s="12" t="s">
        <v>33</v>
      </c>
      <c r="L22" s="12" t="s">
        <v>33</v>
      </c>
      <c r="M22" s="12" t="s">
        <v>33</v>
      </c>
      <c r="N22" s="12" t="s">
        <v>33</v>
      </c>
      <c r="O22" s="12" t="s">
        <v>33</v>
      </c>
      <c r="P22" s="12" t="s">
        <v>33</v>
      </c>
      <c r="Q22" s="12" t="s">
        <v>33</v>
      </c>
      <c r="R22" s="12" t="s">
        <v>33</v>
      </c>
      <c r="S22" s="12" t="s">
        <v>33</v>
      </c>
      <c r="T22" s="32" t="s">
        <v>33</v>
      </c>
      <c r="U22" s="42" t="s">
        <v>33</v>
      </c>
      <c r="V22" s="12" t="s">
        <v>33</v>
      </c>
      <c r="W22" s="12" t="s">
        <v>33</v>
      </c>
      <c r="X22" s="12" t="s">
        <v>33</v>
      </c>
      <c r="Y22" s="20"/>
      <c r="Z22" s="20"/>
      <c r="AA22" s="20"/>
      <c r="AB22" s="20"/>
      <c r="AC22" s="20"/>
    </row>
    <row r="23" spans="1:29" x14ac:dyDescent="0.2">
      <c r="A23" s="17"/>
      <c r="B23" s="18"/>
      <c r="C23" s="18"/>
      <c r="D23" s="18"/>
      <c r="E23" s="18"/>
      <c r="F23" s="17"/>
      <c r="G23" s="18"/>
      <c r="H23" s="18"/>
      <c r="I23" s="18"/>
      <c r="J23" s="18"/>
      <c r="K23" s="18"/>
      <c r="L23" s="17"/>
      <c r="M23" s="17"/>
      <c r="N23" s="17"/>
      <c r="O23" s="17"/>
      <c r="P23" s="17"/>
      <c r="Q23" s="17"/>
      <c r="R23" s="17"/>
      <c r="S23" s="17"/>
      <c r="T23" s="17"/>
      <c r="U23" s="43"/>
      <c r="V23" s="17"/>
      <c r="W23" s="17"/>
      <c r="X23" s="17"/>
      <c r="Y23" s="17"/>
      <c r="Z23" s="17"/>
      <c r="AA23" s="17"/>
      <c r="AB23" s="17"/>
      <c r="AC23" s="17"/>
    </row>
    <row r="24" spans="1:29" ht="168.75" x14ac:dyDescent="0.2">
      <c r="A24" s="19" t="s">
        <v>99</v>
      </c>
      <c r="B24" s="23" t="s">
        <v>31</v>
      </c>
      <c r="C24" s="24" t="s">
        <v>100</v>
      </c>
      <c r="D24" s="12" t="s">
        <v>33</v>
      </c>
      <c r="E24" s="12" t="s">
        <v>33</v>
      </c>
      <c r="F24" s="12" t="s">
        <v>33</v>
      </c>
      <c r="G24" s="12"/>
      <c r="H24" s="12"/>
      <c r="I24" s="12"/>
      <c r="J24" s="24" t="s">
        <v>101</v>
      </c>
      <c r="K24" s="24" t="s">
        <v>35</v>
      </c>
      <c r="L24" s="28" t="s">
        <v>102</v>
      </c>
      <c r="M24" s="44" t="s">
        <v>83</v>
      </c>
      <c r="N24" s="27" t="s">
        <v>84</v>
      </c>
      <c r="O24" s="27" t="s">
        <v>39</v>
      </c>
      <c r="P24" s="27" t="s">
        <v>48</v>
      </c>
      <c r="Q24" s="27">
        <v>10.74</v>
      </c>
      <c r="R24" s="12" t="s">
        <v>33</v>
      </c>
      <c r="S24" s="12" t="s">
        <v>33</v>
      </c>
      <c r="T24" s="32" t="s">
        <v>33</v>
      </c>
      <c r="U24" s="42" t="s">
        <v>33</v>
      </c>
      <c r="V24" s="12" t="s">
        <v>33</v>
      </c>
      <c r="W24" s="21" t="s">
        <v>103</v>
      </c>
      <c r="X24" s="15" t="s">
        <v>42</v>
      </c>
      <c r="Y24" s="22"/>
      <c r="Z24" s="20"/>
      <c r="AA24" s="20"/>
      <c r="AB24" s="20"/>
      <c r="AC24" s="20"/>
    </row>
    <row r="25" spans="1:29" ht="180" x14ac:dyDescent="0.2">
      <c r="A25" s="19" t="s">
        <v>99</v>
      </c>
      <c r="B25" s="45" t="s">
        <v>43</v>
      </c>
      <c r="C25" s="24" t="s">
        <v>100</v>
      </c>
      <c r="D25" s="24" t="s">
        <v>104</v>
      </c>
      <c r="E25" s="12" t="s">
        <v>33</v>
      </c>
      <c r="F25" s="12" t="s">
        <v>33</v>
      </c>
      <c r="G25" s="12"/>
      <c r="H25" s="12"/>
      <c r="I25" s="12"/>
      <c r="J25" s="24" t="s">
        <v>101</v>
      </c>
      <c r="K25" s="24" t="s">
        <v>35</v>
      </c>
      <c r="L25" s="28" t="s">
        <v>105</v>
      </c>
      <c r="M25" s="44" t="s">
        <v>62</v>
      </c>
      <c r="N25" s="27" t="s">
        <v>63</v>
      </c>
      <c r="O25" s="27" t="s">
        <v>39</v>
      </c>
      <c r="P25" s="27" t="s">
        <v>48</v>
      </c>
      <c r="Q25" s="27">
        <v>4.3499999999999996</v>
      </c>
      <c r="R25" s="48">
        <v>7.6899999999999996E-2</v>
      </c>
      <c r="S25" s="12" t="s">
        <v>33</v>
      </c>
      <c r="T25" s="38">
        <v>8.9300000000000004E-2</v>
      </c>
      <c r="U25" s="42">
        <f t="shared" ref="U25:U32" si="1">(T25/R25)</f>
        <v>1.1612483745123539</v>
      </c>
      <c r="V25" s="12" t="s">
        <v>33</v>
      </c>
      <c r="W25" s="26" t="s">
        <v>49</v>
      </c>
      <c r="X25" s="21" t="s">
        <v>106</v>
      </c>
      <c r="Y25" s="20"/>
      <c r="Z25" s="20"/>
      <c r="AA25" s="20"/>
      <c r="AB25" s="20"/>
      <c r="AC25" s="20"/>
    </row>
    <row r="26" spans="1:29" ht="409.5" x14ac:dyDescent="0.2">
      <c r="A26" s="19" t="s">
        <v>99</v>
      </c>
      <c r="B26" s="49" t="s">
        <v>51</v>
      </c>
      <c r="C26" s="24" t="s">
        <v>100</v>
      </c>
      <c r="D26" s="24" t="s">
        <v>104</v>
      </c>
      <c r="E26" s="13" t="s">
        <v>107</v>
      </c>
      <c r="F26" s="12" t="s">
        <v>108</v>
      </c>
      <c r="G26" s="12">
        <v>2</v>
      </c>
      <c r="H26" s="12">
        <v>5</v>
      </c>
      <c r="I26" s="12">
        <v>6</v>
      </c>
      <c r="J26" s="24" t="s">
        <v>101</v>
      </c>
      <c r="K26" s="24" t="s">
        <v>35</v>
      </c>
      <c r="L26" s="47" t="s">
        <v>109</v>
      </c>
      <c r="M26" s="44" t="s">
        <v>37</v>
      </c>
      <c r="N26" s="27" t="s">
        <v>110</v>
      </c>
      <c r="O26" s="27" t="s">
        <v>39</v>
      </c>
      <c r="P26" s="27" t="s">
        <v>48</v>
      </c>
      <c r="Q26" s="27">
        <v>23</v>
      </c>
      <c r="R26" s="12">
        <v>40</v>
      </c>
      <c r="S26" s="12" t="s">
        <v>33</v>
      </c>
      <c r="T26" s="32">
        <v>40</v>
      </c>
      <c r="U26" s="42">
        <f t="shared" si="1"/>
        <v>1</v>
      </c>
      <c r="V26" s="12" t="s">
        <v>33</v>
      </c>
      <c r="W26" s="26" t="s">
        <v>49</v>
      </c>
      <c r="X26" s="21" t="s">
        <v>111</v>
      </c>
      <c r="Y26" s="20"/>
      <c r="Z26" s="20"/>
      <c r="AA26" s="20"/>
      <c r="AB26" s="20"/>
      <c r="AC26" s="20"/>
    </row>
    <row r="27" spans="1:29" ht="409.5" x14ac:dyDescent="0.2">
      <c r="A27" s="19" t="s">
        <v>99</v>
      </c>
      <c r="B27" s="50"/>
      <c r="C27" s="24" t="s">
        <v>100</v>
      </c>
      <c r="D27" s="24" t="s">
        <v>104</v>
      </c>
      <c r="E27" s="13" t="s">
        <v>107</v>
      </c>
      <c r="F27" s="12" t="s">
        <v>108</v>
      </c>
      <c r="G27" s="12">
        <v>2</v>
      </c>
      <c r="H27" s="12">
        <v>5</v>
      </c>
      <c r="I27" s="12">
        <v>6</v>
      </c>
      <c r="J27" s="24" t="s">
        <v>101</v>
      </c>
      <c r="K27" s="24" t="s">
        <v>35</v>
      </c>
      <c r="L27" s="47" t="s">
        <v>112</v>
      </c>
      <c r="M27" s="44" t="s">
        <v>37</v>
      </c>
      <c r="N27" s="27" t="s">
        <v>113</v>
      </c>
      <c r="O27" s="27" t="s">
        <v>39</v>
      </c>
      <c r="P27" s="27" t="s">
        <v>48</v>
      </c>
      <c r="Q27" s="27">
        <v>56</v>
      </c>
      <c r="R27" s="12">
        <v>75</v>
      </c>
      <c r="S27" s="12" t="s">
        <v>33</v>
      </c>
      <c r="T27" s="32">
        <v>11</v>
      </c>
      <c r="U27" s="42">
        <f t="shared" si="1"/>
        <v>0.14666666666666667</v>
      </c>
      <c r="V27" s="12" t="s">
        <v>33</v>
      </c>
      <c r="W27" s="26" t="s">
        <v>49</v>
      </c>
      <c r="X27" s="21" t="s">
        <v>111</v>
      </c>
      <c r="Y27" s="20"/>
      <c r="Z27" s="20"/>
      <c r="AA27" s="20"/>
      <c r="AB27" s="20"/>
      <c r="AC27" s="20"/>
    </row>
    <row r="28" spans="1:29" ht="409.5" x14ac:dyDescent="0.2">
      <c r="A28" s="19" t="s">
        <v>99</v>
      </c>
      <c r="B28" s="50"/>
      <c r="C28" s="24" t="s">
        <v>100</v>
      </c>
      <c r="D28" s="24" t="s">
        <v>104</v>
      </c>
      <c r="E28" s="13" t="s">
        <v>107</v>
      </c>
      <c r="F28" s="12" t="s">
        <v>108</v>
      </c>
      <c r="G28" s="12">
        <v>2</v>
      </c>
      <c r="H28" s="12">
        <v>5</v>
      </c>
      <c r="I28" s="12">
        <v>6</v>
      </c>
      <c r="J28" s="24" t="s">
        <v>101</v>
      </c>
      <c r="K28" s="24" t="s">
        <v>35</v>
      </c>
      <c r="L28" s="47" t="s">
        <v>114</v>
      </c>
      <c r="M28" s="44" t="s">
        <v>37</v>
      </c>
      <c r="N28" s="27" t="s">
        <v>115</v>
      </c>
      <c r="O28" s="27" t="s">
        <v>39</v>
      </c>
      <c r="P28" s="27" t="s">
        <v>48</v>
      </c>
      <c r="Q28" s="27">
        <v>0.35</v>
      </c>
      <c r="R28" s="12">
        <v>0.56999999999999995</v>
      </c>
      <c r="S28" s="12" t="s">
        <v>33</v>
      </c>
      <c r="T28" s="32">
        <v>0.23</v>
      </c>
      <c r="U28" s="42">
        <f t="shared" si="1"/>
        <v>0.40350877192982459</v>
      </c>
      <c r="V28" s="12" t="s">
        <v>33</v>
      </c>
      <c r="W28" s="26" t="s">
        <v>49</v>
      </c>
      <c r="X28" s="21" t="s">
        <v>111</v>
      </c>
      <c r="Y28" s="20"/>
      <c r="Z28" s="20"/>
      <c r="AA28" s="20"/>
      <c r="AB28" s="20"/>
      <c r="AC28" s="20"/>
    </row>
    <row r="29" spans="1:29" ht="409.5" x14ac:dyDescent="0.2">
      <c r="A29" s="19" t="s">
        <v>99</v>
      </c>
      <c r="B29" s="50"/>
      <c r="C29" s="24" t="s">
        <v>100</v>
      </c>
      <c r="D29" s="24" t="s">
        <v>104</v>
      </c>
      <c r="E29" s="13" t="s">
        <v>116</v>
      </c>
      <c r="F29" s="12" t="s">
        <v>117</v>
      </c>
      <c r="G29" s="12">
        <v>3</v>
      </c>
      <c r="H29" s="12">
        <v>8</v>
      </c>
      <c r="I29" s="12">
        <v>1</v>
      </c>
      <c r="J29" s="24" t="s">
        <v>118</v>
      </c>
      <c r="K29" s="24" t="s">
        <v>35</v>
      </c>
      <c r="L29" s="47" t="s">
        <v>119</v>
      </c>
      <c r="M29" s="44" t="s">
        <v>62</v>
      </c>
      <c r="N29" s="27" t="s">
        <v>120</v>
      </c>
      <c r="O29" s="27" t="s">
        <v>39</v>
      </c>
      <c r="P29" s="27" t="s">
        <v>48</v>
      </c>
      <c r="Q29" s="27">
        <v>39.51</v>
      </c>
      <c r="R29" s="48">
        <v>0.433</v>
      </c>
      <c r="S29" s="12" t="s">
        <v>33</v>
      </c>
      <c r="T29" s="38">
        <v>0.43869999999999998</v>
      </c>
      <c r="U29" s="42">
        <f t="shared" si="1"/>
        <v>1.0131639722863741</v>
      </c>
      <c r="V29" s="12" t="s">
        <v>33</v>
      </c>
      <c r="W29" s="26" t="s">
        <v>49</v>
      </c>
      <c r="X29" s="21" t="s">
        <v>111</v>
      </c>
      <c r="Y29" s="20"/>
      <c r="Z29" s="20"/>
      <c r="AA29" s="20"/>
      <c r="AB29" s="20"/>
      <c r="AC29" s="20"/>
    </row>
    <row r="30" spans="1:29" ht="409.5" x14ac:dyDescent="0.2">
      <c r="A30" s="19" t="s">
        <v>99</v>
      </c>
      <c r="B30" s="50"/>
      <c r="C30" s="24" t="s">
        <v>100</v>
      </c>
      <c r="D30" s="24" t="s">
        <v>104</v>
      </c>
      <c r="E30" s="13" t="s">
        <v>116</v>
      </c>
      <c r="F30" s="12" t="s">
        <v>117</v>
      </c>
      <c r="G30" s="12">
        <v>3</v>
      </c>
      <c r="H30" s="12">
        <v>8</v>
      </c>
      <c r="I30" s="12">
        <v>1</v>
      </c>
      <c r="J30" s="24" t="s">
        <v>121</v>
      </c>
      <c r="K30" s="24" t="s">
        <v>35</v>
      </c>
      <c r="L30" s="47" t="s">
        <v>122</v>
      </c>
      <c r="M30" s="44" t="s">
        <v>62</v>
      </c>
      <c r="N30" s="27" t="s">
        <v>120</v>
      </c>
      <c r="O30" s="27" t="s">
        <v>39</v>
      </c>
      <c r="P30" s="27" t="s">
        <v>48</v>
      </c>
      <c r="Q30" s="27">
        <v>45</v>
      </c>
      <c r="R30" s="48">
        <v>0.69069999999999998</v>
      </c>
      <c r="S30" s="12" t="s">
        <v>33</v>
      </c>
      <c r="T30" s="38">
        <v>0.76470000000000005</v>
      </c>
      <c r="U30" s="42">
        <f t="shared" si="1"/>
        <v>1.1071376864050964</v>
      </c>
      <c r="V30" s="12" t="s">
        <v>33</v>
      </c>
      <c r="W30" s="26" t="s">
        <v>49</v>
      </c>
      <c r="X30" s="21" t="s">
        <v>111</v>
      </c>
      <c r="Y30" s="20"/>
      <c r="Z30" s="20"/>
      <c r="AA30" s="20"/>
      <c r="AB30" s="20"/>
      <c r="AC30" s="20"/>
    </row>
    <row r="31" spans="1:29" ht="409.5" x14ac:dyDescent="0.2">
      <c r="A31" s="19" t="s">
        <v>99</v>
      </c>
      <c r="B31" s="50"/>
      <c r="C31" s="24" t="s">
        <v>100</v>
      </c>
      <c r="D31" s="24" t="s">
        <v>104</v>
      </c>
      <c r="E31" s="13" t="s">
        <v>116</v>
      </c>
      <c r="F31" s="12" t="s">
        <v>117</v>
      </c>
      <c r="G31" s="12">
        <v>3</v>
      </c>
      <c r="H31" s="12">
        <v>8</v>
      </c>
      <c r="I31" s="12">
        <v>1</v>
      </c>
      <c r="J31" s="24" t="s">
        <v>123</v>
      </c>
      <c r="K31" s="24" t="s">
        <v>35</v>
      </c>
      <c r="L31" s="47" t="s">
        <v>124</v>
      </c>
      <c r="M31" s="44" t="s">
        <v>62</v>
      </c>
      <c r="N31" s="27" t="s">
        <v>120</v>
      </c>
      <c r="O31" s="27" t="s">
        <v>39</v>
      </c>
      <c r="P31" s="27" t="s">
        <v>48</v>
      </c>
      <c r="Q31" s="27">
        <v>10.119999999999999</v>
      </c>
      <c r="R31" s="48">
        <v>0.1804</v>
      </c>
      <c r="S31" s="12" t="s">
        <v>33</v>
      </c>
      <c r="T31" s="38">
        <v>0.18</v>
      </c>
      <c r="U31" s="42">
        <f t="shared" si="1"/>
        <v>0.99778270509977818</v>
      </c>
      <c r="V31" s="12" t="s">
        <v>33</v>
      </c>
      <c r="W31" s="26" t="s">
        <v>49</v>
      </c>
      <c r="X31" s="21" t="s">
        <v>111</v>
      </c>
      <c r="Y31" s="20"/>
      <c r="Z31" s="20"/>
      <c r="AA31" s="20"/>
      <c r="AB31" s="20"/>
      <c r="AC31" s="20"/>
    </row>
    <row r="32" spans="1:29" ht="409.5" x14ac:dyDescent="0.2">
      <c r="A32" s="19" t="s">
        <v>99</v>
      </c>
      <c r="B32" s="51"/>
      <c r="C32" s="24" t="s">
        <v>100</v>
      </c>
      <c r="D32" s="24" t="s">
        <v>104</v>
      </c>
      <c r="E32" s="13" t="s">
        <v>125</v>
      </c>
      <c r="F32" s="12" t="s">
        <v>126</v>
      </c>
      <c r="G32" s="12">
        <v>2</v>
      </c>
      <c r="H32" s="12">
        <v>5</v>
      </c>
      <c r="I32" s="12">
        <v>6</v>
      </c>
      <c r="J32" s="24" t="s">
        <v>101</v>
      </c>
      <c r="K32" s="24" t="s">
        <v>35</v>
      </c>
      <c r="L32" s="47" t="s">
        <v>127</v>
      </c>
      <c r="M32" s="44" t="s">
        <v>37</v>
      </c>
      <c r="N32" s="27" t="s">
        <v>77</v>
      </c>
      <c r="O32" s="27" t="s">
        <v>39</v>
      </c>
      <c r="P32" s="27" t="s">
        <v>48</v>
      </c>
      <c r="Q32" s="27">
        <v>2189</v>
      </c>
      <c r="R32" s="12">
        <v>3240</v>
      </c>
      <c r="S32" s="12" t="s">
        <v>33</v>
      </c>
      <c r="T32" s="32">
        <v>2158</v>
      </c>
      <c r="U32" s="42">
        <f t="shared" si="1"/>
        <v>0.66604938271604941</v>
      </c>
      <c r="V32" s="12" t="s">
        <v>33</v>
      </c>
      <c r="W32" s="26" t="s">
        <v>49</v>
      </c>
      <c r="X32" s="21" t="s">
        <v>111</v>
      </c>
      <c r="Y32" s="20"/>
      <c r="Z32" s="20"/>
      <c r="AA32" s="20"/>
      <c r="AB32" s="20"/>
      <c r="AC32" s="20"/>
    </row>
    <row r="33" spans="1:29" ht="78.75" x14ac:dyDescent="0.2">
      <c r="A33" s="19" t="s">
        <v>99</v>
      </c>
      <c r="B33" s="23" t="s">
        <v>78</v>
      </c>
      <c r="C33" s="12" t="s">
        <v>33</v>
      </c>
      <c r="D33" s="12" t="s">
        <v>33</v>
      </c>
      <c r="E33" s="12" t="s">
        <v>33</v>
      </c>
      <c r="F33" s="12" t="s">
        <v>33</v>
      </c>
      <c r="G33" s="12"/>
      <c r="H33" s="12"/>
      <c r="I33" s="12"/>
      <c r="J33" s="12" t="s">
        <v>33</v>
      </c>
      <c r="K33" s="12" t="s">
        <v>33</v>
      </c>
      <c r="L33" s="12" t="s">
        <v>33</v>
      </c>
      <c r="M33" s="12" t="s">
        <v>33</v>
      </c>
      <c r="N33" s="12" t="s">
        <v>33</v>
      </c>
      <c r="O33" s="12" t="s">
        <v>33</v>
      </c>
      <c r="P33" s="12" t="s">
        <v>33</v>
      </c>
      <c r="Q33" s="12" t="s">
        <v>33</v>
      </c>
      <c r="R33" s="12" t="s">
        <v>33</v>
      </c>
      <c r="S33" s="12" t="s">
        <v>33</v>
      </c>
      <c r="T33" s="32" t="s">
        <v>33</v>
      </c>
      <c r="U33" s="12" t="s">
        <v>33</v>
      </c>
      <c r="V33" s="12" t="s">
        <v>33</v>
      </c>
      <c r="W33" s="12" t="s">
        <v>33</v>
      </c>
      <c r="X33" s="12" t="s">
        <v>33</v>
      </c>
      <c r="Y33" s="20"/>
      <c r="Z33" s="20"/>
      <c r="AA33" s="20"/>
      <c r="AB33" s="20"/>
      <c r="AC33" s="20"/>
    </row>
  </sheetData>
  <sheetProtection formatCells="0" formatColumns="0" formatRows="0" insertRows="0" deleteRows="0" autoFilter="0"/>
  <mergeCells count="4">
    <mergeCell ref="A1:AC1"/>
    <mergeCell ref="B5:B14"/>
    <mergeCell ref="B19:B21"/>
    <mergeCell ref="B26:B32"/>
  </mergeCells>
  <pageMargins left="0.7" right="0.7" top="0.75" bottom="0.75" header="0.3" footer="0.3"/>
  <pageSetup scale="5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DavidHernandez</cp:lastModifiedBy>
  <cp:lastPrinted>2014-12-02T14:48:18Z</cp:lastPrinted>
  <dcterms:created xsi:type="dcterms:W3CDTF">2014-10-22T05:35:08Z</dcterms:created>
  <dcterms:modified xsi:type="dcterms:W3CDTF">2016-08-11T14:51:10Z</dcterms:modified>
</cp:coreProperties>
</file>