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defaultThemeVersion="124226"/>
  <mc:AlternateContent xmlns:mc="http://schemas.openxmlformats.org/markup-compatibility/2006">
    <mc:Choice Requires="x15">
      <x15ac:absPath xmlns:x15ac="http://schemas.microsoft.com/office/spreadsheetml/2010/11/ac" url="\\FRANCIS-PC\Scan\Informes segundo trimestre\ASEG junio\Formatos Trimestral\Formatos_2017 2\"/>
    </mc:Choice>
  </mc:AlternateContent>
  <bookViews>
    <workbookView xWindow="0" yWindow="0" windowWidth="23040" windowHeight="8244"/>
  </bookViews>
  <sheets>
    <sheet name="PK" sheetId="1" r:id="rId1"/>
    <sheet name="Instructivo_PK" sheetId="4" state="hidden" r:id="rId2"/>
  </sheets>
  <definedNames>
    <definedName name="_xlnm._FilterDatabase" localSheetId="0" hidden="1">PK!$A$3:$N$29</definedName>
  </definedNames>
  <calcPr calcId="171027"/>
</workbook>
</file>

<file path=xl/calcChain.xml><?xml version="1.0" encoding="utf-8"?>
<calcChain xmlns="http://schemas.openxmlformats.org/spreadsheetml/2006/main">
  <c r="E24" i="1" l="1"/>
  <c r="N24" i="1" s="1"/>
  <c r="N23" i="1"/>
  <c r="N22" i="1"/>
  <c r="N21" i="1"/>
  <c r="N20" i="1"/>
  <c r="N19" i="1"/>
  <c r="N18" i="1"/>
  <c r="N17" i="1"/>
  <c r="N16" i="1"/>
  <c r="E16" i="1"/>
  <c r="N15" i="1"/>
  <c r="N14" i="1"/>
  <c r="N13" i="1"/>
  <c r="N12" i="1"/>
  <c r="N11" i="1"/>
  <c r="N10" i="1"/>
  <c r="N9" i="1"/>
  <c r="N8" i="1"/>
  <c r="N7" i="1"/>
  <c r="N6" i="1"/>
  <c r="N5" i="1"/>
  <c r="N4" i="1"/>
</calcChain>
</file>

<file path=xl/sharedStrings.xml><?xml version="1.0" encoding="utf-8"?>
<sst xmlns="http://schemas.openxmlformats.org/spreadsheetml/2006/main" count="125" uniqueCount="78">
  <si>
    <t>Nombre</t>
  </si>
  <si>
    <t>UR</t>
  </si>
  <si>
    <t>Inversión</t>
  </si>
  <si>
    <t>Aprobado</t>
  </si>
  <si>
    <t>Modificado</t>
  </si>
  <si>
    <t>Descripción</t>
  </si>
  <si>
    <t>Devengado</t>
  </si>
  <si>
    <t>Alcanzado</t>
  </si>
  <si>
    <t>Metas</t>
  </si>
  <si>
    <t>Programado</t>
  </si>
  <si>
    <t>Devengado/ Aprobado</t>
  </si>
  <si>
    <t>Devengado/ Modificado</t>
  </si>
  <si>
    <t>Alcanzado/ Programado</t>
  </si>
  <si>
    <t>Alcanzado/ Modificado</t>
  </si>
  <si>
    <t>% Avance Metas</t>
  </si>
  <si>
    <t>% Avance Financiero</t>
  </si>
  <si>
    <t>Clave del Programa/ Proyecto</t>
  </si>
  <si>
    <t>Instructivo</t>
  </si>
  <si>
    <t>Restricción:</t>
  </si>
  <si>
    <t>Apegarse al número de columnas.</t>
  </si>
  <si>
    <r>
      <rPr>
        <b/>
        <sz val="8"/>
        <color indexed="8"/>
        <rFont val="Arial"/>
        <family val="2"/>
      </rPr>
      <t>UR</t>
    </r>
    <r>
      <rPr>
        <sz val="8"/>
        <color indexed="8"/>
        <rFont val="Arial"/>
        <family val="2"/>
      </rPr>
      <t>: Indicar la dependencia/entidad responsable del programa/proyecto.</t>
    </r>
  </si>
  <si>
    <r>
      <rPr>
        <b/>
        <sz val="8"/>
        <color indexed="8"/>
        <rFont val="Arial"/>
        <family val="2"/>
      </rPr>
      <t>APROBADO</t>
    </r>
    <r>
      <rPr>
        <sz val="8"/>
        <color indexed="8"/>
        <rFont val="Arial"/>
        <family val="2"/>
      </rPr>
      <t>: Refleja las asignaciones presupuestarias anuales comprometidas en el Presupuesto de Egresos.</t>
    </r>
  </si>
  <si>
    <r>
      <rPr>
        <b/>
        <sz val="8"/>
        <color indexed="8"/>
        <rFont val="Arial"/>
        <family val="2"/>
      </rPr>
      <t>MODIFICADO</t>
    </r>
    <r>
      <rPr>
        <sz val="8"/>
        <color indexed="8"/>
        <rFont val="Arial"/>
        <family val="2"/>
      </rPr>
      <t>: Es el momento que refleja la asignación presupuestaria que resulta de incorporar; en su caso, las adecuaciones presupuestarias al presupuesto aprobado.</t>
    </r>
  </si>
  <si>
    <r>
      <rPr>
        <b/>
        <sz val="8"/>
        <color indexed="8"/>
        <rFont val="Arial"/>
        <family val="2"/>
      </rPr>
      <t>DEVENGADO</t>
    </r>
    <r>
      <rPr>
        <sz val="8"/>
        <color indexed="8"/>
        <rFont val="Arial"/>
        <family val="2"/>
      </rPr>
      <t>: Este momento contable refleja el reconocimiento de una obligación de pago a favor de terceros por la recepción de conformidad de bienes, servicios y obras oportunamente contratados; así como de las obligaciones que derivan de tratados, leyes, decretos, resoluciones y sentencias definitivas.</t>
    </r>
  </si>
  <si>
    <r>
      <rPr>
        <b/>
        <sz val="8"/>
        <color indexed="8"/>
        <rFont val="Arial"/>
        <family val="2"/>
      </rPr>
      <t>CLAVE DEL PROGRAMA/ PROYECTO</t>
    </r>
    <r>
      <rPr>
        <sz val="8"/>
        <color indexed="8"/>
        <rFont val="Arial"/>
        <family val="2"/>
      </rPr>
      <t>: Clave asignada al programa/proyecto.</t>
    </r>
  </si>
  <si>
    <r>
      <rPr>
        <b/>
        <sz val="8"/>
        <color indexed="8"/>
        <rFont val="Arial"/>
        <family val="2"/>
      </rPr>
      <t>NOMBRE</t>
    </r>
    <r>
      <rPr>
        <sz val="8"/>
        <color indexed="8"/>
        <rFont val="Arial"/>
        <family val="2"/>
      </rPr>
      <t>: Nombre genérico del programa/proyecto.</t>
    </r>
  </si>
  <si>
    <r>
      <rPr>
        <b/>
        <sz val="8"/>
        <color indexed="8"/>
        <rFont val="Arial"/>
        <family val="2"/>
      </rPr>
      <t>DESCRIPCIÓN</t>
    </r>
    <r>
      <rPr>
        <sz val="8"/>
        <color indexed="8"/>
        <rFont val="Arial"/>
        <family val="2"/>
      </rPr>
      <t>: Describir el programa/proyecto.</t>
    </r>
  </si>
  <si>
    <r>
      <rPr>
        <b/>
        <sz val="8"/>
        <color indexed="8"/>
        <rFont val="Arial"/>
        <family val="2"/>
      </rPr>
      <t>METAS</t>
    </r>
    <r>
      <rPr>
        <sz val="8"/>
        <color indexed="8"/>
        <rFont val="Arial"/>
        <family val="2"/>
      </rPr>
      <t>: Nivel cuantificable anual de las metas aprobadas y modificadas.</t>
    </r>
  </si>
  <si>
    <r>
      <rPr>
        <b/>
        <sz val="8"/>
        <color indexed="8"/>
        <rFont val="Arial"/>
        <family val="2"/>
      </rPr>
      <t>META PROGRAMADA</t>
    </r>
    <r>
      <rPr>
        <sz val="8"/>
        <color indexed="8"/>
        <rFont val="Arial"/>
        <family val="2"/>
      </rPr>
      <t>: Resultado cuantificable de las acciones dirigidas hacia un fin u objetivo previamente definido y esperado en forma organizada y representativa de las asignaciones de los recursos.</t>
    </r>
  </si>
  <si>
    <r>
      <rPr>
        <b/>
        <sz val="8"/>
        <color indexed="8"/>
        <rFont val="Arial"/>
        <family val="2"/>
      </rPr>
      <t>META MODIFICADA</t>
    </r>
    <r>
      <rPr>
        <sz val="8"/>
        <color indexed="8"/>
        <rFont val="Arial"/>
        <family val="2"/>
      </rPr>
      <t xml:space="preserve">: Nivel cuantificable de las ampliaciones o reducciones de los fines u objetivos establecidos originalmente en la meta programada y que comprende las variaciones dentro del proceso programático-presupuestario. </t>
    </r>
  </si>
  <si>
    <r>
      <rPr>
        <b/>
        <sz val="8"/>
        <color indexed="8"/>
        <rFont val="Arial"/>
        <family val="2"/>
      </rPr>
      <t>META ALCANZADA</t>
    </r>
    <r>
      <rPr>
        <sz val="8"/>
        <color indexed="8"/>
        <rFont val="Arial"/>
        <family val="2"/>
      </rPr>
      <t>: Es el resultado cuantificable de los fines u objetivos realmente logrados comparados con los originalmente establecidos.</t>
    </r>
  </si>
  <si>
    <r>
      <rPr>
        <b/>
        <sz val="8"/>
        <color indexed="8"/>
        <rFont val="Arial"/>
        <family val="2"/>
      </rPr>
      <t>% AVANCE FINANCIERO</t>
    </r>
    <r>
      <rPr>
        <sz val="8"/>
        <color indexed="8"/>
        <rFont val="Arial"/>
        <family val="2"/>
      </rPr>
      <t>: Valor absoluto y relativo que registre el gasto con relación a su meta anual correspondiente al programa, proyecto o actividad que se trate. (DOF 9-dic-09).</t>
    </r>
  </si>
  <si>
    <r>
      <rPr>
        <b/>
        <sz val="8"/>
        <color indexed="8"/>
        <rFont val="Arial"/>
        <family val="2"/>
      </rPr>
      <t>% AVANCE DE METAS</t>
    </r>
    <r>
      <rPr>
        <sz val="8"/>
        <color indexed="8"/>
        <rFont val="Arial"/>
        <family val="2"/>
      </rPr>
      <t>: Valor absoluto y relativo que registre el cumplimiento de logros u objetivos con respecto a los originalmente programados.</t>
    </r>
  </si>
  <si>
    <r>
      <rPr>
        <b/>
        <sz val="8"/>
        <color indexed="8"/>
        <rFont val="Arial"/>
        <family val="2"/>
      </rPr>
      <t>INVERSIÓN</t>
    </r>
    <r>
      <rPr>
        <sz val="8"/>
        <color theme="1"/>
        <rFont val="Arial"/>
        <family val="2"/>
      </rPr>
      <t>: Asignaciones destinadas al programa/proyecto. (Adquisiciones, mantenimiento, estudios de inversión, Infraestructura, etc.)</t>
    </r>
  </si>
  <si>
    <t>Programas y proyectos de inversión</t>
  </si>
  <si>
    <t>Se especifican las acciones que implican erogaciones de gasto de capital destinadas tanto a obra pública en infraestructura como a la adquisición y modificación de inmuebles, adquisiciones de bienes muebles asociadas a estos programas, y rehabilitaciones que impliquen un aumento en la capacidad o vida útil de los activos de infraestructura e inmuebles.</t>
  </si>
  <si>
    <r>
      <t xml:space="preserve">Se muestra la integración de la asignación de los recursos destinados a los programas y proyectos de inversión concluidos y en proceso en un ejercicio, especificando las erogaciones de gasto de capital destinadas tanto a obra pública en infraestructura como a la adquisición y modificación de inmuebles, adquisiciones de bienes muebles asociadas a los programas, y rehabilitaciones que impliquen un aumento en la capacidad o vida útil de los activos de infraestructura e inmuebles. </t>
    </r>
    <r>
      <rPr>
        <b/>
        <vertAlign val="superscript"/>
        <sz val="9.6"/>
        <color theme="1"/>
        <rFont val="Arial"/>
        <family val="2"/>
      </rPr>
      <t>1</t>
    </r>
  </si>
  <si>
    <t>_____________________________</t>
  </si>
  <si>
    <r>
      <rPr>
        <b/>
        <vertAlign val="superscript"/>
        <sz val="9.6"/>
        <color theme="1"/>
        <rFont val="Arial"/>
        <family val="2"/>
      </rPr>
      <t>1</t>
    </r>
    <r>
      <rPr>
        <sz val="8"/>
        <color theme="1"/>
        <rFont val="Arial"/>
        <family val="2"/>
      </rPr>
      <t xml:space="preserve">  Apartado “VI. Estados Presupuestarios, Financieros y Económicos a producir y sus objetivos” del Marco conceptual de Contabilidad Gubernamental</t>
    </r>
  </si>
  <si>
    <t>Q0423</t>
  </si>
  <si>
    <t>Campus Celaya-Salvatierra sede Salvatierra</t>
  </si>
  <si>
    <t>Construcción del Edificio Multidisciplinario, Sede Salvatierra. Campus Celaya - Salvatierra. (Universidad de
Guanajuato)</t>
  </si>
  <si>
    <t>Universidad de Guanajuato</t>
  </si>
  <si>
    <t>Continuación de la Construcción de Aulas y Obras Complementarias en el Campus Celaya - Salvatierra, sede Salvatierra. Primera Etapa</t>
  </si>
  <si>
    <t>Construccion del Edificio Multidiciplinario, Sede Salvatierra (Janicho), Campus Celaya-Salvatierra de la Universidad de Guanajuato</t>
  </si>
  <si>
    <t>Q0655</t>
  </si>
  <si>
    <t>Campus Irapuato-Salamanca, Sede Irapuato</t>
  </si>
  <si>
    <t>Construcción de cafetería del Edificio de Ciencias de la Vida</t>
  </si>
  <si>
    <t>Mobiliario para el Edificio de Ciencias de la Vida</t>
  </si>
  <si>
    <t>Construcción de laboratorios de veterinaria de la División de Ciencias de la Vida</t>
  </si>
  <si>
    <t>Infraestructura Vial de la División de Ciencias de la Vida, Sede Irapuato, Campus Irapuato - Salamanca</t>
  </si>
  <si>
    <t>Q1245</t>
  </si>
  <si>
    <t>Campus Celaya-Salvatierra, Sede Celaya Sur</t>
  </si>
  <si>
    <t>Terminación de 2° y 3° nivel del Edificio Educativo</t>
  </si>
  <si>
    <t>Q0730</t>
  </si>
  <si>
    <t>Campus León</t>
  </si>
  <si>
    <t>Construcción de áreas especializadas de la Torre de Laboratorios de la División de Ciencias de la Salud</t>
  </si>
  <si>
    <t>Terminación de la Torre de Laboratorios de la División de Ciencias de la Salud.</t>
  </si>
  <si>
    <t>Segunda Etapa de la construcción del bioterio de la torre de laboratorio de la División de Ciencias de la Salud, Campus León de la Universidad de Guanajuato en el Estado de Guanajuato</t>
  </si>
  <si>
    <t>Q1547</t>
  </si>
  <si>
    <t>Escuela de Nivel Medio Superior de León</t>
  </si>
  <si>
    <t>Construcción de módulo de aulas, cubículos, biblioteca, centro de cómputo, cubierta de canchas y gradas, 1° etapa, en el Estado de Guanajuato</t>
  </si>
  <si>
    <t>Equipamiento de aulas del edificio académico en la Escuela de Nivel Medio Superior de León de la Universidad de Guanajuato (más remanentes)</t>
  </si>
  <si>
    <t>Ampliación de Infraestructura Física Educativa en la Escuela de Nivel Medio Superior de León de la Universidad de Guanajuato, en el Estado de Guanajuato</t>
  </si>
  <si>
    <t>Q0729</t>
  </si>
  <si>
    <t>Centro Interdisciplinario del Noreste Tierra Blanca</t>
  </si>
  <si>
    <t>Construcción del Centro Interdisciplinario del Noreste de Guanajuato, segunda etapa, del Campus Irapuato-Salamanca, Sede Tierra Blanca</t>
  </si>
  <si>
    <t>Q0975</t>
  </si>
  <si>
    <t>Colegio de Nivel Medio Superior</t>
  </si>
  <si>
    <t>Construccion de Barda Perimetral en ENMS Irapuato (Refrendo 2015)</t>
  </si>
  <si>
    <t>Mejoramiento de infraestructura de la Escuela del Nivel Medio Superior de Pénjamo (Sede Moroleón)</t>
  </si>
  <si>
    <t xml:space="preserve">Construcción de comedor en "escuela media superior UG" plantel San Luis de la Paz (primera etapa) en el estado de Guanajuato </t>
  </si>
  <si>
    <t>Construcción de techumbre en “escuela media superior UG" plantel San Luis de la Paz en el Estado de Guanajuato</t>
  </si>
  <si>
    <t>Ampliación de Infraestructura de la Escuela de Nivel Medio Superior de Irapuato del Colegio de Nivel Medio Superior</t>
  </si>
  <si>
    <t>Q2582</t>
  </si>
  <si>
    <t>Campus Guanajuato, Sede Noria Alta</t>
  </si>
  <si>
    <t>Ampliación de Infraestructura Física Educativa de la División de Ciencias Naturales y Exactas</t>
  </si>
  <si>
    <t>UNIVERSIDAD DE GUANAJUATO
PROGRAMAS Y PROYECTOS DE INVERSIÓN
DEL 1 DE ABRIL AL 30 DE JUNIO DE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</si>
</sst>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3" x14ac:knownFonts="1">
    <font>
      <sz val="8"/>
      <color theme="1"/>
      <name val="Arial"/>
      <family val="2"/>
    </font>
    <font>
      <sz val="8"/>
      <color indexed="8"/>
      <name val="Arial"/>
      <family val="2"/>
    </font>
    <font>
      <sz val="10"/>
      <name val="Arial"/>
      <family val="2"/>
    </font>
    <font>
      <sz val="11"/>
      <color indexed="8"/>
      <name val="Calibri"/>
      <family val="2"/>
    </font>
    <font>
      <b/>
      <sz val="8"/>
      <name val="Arial"/>
      <family val="2"/>
    </font>
    <font>
      <b/>
      <sz val="8"/>
      <color indexed="8"/>
      <name val="Arial"/>
      <family val="2"/>
    </font>
    <font>
      <b/>
      <sz val="8"/>
      <color theme="0"/>
      <name val="Arial"/>
      <family val="2"/>
    </font>
    <font>
      <sz val="11"/>
      <color theme="1"/>
      <name val="Calibri"/>
      <family val="2"/>
      <scheme val="minor"/>
    </font>
    <font>
      <b/>
      <sz val="8"/>
      <color theme="1"/>
      <name val="Arial"/>
      <family val="2"/>
    </font>
    <font>
      <b/>
      <vertAlign val="superscript"/>
      <sz val="9.6"/>
      <color theme="1"/>
      <name val="Arial"/>
      <family val="2"/>
    </font>
    <font>
      <sz val="8"/>
      <name val="Arial"/>
      <family val="2"/>
    </font>
    <font>
      <sz val="8"/>
      <color theme="1"/>
      <name val="Arial"/>
      <family val="2"/>
    </font>
    <font>
      <sz val="8"/>
      <color rgb="FF000000"/>
      <name val="Arial"/>
      <family val="2"/>
    </font>
  </fonts>
  <fills count="5">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xf numFmtId="164" fontId="2"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4" fontId="2" fillId="0" borderId="0" applyFont="0" applyFill="0" applyBorder="0" applyAlignment="0" applyProtection="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0" borderId="0"/>
    <xf numFmtId="9" fontId="11" fillId="0" borderId="0" applyFont="0" applyFill="0" applyBorder="0" applyAlignment="0" applyProtection="0"/>
  </cellStyleXfs>
  <cellXfs count="31">
    <xf numFmtId="0" fontId="0" fillId="0" borderId="0" xfId="0"/>
    <xf numFmtId="0" fontId="0" fillId="0" borderId="0" xfId="0" applyFont="1"/>
    <xf numFmtId="0" fontId="4" fillId="2" borderId="0" xfId="8" applyFont="1" applyFill="1" applyBorder="1" applyAlignment="1">
      <alignment horizontal="left" vertical="center" wrapText="1"/>
    </xf>
    <xf numFmtId="0" fontId="4" fillId="3" borderId="0" xfId="8" applyFont="1" applyFill="1" applyBorder="1" applyAlignment="1">
      <alignment horizontal="left" vertical="center" wrapText="1"/>
    </xf>
    <xf numFmtId="0" fontId="0" fillId="0" borderId="0" xfId="0" applyFont="1" applyProtection="1">
      <protection locked="0"/>
    </xf>
    <xf numFmtId="0" fontId="0" fillId="0" borderId="0" xfId="0" applyFont="1"/>
    <xf numFmtId="0" fontId="0" fillId="0" borderId="0" xfId="0" applyFont="1" applyAlignment="1">
      <alignment horizontal="left" wrapText="1" indent="1"/>
    </xf>
    <xf numFmtId="0" fontId="0" fillId="0" borderId="0" xfId="0" applyFont="1" applyAlignment="1">
      <alignment horizontal="left" wrapText="1" indent="1"/>
    </xf>
    <xf numFmtId="0" fontId="1" fillId="0" borderId="0" xfId="0" applyFont="1" applyAlignment="1">
      <alignment horizontal="left" wrapText="1" indent="1"/>
    </xf>
    <xf numFmtId="0" fontId="6" fillId="4" borderId="1" xfId="16" applyFont="1" applyFill="1" applyBorder="1" applyAlignment="1">
      <alignment horizontal="center" vertical="top" wrapText="1"/>
    </xf>
    <xf numFmtId="0" fontId="6" fillId="4" borderId="2" xfId="0" applyFont="1" applyFill="1" applyBorder="1" applyAlignment="1">
      <alignment horizontal="center" wrapText="1"/>
    </xf>
    <xf numFmtId="0" fontId="6" fillId="4" borderId="3" xfId="0" applyFont="1" applyFill="1" applyBorder="1" applyAlignment="1">
      <alignment horizontal="center" wrapText="1"/>
    </xf>
    <xf numFmtId="0" fontId="6" fillId="4" borderId="4" xfId="0" applyFont="1" applyFill="1" applyBorder="1" applyAlignment="1">
      <alignment horizontal="center" wrapText="1"/>
    </xf>
    <xf numFmtId="0" fontId="6" fillId="4" borderId="2" xfId="0" applyFont="1" applyFill="1" applyBorder="1" applyAlignment="1">
      <alignment horizontal="left"/>
    </xf>
    <xf numFmtId="0" fontId="6" fillId="4" borderId="2" xfId="11" applyFont="1" applyFill="1" applyBorder="1" applyAlignment="1">
      <alignment horizontal="left" vertical="center"/>
    </xf>
    <xf numFmtId="0" fontId="6" fillId="4" borderId="4" xfId="11" applyFont="1" applyFill="1" applyBorder="1" applyAlignment="1">
      <alignment horizontal="center" vertical="center"/>
    </xf>
    <xf numFmtId="0" fontId="6" fillId="4" borderId="5" xfId="16" applyFont="1" applyFill="1" applyBorder="1" applyAlignment="1">
      <alignment horizontal="center" vertical="top" wrapText="1"/>
    </xf>
    <xf numFmtId="0" fontId="6" fillId="4" borderId="6" xfId="0" applyFont="1" applyFill="1" applyBorder="1" applyAlignment="1">
      <alignment horizontal="center" vertical="center" wrapText="1"/>
    </xf>
    <xf numFmtId="0" fontId="6" fillId="4" borderId="6" xfId="0" applyFont="1" applyFill="1" applyBorder="1" applyAlignment="1">
      <alignment horizontal="center" wrapText="1"/>
    </xf>
    <xf numFmtId="4" fontId="6" fillId="4" borderId="6" xfId="11" applyNumberFormat="1" applyFont="1" applyFill="1" applyBorder="1" applyAlignment="1">
      <alignment horizontal="center" vertical="center" wrapText="1"/>
    </xf>
    <xf numFmtId="0" fontId="0" fillId="0" borderId="0" xfId="0" applyFont="1" applyAlignment="1">
      <alignment wrapText="1"/>
    </xf>
    <xf numFmtId="0" fontId="8" fillId="0" borderId="0" xfId="0" applyFont="1"/>
    <xf numFmtId="0" fontId="10" fillId="0" borderId="0" xfId="8" applyFont="1" applyAlignment="1" applyProtection="1">
      <alignment vertical="top"/>
      <protection locked="0"/>
    </xf>
    <xf numFmtId="0" fontId="6" fillId="4" borderId="6" xfId="0" applyFont="1" applyFill="1" applyBorder="1" applyAlignment="1" applyProtection="1">
      <alignment horizontal="center" wrapText="1"/>
      <protection locked="0"/>
    </xf>
    <xf numFmtId="0" fontId="12" fillId="0" borderId="0" xfId="0" applyFont="1" applyFill="1" applyBorder="1" applyAlignment="1" applyProtection="1">
      <alignment horizontal="center" vertical="center" wrapText="1"/>
      <protection locked="0"/>
    </xf>
    <xf numFmtId="4" fontId="12" fillId="0" borderId="0" xfId="0" applyNumberFormat="1" applyFont="1" applyFill="1" applyBorder="1" applyAlignment="1" applyProtection="1">
      <alignment horizontal="center" vertical="center" wrapText="1"/>
      <protection locked="0"/>
    </xf>
    <xf numFmtId="4" fontId="0" fillId="0" borderId="0" xfId="0" applyNumberFormat="1" applyFont="1" applyProtection="1">
      <protection locked="0"/>
    </xf>
    <xf numFmtId="4" fontId="0" fillId="0" borderId="0" xfId="0" applyNumberFormat="1" applyFont="1" applyFill="1" applyProtection="1">
      <protection locked="0"/>
    </xf>
    <xf numFmtId="10" fontId="11" fillId="0" borderId="0" xfId="17" applyNumberFormat="1" applyFont="1" applyFill="1" applyProtection="1">
      <protection locked="0"/>
    </xf>
    <xf numFmtId="9" fontId="11" fillId="0" borderId="0" xfId="17" applyFont="1" applyProtection="1">
      <protection locked="0"/>
    </xf>
    <xf numFmtId="0" fontId="12" fillId="0" borderId="0" xfId="0" applyFont="1" applyFill="1" applyBorder="1" applyAlignment="1" applyProtection="1">
      <alignment vertical="center" wrapText="1"/>
      <protection locked="0"/>
    </xf>
  </cellXfs>
  <cellStyles count="18">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 name="Normal_141008Reportes Cuadros Institucionales-sectorialesADV" xfId="16"/>
    <cellStyle name="Porcentaje" xfId="1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abSelected="1" zoomScaleNormal="100" workbookViewId="0">
      <pane ySplit="3" topLeftCell="A4" activePane="bottomLeft" state="frozen"/>
      <selection pane="bottomLeft" activeCell="K7" sqref="K7"/>
    </sheetView>
  </sheetViews>
  <sheetFormatPr baseColWidth="10" defaultColWidth="12" defaultRowHeight="10.199999999999999" x14ac:dyDescent="0.2"/>
  <cols>
    <col min="1" max="1" width="19.85546875" style="4" customWidth="1"/>
    <col min="2" max="2" width="26.28515625" style="4" bestFit="1" customWidth="1"/>
    <col min="3" max="3" width="35.28515625" style="4" bestFit="1" customWidth="1"/>
    <col min="4" max="4" width="15.42578125" style="4" bestFit="1" customWidth="1"/>
    <col min="5" max="5" width="12.7109375" style="4" bestFit="1" customWidth="1"/>
    <col min="6" max="6" width="13" style="4" bestFit="1" customWidth="1"/>
    <col min="7" max="10" width="13.28515625" style="4" customWidth="1"/>
    <col min="11" max="12" width="11.85546875" style="4" customWidth="1"/>
    <col min="13" max="13" width="14.5703125" style="4" customWidth="1"/>
    <col min="14" max="14" width="11.85546875" style="4" customWidth="1"/>
    <col min="15" max="16384" width="12" style="4"/>
  </cols>
  <sheetData>
    <row r="1" spans="1:14" s="1" customFormat="1" ht="35.1" customHeight="1" x14ac:dyDescent="0.2">
      <c r="A1" s="23" t="s">
        <v>77</v>
      </c>
      <c r="B1" s="23"/>
      <c r="C1" s="23"/>
      <c r="D1" s="23"/>
      <c r="E1" s="23"/>
      <c r="F1" s="23"/>
      <c r="G1" s="23"/>
      <c r="H1" s="23"/>
      <c r="I1" s="23"/>
      <c r="J1" s="23"/>
      <c r="K1" s="23"/>
      <c r="L1" s="23"/>
      <c r="M1" s="23"/>
      <c r="N1" s="23"/>
    </row>
    <row r="2" spans="1:14" s="1" customFormat="1" ht="12.75" customHeight="1" x14ac:dyDescent="0.2">
      <c r="A2" s="9"/>
      <c r="B2" s="9"/>
      <c r="C2" s="9"/>
      <c r="D2" s="9"/>
      <c r="E2" s="10"/>
      <c r="F2" s="11" t="s">
        <v>2</v>
      </c>
      <c r="G2" s="12"/>
      <c r="H2" s="10"/>
      <c r="I2" s="11" t="s">
        <v>8</v>
      </c>
      <c r="J2" s="12"/>
      <c r="K2" s="13" t="s">
        <v>15</v>
      </c>
      <c r="L2" s="12"/>
      <c r="M2" s="14" t="s">
        <v>14</v>
      </c>
      <c r="N2" s="15"/>
    </row>
    <row r="3" spans="1:14" s="1" customFormat="1" ht="30" customHeight="1" x14ac:dyDescent="0.2">
      <c r="A3" s="16" t="s">
        <v>16</v>
      </c>
      <c r="B3" s="16" t="s">
        <v>0</v>
      </c>
      <c r="C3" s="16" t="s">
        <v>5</v>
      </c>
      <c r="D3" s="16" t="s">
        <v>1</v>
      </c>
      <c r="E3" s="17" t="s">
        <v>3</v>
      </c>
      <c r="F3" s="17" t="s">
        <v>4</v>
      </c>
      <c r="G3" s="17" t="s">
        <v>6</v>
      </c>
      <c r="H3" s="17" t="s">
        <v>9</v>
      </c>
      <c r="I3" s="17" t="s">
        <v>4</v>
      </c>
      <c r="J3" s="17" t="s">
        <v>7</v>
      </c>
      <c r="K3" s="18" t="s">
        <v>10</v>
      </c>
      <c r="L3" s="18" t="s">
        <v>11</v>
      </c>
      <c r="M3" s="19" t="s">
        <v>12</v>
      </c>
      <c r="N3" s="19" t="s">
        <v>13</v>
      </c>
    </row>
    <row r="4" spans="1:14" ht="51" x14ac:dyDescent="0.2">
      <c r="A4" s="24" t="s">
        <v>39</v>
      </c>
      <c r="B4" s="24" t="s">
        <v>40</v>
      </c>
      <c r="C4" s="24" t="s">
        <v>41</v>
      </c>
      <c r="D4" s="24" t="s">
        <v>42</v>
      </c>
      <c r="E4" s="25">
        <v>165939.59</v>
      </c>
      <c r="F4" s="26"/>
      <c r="G4" s="27"/>
      <c r="J4" s="27">
        <v>0</v>
      </c>
      <c r="K4" s="28"/>
      <c r="L4" s="29"/>
      <c r="M4" s="29"/>
      <c r="N4" s="28">
        <f>J4/E4</f>
        <v>0</v>
      </c>
    </row>
    <row r="5" spans="1:14" ht="40.799999999999997" x14ac:dyDescent="0.2">
      <c r="A5" s="24" t="s">
        <v>39</v>
      </c>
      <c r="B5" s="24" t="s">
        <v>40</v>
      </c>
      <c r="C5" s="24" t="s">
        <v>43</v>
      </c>
      <c r="D5" s="24" t="s">
        <v>42</v>
      </c>
      <c r="E5" s="25">
        <v>2998979.18</v>
      </c>
      <c r="F5" s="26"/>
      <c r="G5" s="27"/>
      <c r="J5" s="27">
        <v>0</v>
      </c>
      <c r="K5" s="28"/>
      <c r="L5" s="29"/>
      <c r="M5" s="29"/>
      <c r="N5" s="28">
        <f t="shared" ref="N5:N24" si="0">J5/E5</f>
        <v>0</v>
      </c>
    </row>
    <row r="6" spans="1:14" ht="40.799999999999997" x14ac:dyDescent="0.2">
      <c r="A6" s="24" t="s">
        <v>39</v>
      </c>
      <c r="B6" s="24" t="s">
        <v>40</v>
      </c>
      <c r="C6" s="30" t="s">
        <v>44</v>
      </c>
      <c r="D6" s="24" t="s">
        <v>42</v>
      </c>
      <c r="E6" s="25">
        <v>22295902.23</v>
      </c>
      <c r="F6" s="26"/>
      <c r="G6" s="27"/>
      <c r="J6" s="27">
        <v>0</v>
      </c>
      <c r="K6" s="28"/>
      <c r="L6" s="29"/>
      <c r="M6" s="29"/>
      <c r="N6" s="28">
        <f t="shared" si="0"/>
        <v>0</v>
      </c>
    </row>
    <row r="7" spans="1:14" ht="20.399999999999999" x14ac:dyDescent="0.2">
      <c r="A7" s="24" t="s">
        <v>45</v>
      </c>
      <c r="B7" s="24" t="s">
        <v>46</v>
      </c>
      <c r="C7" s="30" t="s">
        <v>47</v>
      </c>
      <c r="D7" s="24" t="s">
        <v>42</v>
      </c>
      <c r="E7" s="25">
        <v>1600757.87</v>
      </c>
      <c r="F7" s="26"/>
      <c r="G7" s="24"/>
      <c r="J7" s="27">
        <v>1127856.96</v>
      </c>
      <c r="K7" s="28"/>
      <c r="L7" s="29"/>
      <c r="M7" s="29"/>
      <c r="N7" s="28">
        <f t="shared" si="0"/>
        <v>0.70457686395757024</v>
      </c>
    </row>
    <row r="8" spans="1:14" ht="20.399999999999999" x14ac:dyDescent="0.2">
      <c r="A8" s="24" t="s">
        <v>45</v>
      </c>
      <c r="B8" s="24" t="s">
        <v>46</v>
      </c>
      <c r="C8" s="30" t="s">
        <v>48</v>
      </c>
      <c r="D8" s="24" t="s">
        <v>42</v>
      </c>
      <c r="E8" s="25">
        <v>1476598.48</v>
      </c>
      <c r="F8" s="26"/>
      <c r="G8" s="27"/>
      <c r="J8" s="27">
        <v>0</v>
      </c>
      <c r="K8" s="24"/>
      <c r="L8" s="29"/>
      <c r="M8" s="29"/>
      <c r="N8" s="28">
        <f t="shared" si="0"/>
        <v>0</v>
      </c>
    </row>
    <row r="9" spans="1:14" ht="30.6" x14ac:dyDescent="0.2">
      <c r="A9" s="24" t="s">
        <v>45</v>
      </c>
      <c r="B9" s="24" t="s">
        <v>46</v>
      </c>
      <c r="C9" s="30" t="s">
        <v>49</v>
      </c>
      <c r="D9" s="24" t="s">
        <v>42</v>
      </c>
      <c r="E9" s="25">
        <v>12307623.539999999</v>
      </c>
      <c r="F9" s="26"/>
      <c r="G9" s="24"/>
      <c r="J9" s="27">
        <v>3563797.64</v>
      </c>
      <c r="K9" s="28"/>
      <c r="L9" s="29"/>
      <c r="M9" s="29"/>
      <c r="N9" s="28">
        <f t="shared" si="0"/>
        <v>0.28956017613128915</v>
      </c>
    </row>
    <row r="10" spans="1:14" ht="30.6" x14ac:dyDescent="0.2">
      <c r="A10" s="24" t="s">
        <v>45</v>
      </c>
      <c r="B10" s="24" t="s">
        <v>46</v>
      </c>
      <c r="C10" s="30" t="s">
        <v>50</v>
      </c>
      <c r="D10" s="24" t="s">
        <v>42</v>
      </c>
      <c r="E10" s="25">
        <v>5930000</v>
      </c>
      <c r="F10" s="26"/>
      <c r="G10" s="24"/>
      <c r="J10" s="27">
        <v>0</v>
      </c>
      <c r="K10" s="28"/>
      <c r="L10" s="29"/>
      <c r="M10" s="29"/>
      <c r="N10" s="28">
        <f t="shared" si="0"/>
        <v>0</v>
      </c>
    </row>
    <row r="11" spans="1:14" ht="20.399999999999999" x14ac:dyDescent="0.2">
      <c r="A11" s="24" t="s">
        <v>51</v>
      </c>
      <c r="B11" s="24" t="s">
        <v>52</v>
      </c>
      <c r="C11" s="30" t="s">
        <v>53</v>
      </c>
      <c r="D11" s="24" t="s">
        <v>42</v>
      </c>
      <c r="E11" s="25">
        <v>17194851.210000001</v>
      </c>
      <c r="F11" s="26"/>
      <c r="G11" s="27"/>
      <c r="J11" s="27">
        <v>2472275.94</v>
      </c>
      <c r="K11" s="28"/>
      <c r="L11" s="29"/>
      <c r="M11" s="29"/>
      <c r="N11" s="28">
        <f t="shared" si="0"/>
        <v>0.14378001355209166</v>
      </c>
    </row>
    <row r="12" spans="1:14" ht="30.6" x14ac:dyDescent="0.2">
      <c r="A12" s="24" t="s">
        <v>54</v>
      </c>
      <c r="B12" s="24" t="s">
        <v>55</v>
      </c>
      <c r="C12" s="30" t="s">
        <v>56</v>
      </c>
      <c r="D12" s="24" t="s">
        <v>42</v>
      </c>
      <c r="E12" s="25">
        <v>15000000</v>
      </c>
      <c r="F12" s="26"/>
      <c r="G12" s="27"/>
      <c r="J12" s="27">
        <v>0</v>
      </c>
      <c r="K12" s="28"/>
      <c r="L12" s="29"/>
      <c r="M12" s="29"/>
      <c r="N12" s="28">
        <f t="shared" si="0"/>
        <v>0</v>
      </c>
    </row>
    <row r="13" spans="1:14" ht="20.399999999999999" x14ac:dyDescent="0.2">
      <c r="A13" s="24" t="s">
        <v>54</v>
      </c>
      <c r="B13" s="24" t="s">
        <v>55</v>
      </c>
      <c r="C13" s="30" t="s">
        <v>57</v>
      </c>
      <c r="D13" s="24" t="s">
        <v>42</v>
      </c>
      <c r="E13" s="25">
        <v>8971108.4000000004</v>
      </c>
      <c r="F13" s="26"/>
      <c r="G13" s="27"/>
      <c r="J13" s="27">
        <v>428114.16</v>
      </c>
      <c r="K13" s="28"/>
      <c r="L13" s="29"/>
      <c r="M13" s="29"/>
      <c r="N13" s="28">
        <f t="shared" si="0"/>
        <v>4.7721434287874613E-2</v>
      </c>
    </row>
    <row r="14" spans="1:14" ht="51" x14ac:dyDescent="0.2">
      <c r="A14" s="24" t="s">
        <v>54</v>
      </c>
      <c r="B14" s="24" t="s">
        <v>55</v>
      </c>
      <c r="C14" s="30" t="s">
        <v>58</v>
      </c>
      <c r="D14" s="24" t="s">
        <v>42</v>
      </c>
      <c r="E14" s="25">
        <v>8811339.8499999996</v>
      </c>
      <c r="F14" s="26"/>
      <c r="G14" s="27"/>
      <c r="J14" s="27">
        <v>0</v>
      </c>
      <c r="K14" s="28"/>
      <c r="L14" s="29"/>
      <c r="M14" s="29"/>
      <c r="N14" s="28">
        <f t="shared" si="0"/>
        <v>0</v>
      </c>
    </row>
    <row r="15" spans="1:14" ht="40.799999999999997" x14ac:dyDescent="0.2">
      <c r="A15" s="24" t="s">
        <v>59</v>
      </c>
      <c r="B15" s="24" t="s">
        <v>60</v>
      </c>
      <c r="C15" s="30" t="s">
        <v>61</v>
      </c>
      <c r="D15" s="24" t="s">
        <v>42</v>
      </c>
      <c r="E15" s="25">
        <v>110583.77</v>
      </c>
      <c r="F15" s="26"/>
      <c r="G15" s="27"/>
      <c r="J15" s="27">
        <v>0</v>
      </c>
      <c r="K15" s="28"/>
      <c r="L15" s="29"/>
      <c r="M15" s="29"/>
      <c r="N15" s="28">
        <f t="shared" si="0"/>
        <v>0</v>
      </c>
    </row>
    <row r="16" spans="1:14" ht="40.799999999999997" x14ac:dyDescent="0.2">
      <c r="A16" s="24" t="s">
        <v>59</v>
      </c>
      <c r="B16" s="24" t="s">
        <v>60</v>
      </c>
      <c r="C16" s="30" t="s">
        <v>62</v>
      </c>
      <c r="D16" s="24" t="s">
        <v>42</v>
      </c>
      <c r="E16" s="25">
        <f>1258658+76127.91+202609.11</f>
        <v>1537395.02</v>
      </c>
      <c r="F16" s="26"/>
      <c r="G16" s="27"/>
      <c r="J16" s="27">
        <v>0</v>
      </c>
      <c r="K16" s="28"/>
      <c r="L16" s="29"/>
      <c r="M16" s="29"/>
      <c r="N16" s="28">
        <f t="shared" si="0"/>
        <v>0</v>
      </c>
    </row>
    <row r="17" spans="1:14" ht="40.799999999999997" x14ac:dyDescent="0.2">
      <c r="A17" s="24" t="s">
        <v>59</v>
      </c>
      <c r="B17" s="24" t="s">
        <v>60</v>
      </c>
      <c r="C17" s="30" t="s">
        <v>63</v>
      </c>
      <c r="D17" s="24" t="s">
        <v>42</v>
      </c>
      <c r="E17" s="25">
        <v>9890000</v>
      </c>
      <c r="F17" s="26"/>
      <c r="G17" s="27"/>
      <c r="J17" s="27">
        <v>0</v>
      </c>
      <c r="K17" s="28"/>
      <c r="L17" s="29"/>
      <c r="M17" s="29"/>
      <c r="N17" s="28">
        <f t="shared" si="0"/>
        <v>0</v>
      </c>
    </row>
    <row r="18" spans="1:14" ht="40.799999999999997" x14ac:dyDescent="0.2">
      <c r="A18" s="24" t="s">
        <v>64</v>
      </c>
      <c r="B18" s="24" t="s">
        <v>65</v>
      </c>
      <c r="C18" s="30" t="s">
        <v>66</v>
      </c>
      <c r="D18" s="24" t="s">
        <v>42</v>
      </c>
      <c r="E18" s="25">
        <v>27062292.109999999</v>
      </c>
      <c r="F18" s="26"/>
      <c r="G18" s="24"/>
      <c r="J18" s="27">
        <v>8809762.3399999999</v>
      </c>
      <c r="K18" s="28"/>
      <c r="L18" s="29"/>
      <c r="M18" s="29"/>
      <c r="N18" s="28">
        <f t="shared" si="0"/>
        <v>0.32553644400078868</v>
      </c>
    </row>
    <row r="19" spans="1:14" ht="20.399999999999999" x14ac:dyDescent="0.2">
      <c r="A19" s="24" t="s">
        <v>67</v>
      </c>
      <c r="B19" s="24" t="s">
        <v>68</v>
      </c>
      <c r="C19" s="30" t="s">
        <v>69</v>
      </c>
      <c r="D19" s="24" t="s">
        <v>42</v>
      </c>
      <c r="E19" s="25">
        <v>202285.15</v>
      </c>
      <c r="F19" s="26"/>
      <c r="G19" s="27"/>
      <c r="J19" s="27">
        <v>26703</v>
      </c>
      <c r="K19" s="28"/>
      <c r="L19" s="29"/>
      <c r="M19" s="29"/>
      <c r="N19" s="28">
        <f t="shared" si="0"/>
        <v>0.13200672417129977</v>
      </c>
    </row>
    <row r="20" spans="1:14" ht="30.6" x14ac:dyDescent="0.2">
      <c r="A20" s="24" t="s">
        <v>67</v>
      </c>
      <c r="B20" s="24" t="s">
        <v>68</v>
      </c>
      <c r="C20" s="30" t="s">
        <v>70</v>
      </c>
      <c r="D20" s="24" t="s">
        <v>42</v>
      </c>
      <c r="E20" s="25">
        <v>1999084.2</v>
      </c>
      <c r="F20" s="26"/>
      <c r="G20" s="27"/>
      <c r="J20" s="27">
        <v>317925.37</v>
      </c>
      <c r="K20" s="28"/>
      <c r="L20" s="29"/>
      <c r="M20" s="29"/>
      <c r="N20" s="28">
        <f t="shared" si="0"/>
        <v>0.15903550735881961</v>
      </c>
    </row>
    <row r="21" spans="1:14" ht="40.799999999999997" x14ac:dyDescent="0.2">
      <c r="A21" s="24" t="s">
        <v>67</v>
      </c>
      <c r="B21" s="24" t="s">
        <v>68</v>
      </c>
      <c r="C21" s="30" t="s">
        <v>71</v>
      </c>
      <c r="D21" s="24" t="s">
        <v>42</v>
      </c>
      <c r="E21" s="25">
        <v>1010758</v>
      </c>
      <c r="F21" s="26"/>
      <c r="G21" s="27"/>
      <c r="J21" s="27">
        <v>0</v>
      </c>
      <c r="K21" s="28"/>
      <c r="L21" s="29"/>
      <c r="M21" s="29"/>
      <c r="N21" s="28">
        <f t="shared" si="0"/>
        <v>0</v>
      </c>
    </row>
    <row r="22" spans="1:14" ht="30.6" x14ac:dyDescent="0.2">
      <c r="A22" s="24" t="s">
        <v>67</v>
      </c>
      <c r="B22" s="24" t="s">
        <v>68</v>
      </c>
      <c r="C22" s="30" t="s">
        <v>72</v>
      </c>
      <c r="D22" s="24" t="s">
        <v>42</v>
      </c>
      <c r="E22" s="25">
        <v>1978000</v>
      </c>
      <c r="F22" s="26"/>
      <c r="G22" s="27"/>
      <c r="J22" s="27">
        <v>0</v>
      </c>
      <c r="K22" s="28"/>
      <c r="L22" s="29"/>
      <c r="M22" s="29"/>
      <c r="N22" s="28">
        <f t="shared" si="0"/>
        <v>0</v>
      </c>
    </row>
    <row r="23" spans="1:14" ht="40.799999999999997" x14ac:dyDescent="0.2">
      <c r="A23" s="24" t="s">
        <v>67</v>
      </c>
      <c r="B23" s="24" t="s">
        <v>68</v>
      </c>
      <c r="C23" s="30" t="s">
        <v>73</v>
      </c>
      <c r="D23" s="24" t="s">
        <v>42</v>
      </c>
      <c r="E23" s="25">
        <v>3956000</v>
      </c>
      <c r="F23" s="26"/>
      <c r="G23" s="27"/>
      <c r="J23" s="27">
        <v>0</v>
      </c>
      <c r="K23" s="28"/>
      <c r="L23" s="29"/>
      <c r="M23" s="29"/>
      <c r="N23" s="28">
        <f t="shared" si="0"/>
        <v>0</v>
      </c>
    </row>
    <row r="24" spans="1:14" ht="30.6" x14ac:dyDescent="0.2">
      <c r="A24" s="24" t="s">
        <v>74</v>
      </c>
      <c r="B24" s="24" t="s">
        <v>75</v>
      </c>
      <c r="C24" s="30" t="s">
        <v>76</v>
      </c>
      <c r="D24" s="24" t="s">
        <v>42</v>
      </c>
      <c r="E24" s="25">
        <f>23865256.27+5285093.19</f>
        <v>29150349.460000001</v>
      </c>
      <c r="F24" s="26"/>
      <c r="G24" s="27"/>
      <c r="J24" s="27">
        <v>0</v>
      </c>
      <c r="K24" s="28"/>
      <c r="L24" s="29"/>
      <c r="M24" s="29"/>
      <c r="N24" s="28">
        <f t="shared" si="0"/>
        <v>0</v>
      </c>
    </row>
    <row r="30" spans="1:14" x14ac:dyDescent="0.2">
      <c r="A30" s="22"/>
    </row>
  </sheetData>
  <sheetProtection algorithmName="SHA-512" hashValue="z8qVoeF3u4ePpfsZRCUAp9/5Sk/5/4IJSeYazrze4NSoOxn2xxosqIwQUp8V9sqRTA2C8WxzEuyjLbmoHzJ6TA==" saltValue="iAON6ZCoFxZKhzfAFIogjw==" spinCount="100000" sheet="1" objects="1" scenarios="1" formatCells="0" formatColumns="0" formatRows="0" insertRows="0" deleteRows="0" autoFilter="0"/>
  <autoFilter ref="A3:N29"/>
  <mergeCells count="1">
    <mergeCell ref="A1:N1"/>
  </mergeCells>
  <dataValidations disablePrompts="1" count="2">
    <dataValidation allowBlank="1" showErrorMessage="1" prompt="Clave asignada al programa/proyecto" sqref="A2"/>
    <dataValidation allowBlank="1" showErrorMessage="1" prompt="Clave asignada al programa/proyecto" sqref="A3"/>
  </dataValidations>
  <pageMargins left="0.7" right="0.7" top="0.75" bottom="0.75" header="0.3" footer="0.3"/>
  <pageSetup scale="4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7"/>
  <sheetViews>
    <sheetView zoomScale="120" zoomScaleNormal="120" zoomScaleSheetLayoutView="100" workbookViewId="0">
      <pane ySplit="1" topLeftCell="A2" activePane="bottomLeft" state="frozen"/>
      <selection pane="bottomLeft" activeCell="A27" sqref="A27"/>
    </sheetView>
  </sheetViews>
  <sheetFormatPr baseColWidth="10" defaultColWidth="12" defaultRowHeight="10.199999999999999" x14ac:dyDescent="0.2"/>
  <cols>
    <col min="1" max="1" width="135.85546875" style="5" customWidth="1"/>
    <col min="2" max="16384" width="12" style="5"/>
  </cols>
  <sheetData>
    <row r="1" spans="1:1" x14ac:dyDescent="0.2">
      <c r="A1" s="2" t="s">
        <v>17</v>
      </c>
    </row>
    <row r="2" spans="1:1" ht="11.25" customHeight="1" x14ac:dyDescent="0.2">
      <c r="A2" s="7" t="s">
        <v>24</v>
      </c>
    </row>
    <row r="3" spans="1:1" ht="11.25" customHeight="1" x14ac:dyDescent="0.2">
      <c r="A3" s="7" t="s">
        <v>25</v>
      </c>
    </row>
    <row r="4" spans="1:1" ht="11.25" customHeight="1" x14ac:dyDescent="0.2">
      <c r="A4" s="7" t="s">
        <v>26</v>
      </c>
    </row>
    <row r="5" spans="1:1" ht="11.25" customHeight="1" x14ac:dyDescent="0.2">
      <c r="A5" s="6" t="s">
        <v>20</v>
      </c>
    </row>
    <row r="6" spans="1:1" ht="11.25" customHeight="1" x14ac:dyDescent="0.2">
      <c r="A6" s="7" t="s">
        <v>33</v>
      </c>
    </row>
    <row r="7" spans="1:1" x14ac:dyDescent="0.2">
      <c r="A7" s="6" t="s">
        <v>21</v>
      </c>
    </row>
    <row r="8" spans="1:1" ht="20.399999999999999" x14ac:dyDescent="0.2">
      <c r="A8" s="6" t="s">
        <v>22</v>
      </c>
    </row>
    <row r="9" spans="1:1" ht="20.399999999999999" x14ac:dyDescent="0.2">
      <c r="A9" s="6" t="s">
        <v>23</v>
      </c>
    </row>
    <row r="10" spans="1:1" x14ac:dyDescent="0.2">
      <c r="A10" s="7" t="s">
        <v>27</v>
      </c>
    </row>
    <row r="11" spans="1:1" ht="20.399999999999999" x14ac:dyDescent="0.2">
      <c r="A11" s="7" t="s">
        <v>28</v>
      </c>
    </row>
    <row r="12" spans="1:1" ht="20.399999999999999" x14ac:dyDescent="0.2">
      <c r="A12" s="7" t="s">
        <v>29</v>
      </c>
    </row>
    <row r="13" spans="1:1" x14ac:dyDescent="0.2">
      <c r="A13" s="7" t="s">
        <v>30</v>
      </c>
    </row>
    <row r="14" spans="1:1" ht="20.399999999999999" x14ac:dyDescent="0.2">
      <c r="A14" s="7" t="s">
        <v>31</v>
      </c>
    </row>
    <row r="15" spans="1:1" x14ac:dyDescent="0.2">
      <c r="A15" s="8" t="s">
        <v>32</v>
      </c>
    </row>
    <row r="16" spans="1:1" ht="11.25" customHeight="1" x14ac:dyDescent="0.2">
      <c r="A16" s="6"/>
    </row>
    <row r="17" spans="1:1" x14ac:dyDescent="0.2">
      <c r="A17" s="3" t="s">
        <v>18</v>
      </c>
    </row>
    <row r="18" spans="1:1" x14ac:dyDescent="0.2">
      <c r="A18" s="6" t="s">
        <v>19</v>
      </c>
    </row>
    <row r="20" spans="1:1" x14ac:dyDescent="0.2">
      <c r="A20" s="21" t="s">
        <v>34</v>
      </c>
    </row>
    <row r="21" spans="1:1" ht="30.6" x14ac:dyDescent="0.2">
      <c r="A21" s="20" t="s">
        <v>35</v>
      </c>
    </row>
    <row r="23" spans="1:1" ht="38.25" customHeight="1" x14ac:dyDescent="0.25">
      <c r="A23" s="20" t="s">
        <v>36</v>
      </c>
    </row>
    <row r="26" spans="1:1" x14ac:dyDescent="0.2">
      <c r="A26" s="5" t="s">
        <v>37</v>
      </c>
    </row>
    <row r="27" spans="1:1" ht="15" x14ac:dyDescent="0.25">
      <c r="A27" s="5" t="s">
        <v>38</v>
      </c>
    </row>
  </sheetData>
  <sheetProtection algorithmName="SHA-512" hashValue="6TYY6LQ9dAf3q1u8peUSFcWK0k+rt5GpX7SimBGpJOJSJavfCt1Iry8sKAv2m8kKO7AOOxK59m4vK5J6tKIQiQ==" saltValue="ces/pmFFLCoFBiBZmf7lFA==" spinCount="100000" sheet="1" objects="1" scenarios="1"/>
  <pageMargins left="0.70866141732283472" right="0.70866141732283472" top="0.74803149606299213" bottom="0.74803149606299213" header="0.31496062992125984" footer="0.31496062992125984"/>
  <pageSetup orientation="landscape" r:id="rId1"/>
  <headerFooter>
    <oddHeader>&amp;C&amp;10PROYECTOS DE INVERSIÓN</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BEB07-AD9F-49D1-8E66-13A4323425EB}">
  <ds:schemaRefs>
    <ds:schemaRef ds:uri="http://purl.org/dc/terms/"/>
    <ds:schemaRef ds:uri="http://purl.org/dc/elements/1.1/"/>
    <ds:schemaRef ds:uri="http://schemas.openxmlformats.org/package/2006/metadata/core-properties"/>
    <ds:schemaRef ds:uri="http://purl.org/dc/dcmitype/"/>
    <ds:schemaRef ds:uri="http://www.w3.org/XML/1998/namespace"/>
    <ds:schemaRef ds:uri="http://schemas.microsoft.com/office/2006/metadata/properties"/>
    <ds:schemaRef ds:uri="http://schemas.microsoft.com/office/2006/documentManagement/types"/>
    <ds:schemaRef ds:uri="http://schemas.microsoft.com/office/infopath/2007/PartnerControls"/>
  </ds:schemaRefs>
</ds:datastoreItem>
</file>

<file path=customXml/itemProps2.xml><?xml version="1.0" encoding="utf-8"?>
<ds:datastoreItem xmlns:ds="http://schemas.openxmlformats.org/officeDocument/2006/customXml" ds:itemID="{05CBEECC-FFA7-4DFB-8DA1-D01B2517C5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FF02B7F-2A05-47A0-9B5E-7D70CFE192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PK</vt:lpstr>
      <vt:lpstr>Instructivo_PK</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Andrea</cp:lastModifiedBy>
  <cp:lastPrinted>2017-03-30T22:21:48Z</cp:lastPrinted>
  <dcterms:created xsi:type="dcterms:W3CDTF">2014-10-22T05:35:08Z</dcterms:created>
  <dcterms:modified xsi:type="dcterms:W3CDTF">2017-07-27T22:22:31Z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