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FRANCIS-PC\Scan\Informes segundo trimestre\ASEG junio\Formatos Trimestral\Formatos_2017 2\"/>
    </mc:Choice>
  </mc:AlternateContent>
  <bookViews>
    <workbookView xWindow="0" yWindow="0" windowWidth="23040" windowHeight="8244"/>
  </bookViews>
  <sheets>
    <sheet name="Formato" sheetId="1" r:id="rId1"/>
    <sheet name="Instructivo" sheetId="2" r:id="rId2"/>
  </sheets>
  <definedNames>
    <definedName name="_xlnm._FilterDatabase" localSheetId="0" hidden="1">Formato!$A$2:$AC$31</definedName>
    <definedName name="_xlnm.Print_Area" localSheetId="0">Formato!$A$1:$AC$32</definedName>
    <definedName name="_xlnm.Print_Titles" localSheetId="0">Formato!$1:$2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9" i="1" l="1"/>
  <c r="U16" i="1"/>
  <c r="U30" i="1"/>
  <c r="U28" i="1"/>
  <c r="U27" i="1"/>
  <c r="U26" i="1"/>
  <c r="U25" i="1"/>
  <c r="U24" i="1"/>
  <c r="U23" i="1"/>
  <c r="U22" i="1"/>
  <c r="U20" i="1"/>
  <c r="U19" i="1"/>
  <c r="U18" i="1"/>
  <c r="U17" i="1"/>
  <c r="U14" i="1"/>
  <c r="U13" i="1"/>
  <c r="U12" i="1"/>
  <c r="U11" i="1"/>
  <c r="U10" i="1"/>
  <c r="U9" i="1"/>
  <c r="U8" i="1"/>
  <c r="U7" i="1"/>
  <c r="U6" i="1"/>
  <c r="U5" i="1"/>
  <c r="U4" i="1"/>
  <c r="U3" i="1"/>
  <c r="J20" i="1"/>
  <c r="J17" i="1"/>
  <c r="J18" i="1" s="1"/>
  <c r="S20" i="1"/>
  <c r="S19" i="1"/>
  <c r="S18" i="1"/>
</calcChain>
</file>

<file path=xl/sharedStrings.xml><?xml version="1.0" encoding="utf-8"?>
<sst xmlns="http://schemas.openxmlformats.org/spreadsheetml/2006/main" count="586" uniqueCount="195">
  <si>
    <t>Eficacia</t>
  </si>
  <si>
    <t>Instructivo</t>
  </si>
  <si>
    <t>Señalar el código de la finalidad de acuerdo a la clasificación funcional del gasto publicada en el DOF el 27 de diciembre de 2010.</t>
  </si>
  <si>
    <t>Señalar el código de la función de acuerdo a la clasificación funcional del gasto publicada en el DOF el 27 de diciembre de 2010.</t>
  </si>
  <si>
    <t>Señalar el código de la subfunción de acuerdo a la clasificación funcional del gasto publicada en el DOF el 27 de diciembre de 2010.</t>
  </si>
  <si>
    <t>Unidad responsable del programa.</t>
  </si>
  <si>
    <t>Hace referencia a la periodicidad en el tiempo con que se realiza la medición del indicador.</t>
  </si>
  <si>
    <t>Se refiere a la expresión matemática del indicador. Determina la forma en que se relacionan las variables.</t>
  </si>
  <si>
    <t>Es la división entre la meta alcanzada y la meta programada.</t>
  </si>
  <si>
    <t>Es la división entre la meta alcanzada y la meta modificada.</t>
  </si>
  <si>
    <t>Es la división entre el Presupuesto Devengado y el Presupuesto Aprobado.</t>
  </si>
  <si>
    <t>Es la división entre el Presupuesto Devengado y el presupuesto Modificado.</t>
  </si>
  <si>
    <t>Es el momento que refleja la asignación presupuestaria que resulta de incorporar; en su caso, las adecuaciones presupuestarias al presupuesto aprobado.</t>
  </si>
  <si>
    <t>Este momento contable refleja el reconocimiento de una obligación de pago a favor de terceros por la recepción de conformidad de bienes, servicios y obras oportunamente contratados; así como de las obligaciones que derivan de tratados, leyes, decretos, resoluciones y sentencias definitivas.</t>
  </si>
  <si>
    <t>Señalar la codificación del programa presupuestario,  tomando en cuenta la clasificación programática publicada en el DOF el 8 de agosto de 2013 y seguida del consecutivo que le corresponde. Ejemplo  S204.</t>
  </si>
  <si>
    <t>Descripción del objetivo del indicador, ejemplo: "Índice de marginación en Guanajuato"</t>
  </si>
  <si>
    <t>Hacer referencia si es de tipo: numérico, porcentual, tasa, promedio, índice, cumplimiento</t>
  </si>
  <si>
    <t>Hacer referencia si su dimensión es: Eficacia, Eficiencia, Economía</t>
  </si>
  <si>
    <t>Resultado cuantificable de las acciones  previamente definidas y esperadas en forma organizada y representativa de las asignaciones de los recursos</t>
  </si>
  <si>
    <t>Nivel cuantificable de las ampliaciones o reducciones de las metas establecidas originalmente y que comprende las variaciones dentro del proceso programático-presupuestario.</t>
  </si>
  <si>
    <t>Es el resultado cuantificable al momento del reporte</t>
  </si>
  <si>
    <t>Informar la herramienta técnica o informativa que permita verificar el avance de las metas, ejemplo: listas de asistencia, informes estadisticos oficiales, informes de evaluaciones o estudios oficiales  internos o externos, etc.</t>
  </si>
  <si>
    <t>Referir la hipotesis externa de los riesgos, que por su naturaleza puedan impedir la realización de las metas a cualquier nivel; no referir el supuesto del nivel Fin</t>
  </si>
  <si>
    <t>Reflejar las asignaciones presupuestarias anuales comprometidas en el Presupuesto de Egresos.</t>
  </si>
  <si>
    <t>Hacer referencia de los datos con los que se contaba al incio del año presupuestal</t>
  </si>
  <si>
    <t>Nota: Debe considerarse la lógica vertical y horizontal para cada uno de los elementos de la matriz, el presupuesto de nivel actividades  en suma debe ser igual, al de su componente, a su vez el de los componentes al de propósito y por último el de propósito debe coincidir con el del nivel fin</t>
  </si>
  <si>
    <t>Porcentaje</t>
  </si>
  <si>
    <t>Anual</t>
  </si>
  <si>
    <t>Señalar el curso de acción general, que muestre la dirección y el uso general de los recursos y esfuerzos para el logro de los objetivos; ejem. Incrementar la cohesión entre los
diferentes grupos sociales e instituciones</t>
  </si>
  <si>
    <t>Señalar las actividades que permitan cumplir los objetivos y metas</t>
  </si>
  <si>
    <t>Nivel propósito de acuerdo a la MML, generar un indicador para este nivel, de eficacia; añadir las filas de acuerdo a la cantidad de propósitos existente</t>
  </si>
  <si>
    <t>Nivel de componentes de acuerdo a la MML, añadir filas por cada componente existente, generar un indicador por cada dimensión y para cada componente</t>
  </si>
  <si>
    <t>Nivel de actividades de acuerdo a la MML, añadir filas por cada actividad existente, generar un indicador por cada dimensión y para cada actividad</t>
  </si>
  <si>
    <t>(1) Programa Presupuestario:</t>
  </si>
  <si>
    <t>(2) Lógica vertical:</t>
  </si>
  <si>
    <t>Identificar a que componente de la lógica vertical hace referencia el indicador señalado.</t>
  </si>
  <si>
    <t>Programa presupuestario                                 
(1)</t>
  </si>
  <si>
    <t>Lógica Vertical
(2)</t>
  </si>
  <si>
    <t>(3) Fin:</t>
  </si>
  <si>
    <t>(4) Propósito</t>
  </si>
  <si>
    <t>(5) Componentes</t>
  </si>
  <si>
    <t>(6) Actividades</t>
  </si>
  <si>
    <t>(7) Eje o línea estratégica:</t>
  </si>
  <si>
    <t>(8) Objetivo:</t>
  </si>
  <si>
    <t>(9) Estrategia:</t>
  </si>
  <si>
    <t>(10) Acciones:</t>
  </si>
  <si>
    <t>(11) F:</t>
  </si>
  <si>
    <t>(12) FN:</t>
  </si>
  <si>
    <t>(13) SF:</t>
  </si>
  <si>
    <t>(14) PP:</t>
  </si>
  <si>
    <t>(15) UR:</t>
  </si>
  <si>
    <t>(16) Indicador:</t>
  </si>
  <si>
    <t>(17) Fórmula de cálculo:</t>
  </si>
  <si>
    <t>(18) Tipo:</t>
  </si>
  <si>
    <t>(19) Dimensión:</t>
  </si>
  <si>
    <t>(20) Frecuencia de Medición:</t>
  </si>
  <si>
    <t>(21) Línea base:</t>
  </si>
  <si>
    <t>(22) Meta Programada:</t>
  </si>
  <si>
    <t>(23) Meta Modificada:</t>
  </si>
  <si>
    <t>(24) Meta alcanzada:</t>
  </si>
  <si>
    <t>(25) Alvance/Programado:</t>
  </si>
  <si>
    <t>(26) Avance/Modificado:</t>
  </si>
  <si>
    <t>(27) Medios de verificación:</t>
  </si>
  <si>
    <t>(28) Supuestos:</t>
  </si>
  <si>
    <t>(29) Presupuesto aprobado:</t>
  </si>
  <si>
    <t>(30) Presupuesto Modificado:</t>
  </si>
  <si>
    <t>(31) Presupuesto Devengado:</t>
  </si>
  <si>
    <t>(32) Devengado / Aprobado:</t>
  </si>
  <si>
    <t>(33) Avance Devengado / Modificado:</t>
  </si>
  <si>
    <t>Fin
(3)</t>
  </si>
  <si>
    <t>Propósito
(4)</t>
  </si>
  <si>
    <t>Componentes
(5)</t>
  </si>
  <si>
    <t>Actividades
(6)</t>
  </si>
  <si>
    <t>UR
(15)</t>
  </si>
  <si>
    <t>PP
(14)</t>
  </si>
  <si>
    <t xml:space="preserve">SF
(13) </t>
  </si>
  <si>
    <t xml:space="preserve">FN
(12) </t>
  </si>
  <si>
    <t xml:space="preserve">F
(11) </t>
  </si>
  <si>
    <t>Acciones
(10)</t>
  </si>
  <si>
    <t>Estrategia
(9)</t>
  </si>
  <si>
    <t>Objetivo
(8)</t>
  </si>
  <si>
    <t>Eje o línea estratégica
(7)</t>
  </si>
  <si>
    <t>Indicador
(16)</t>
  </si>
  <si>
    <t xml:space="preserve">Fórmula de cálculo
(17) </t>
  </si>
  <si>
    <t xml:space="preserve">Tipo
(18) </t>
  </si>
  <si>
    <t>Dimensión
(19)</t>
  </si>
  <si>
    <t>Frecuencia de Medición
(20)</t>
  </si>
  <si>
    <t>Línea base
(21)</t>
  </si>
  <si>
    <t>Meta Programada
(22)</t>
  </si>
  <si>
    <t>Meta Modificada
(23)</t>
  </si>
  <si>
    <t>Meta alcanzada
(24)</t>
  </si>
  <si>
    <t>Avance/ Modificado 
(26)</t>
  </si>
  <si>
    <t xml:space="preserve"> Medios de verificación
(27)</t>
  </si>
  <si>
    <t>Supuestos
(28)</t>
  </si>
  <si>
    <t>Presupuesto aprobado
(29)</t>
  </si>
  <si>
    <t xml:space="preserve">Presupuesto Modificado
(30) </t>
  </si>
  <si>
    <t>Presupuesto Devengado
(31)</t>
  </si>
  <si>
    <t xml:space="preserve">Devengado / Aprobado
(32) </t>
  </si>
  <si>
    <t xml:space="preserve"> Avance Devengado / Modificado
(33)</t>
  </si>
  <si>
    <t>Denominación del programa, el cual se repetirá en los renglones Fin, Propósito, Componentes y Actividades.</t>
  </si>
  <si>
    <t>Nivel fin de acuerdo a la MML, generar un indicador para este nivel, de eficacia; añadir las filas de acuerdo a la cantidad de fines (ejes estrátegicos) necesarios</t>
  </si>
  <si>
    <r>
      <t xml:space="preserve">Señalar el eje o línea estratégica, epresentan los temas de atención prioritaria para administración estatal o municipal sobre los cuáles se realizará el planteamiento de los objetivos; Ejemplo: </t>
    </r>
    <r>
      <rPr>
        <b/>
        <sz val="11"/>
        <color theme="1"/>
        <rFont val="Calibri"/>
        <family val="2"/>
        <scheme val="minor"/>
      </rPr>
      <t>Atención prioritaria a las comunidades marginadas</t>
    </r>
  </si>
  <si>
    <t>Señalar el objetivo del programa, enunciados que definen la situación que se espera lograr en un tema trascendental para la administración estatal o municipal; son la expresión cualitativa de lo que se quiere cumplir con la política pública al término de la administración estatal o municipal; eje: Incrementar la cobertura del servicio de limpia en las colonias aledañas.</t>
  </si>
  <si>
    <t>Calidad</t>
  </si>
  <si>
    <t>Trimestral</t>
  </si>
  <si>
    <t>N/A</t>
  </si>
  <si>
    <t>E029 Educación Media Superior y Superior de la Universidad de Guanajuato</t>
  </si>
  <si>
    <t xml:space="preserve">Contribuir a incrementar la oferta educativa en el Estado mediante procesos formativos de calidad, pertinencia e integridad mejorando así el nivel de vida de los guanajuatenses. </t>
  </si>
  <si>
    <t xml:space="preserve">E029 </t>
  </si>
  <si>
    <t>I = A</t>
  </si>
  <si>
    <t>Quinquenal</t>
  </si>
  <si>
    <t>Promedio</t>
  </si>
  <si>
    <t>“NO SE CUENTA CON INFORMACIÓN”</t>
  </si>
  <si>
    <t>La matrícula de la Universidad de Guanajuato de los niveles medio superior y superior es incrementada.</t>
  </si>
  <si>
    <t>C1. Infraestructura física construída, rehabilitada y con mantenimiento para la educación superior.</t>
  </si>
  <si>
    <t>Proyecto Q. Edificación para la Educación Superior de Calidad</t>
  </si>
  <si>
    <t>Tasa de variación en la matrícula de Nivel Medio Superior y Nivel Superior</t>
  </si>
  <si>
    <t>(A/B-1)*100</t>
  </si>
  <si>
    <t>Tasa de variación</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</si>
  <si>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</si>
  <si>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</si>
  <si>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 xml:space="preserve">Grado promedio de escolaridad. </t>
  </si>
  <si>
    <t>Número</t>
  </si>
  <si>
    <t xml:space="preserve">Eficacia </t>
  </si>
  <si>
    <t>Número de proyectos arquitectónicos de Educación Superior</t>
  </si>
  <si>
    <t>C2 Servicios Educativos de Nivel Superior de Calidad Ofertados</t>
  </si>
  <si>
    <t>C3 Infraestructura física construida, rehabilitada y con mantenimiento. Educación Media Superior</t>
  </si>
  <si>
    <t>C4 Servicios Educativos de Nivel Medio Superior de Calidad Ofertados</t>
  </si>
  <si>
    <t>Proceso 1 Prestación de servicios de Nivel Superior de Calidad</t>
  </si>
  <si>
    <t>Proyecto Q Edificación para la educación de Nivel Medio Superior de calidad</t>
  </si>
  <si>
    <t>Proceso 2. Prestación de servicios de Nivel Medio Superior de calidad</t>
  </si>
  <si>
    <t xml:space="preserve">Los recursos para infraestructura llegan a la institución en tiempo y forma
Continúa la política de evaluación y acreditación de programas educativos por parte de la SEP
</t>
  </si>
  <si>
    <t>E029</t>
  </si>
  <si>
    <t>A/B*100</t>
  </si>
  <si>
    <t>Porcentaje de estudiantes que obtienen nota satisfactoria EGEL</t>
  </si>
  <si>
    <t>Estudiantes</t>
  </si>
  <si>
    <t xml:space="preserve">Porcentaje de matrícula en programas educativos de licenciatura con reconocimiento de calidad </t>
  </si>
  <si>
    <t>Número de estudiantes de Nivel Superior</t>
  </si>
  <si>
    <t>Porcentaje de estudiantes evaluados en su estado de salud física</t>
  </si>
  <si>
    <t>Número de apoyos otorgados a jóvenes con desventaja socioeconómica</t>
  </si>
  <si>
    <t>Profesores de Tiempo Completo (PTC) de Nivel Superior con Doctorado</t>
  </si>
  <si>
    <t>Número de proyectos arquitectónicos de Educación Media Superior</t>
  </si>
  <si>
    <t>Porcentaje de profesores de tiempo completo de nivel medio superior con maestría o certificados en competencias docentes</t>
  </si>
  <si>
    <t>Número de estudiantes de Nivel Medio Superior</t>
  </si>
  <si>
    <t>Avance/ Programado
(25)</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</si>
  <si>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</si>
  <si>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</si>
  <si>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Asociación Nacional de Universidades e Instituciones de Educación Superior en México (ANUIES), Instituto Nacional de Estadística, Geografía e Informática (INEGI), Encuesta Nacional de Ocupación y Empleo (ENOE)</t>
  </si>
  <si>
    <t>Porcentaje de la PEA con educación media superior y superior subocupada</t>
  </si>
  <si>
    <t>E035</t>
  </si>
  <si>
    <t>A/B</t>
  </si>
  <si>
    <t>Personas</t>
  </si>
  <si>
    <t>Incremento de la articulación con los sectores industrial, gubernamental, social y académico</t>
  </si>
  <si>
    <t>C1. Proyectos articulados con los sectores social económico y gubernamental</t>
  </si>
  <si>
    <t>índice de satisfacción de la sociedad sobre la oferta cultural de la Universidad</t>
  </si>
  <si>
    <t>Proyectos</t>
  </si>
  <si>
    <t xml:space="preserve">C2. Servicios de cultura, arte, extensión y educación continua ofrecidos </t>
  </si>
  <si>
    <t>Proceso 3. Desarrollo de proyectos de investigación científica y tecnológica, articulados con los sectores social, económico, Gubernamental</t>
  </si>
  <si>
    <t xml:space="preserve">Proceso 4. Oferta de servicios de cultura, arte y extensión </t>
  </si>
  <si>
    <t xml:space="preserve">Los sectores externos están interesados en firmar convenios de colaboración con la Universidad de Guanajuato.
Existe demanda de espacios y eventos culturales, artísticos de extensión y de educación continúa por parte de la sociedad. </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</si>
  <si>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</si>
  <si>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E040 - Investigación, desarrollo tecnológico e innovación de la Universidad de Guanajuato</t>
  </si>
  <si>
    <t>Contribuir al desarrollo científico y tecnológico en el estado mediante programas gubernamentales que promuevan el arraigo de los investigadores así como la producción científica.</t>
  </si>
  <si>
    <t>Miembros del Sistema Nacional De Investigadores por cada 100 mil habitantes.</t>
  </si>
  <si>
    <t>E040</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</si>
  <si>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</si>
  <si>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</si>
  <si>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</si>
  <si>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</si>
  <si>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</si>
  <si>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C1. Productos de investigación científica y tecnológica generados</t>
  </si>
  <si>
    <t>Proceso 5. Generación de productos de investigación científica y tecnológica</t>
  </si>
  <si>
    <t>Registros de propiedad industrial</t>
  </si>
  <si>
    <t xml:space="preserve">Registros  </t>
  </si>
  <si>
    <t>Artículos</t>
  </si>
  <si>
    <t>C2. Personas formadas como investigadores y profesionales mediante los posgrados</t>
  </si>
  <si>
    <t>Proceso 7. Formación de científicos y profesionales con posgrado</t>
  </si>
  <si>
    <t>Número de estudiantes de posgrado</t>
  </si>
  <si>
    <t>C3. Científicos y tecnológicos de alto nivel, nacional e internacionalmente reconocidos.</t>
  </si>
  <si>
    <t>Proceso 6. Habilitación de investigadores reconocidos nacional e internacionalmente</t>
  </si>
  <si>
    <t xml:space="preserve">Porcentaje </t>
  </si>
  <si>
    <t>UG</t>
  </si>
  <si>
    <t>Porcentaje de Profesores de Tiempo Completo con experiencia académica en el extranjero</t>
  </si>
  <si>
    <t xml:space="preserve">Porcentaje de Cuerpos Académicos Consolidados y Cuerpos Académicos en Consolidación </t>
  </si>
  <si>
    <t xml:space="preserve">Porcentaje de PTC adscritos al Sistema Nacional de Investigadores o al Sistema Nacional de Creadores </t>
  </si>
  <si>
    <t>Número de artículos en revistas estatales, nacionales e internacionales con arbitraje por PTC por año</t>
  </si>
  <si>
    <t>Número de Registros de Derechos de Autor  (ISBN E ISNN)</t>
  </si>
  <si>
    <t xml:space="preserve">Número de registros de propiedad industrial </t>
  </si>
  <si>
    <t xml:space="preserve">Número de proyectos multidisciplinarios que integren las funciones sustantivas que generen un alto impacto social </t>
  </si>
  <si>
    <t xml:space="preserve">Número de proyectos culturales de alto impacto social </t>
  </si>
  <si>
    <t>Porcentaje de matrícula en programas de educación continua con respecto a la matrícula total del nivel superior (externos)</t>
  </si>
  <si>
    <t xml:space="preserve">Instituto Nacional de Estadística, Geografía e Informática (INEGI). Censo General de Población y Vivienda.  Encuesta Intercensal 2015. </t>
  </si>
  <si>
    <t>Dato aún no disponible</t>
  </si>
  <si>
    <t>No Disponible</t>
  </si>
  <si>
    <t>Indicadores de Resultados
UNIVERSIDAD DE GUANAJUATO
Segundo trimestre: 1° de abril al 30 de junio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</si>
</sst>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0" x14ac:knownFonts="1">
    <font>
      <sz val="11"/>
      <color theme="1"/>
      <name val="Calibri"/>
      <family val="2"/>
      <scheme val="minor"/>
    </font>
    <font>
      <b/>
      <sz val="11"/>
      <color theme="1"/>
      <name val="Calibri"/>
      <family val="2"/>
      <scheme val="minor"/>
    </font>
    <font>
      <sz val="10"/>
      <name val="Arial"/>
      <family val="2"/>
    </font>
    <font>
      <b/>
      <sz val="10"/>
      <name val="Arial"/>
      <family val="2"/>
    </font>
    <font>
      <sz val="11"/>
      <color theme="1"/>
      <name val="Calibri"/>
      <family val="2"/>
      <scheme val="minor"/>
    </font>
    <font>
      <b/>
      <sz val="14"/>
      <color theme="1"/>
      <name val="Calibri"/>
      <family val="2"/>
      <scheme val="minor"/>
    </font>
    <font>
      <sz val="14"/>
      <color theme="1"/>
      <name val="Calibri"/>
      <family val="2"/>
      <scheme val="minor"/>
    </font>
    <font>
      <sz val="16"/>
      <color theme="1"/>
      <name val="Calibri"/>
      <family val="2"/>
      <scheme val="minor"/>
    </font>
    <font>
      <sz val="20"/>
      <color theme="1"/>
      <name val="Calibri"/>
      <family val="2"/>
      <scheme val="minor"/>
    </font>
    <font>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9" fontId="4" fillId="0" borderId="0" applyFont="0" applyFill="0" applyBorder="0" applyAlignment="0" applyProtection="0"/>
    <xf numFmtId="0" fontId="2" fillId="0" borderId="0"/>
    <xf numFmtId="43" fontId="4" fillId="0" borderId="0" applyFont="0" applyFill="0" applyBorder="0" applyAlignment="0" applyProtection="0"/>
  </cellStyleXfs>
  <cellXfs count="60">
    <xf numFmtId="0" fontId="0" fillId="0" borderId="0" xfId="0"/>
    <xf numFmtId="0" fontId="0" fillId="0" borderId="0" xfId="0" applyAlignment="1">
      <alignment horizontal="left" indent="1"/>
    </xf>
    <xf numFmtId="0" fontId="0" fillId="0" borderId="1" xfId="0" applyBorder="1"/>
    <xf numFmtId="0" fontId="0" fillId="0" borderId="0" xfId="0" applyAlignment="1">
      <alignment wrapText="1"/>
    </xf>
    <xf numFmtId="0" fontId="1" fillId="0" borderId="1" xfId="0" applyFont="1" applyBorder="1" applyAlignment="1"/>
    <xf numFmtId="0" fontId="0" fillId="0" borderId="1" xfId="0" applyBorder="1" applyAlignment="1">
      <alignment horizontal="justify" wrapText="1"/>
    </xf>
    <xf numFmtId="0" fontId="1" fillId="0" borderId="1" xfId="0" applyFont="1" applyFill="1" applyBorder="1" applyAlignment="1">
      <alignment wrapText="1"/>
    </xf>
    <xf numFmtId="0" fontId="1" fillId="3" borderId="1" xfId="0" applyFont="1" applyFill="1" applyBorder="1" applyAlignment="1">
      <alignment horizontal="center" vertical="center" wrapText="1"/>
    </xf>
    <xf numFmtId="0" fontId="3" fillId="0" borderId="0" xfId="1" applyFont="1" applyFill="1" applyBorder="1" applyAlignment="1">
      <alignment vertical="center"/>
    </xf>
    <xf numFmtId="0" fontId="0" fillId="0" borderId="0" xfId="0" applyFill="1"/>
    <xf numFmtId="0" fontId="0" fillId="0" borderId="0" xfId="0" applyFill="1" applyAlignment="1"/>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4" borderId="1" xfId="0" applyFont="1" applyFill="1" applyBorder="1" applyAlignment="1">
      <alignment horizontal="left" vertical="center" wrapText="1"/>
    </xf>
    <xf numFmtId="0" fontId="0"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1" xfId="0" applyFont="1" applyBorder="1" applyAlignment="1">
      <alignment vertical="center" wrapText="1"/>
    </xf>
    <xf numFmtId="0" fontId="1" fillId="3" borderId="3" xfId="0" applyFont="1" applyFill="1" applyBorder="1" applyAlignment="1">
      <alignment horizontal="center" vertical="center" wrapText="1"/>
    </xf>
    <xf numFmtId="0" fontId="0" fillId="0" borderId="1" xfId="0" applyFill="1" applyBorder="1" applyAlignment="1">
      <alignment horizontal="left" vertical="center" wrapText="1"/>
    </xf>
    <xf numFmtId="0" fontId="6" fillId="0" borderId="1" xfId="0" applyFont="1" applyFill="1" applyBorder="1" applyAlignment="1">
      <alignment vertical="center" wrapText="1"/>
    </xf>
    <xf numFmtId="0" fontId="0" fillId="4" borderId="0" xfId="0" applyFont="1" applyFill="1" applyBorder="1" applyAlignment="1">
      <alignment horizontal="center" vertical="center" wrapText="1"/>
    </xf>
    <xf numFmtId="0" fontId="7" fillId="0" borderId="1" xfId="0" applyFont="1" applyFill="1" applyBorder="1" applyAlignment="1" applyProtection="1">
      <alignment vertical="center" wrapText="1"/>
      <protection locked="0"/>
    </xf>
    <xf numFmtId="0" fontId="7" fillId="0" borderId="1" xfId="0" applyFont="1" applyFill="1" applyBorder="1" applyAlignment="1" applyProtection="1">
      <alignment vertical="center" wrapText="1"/>
    </xf>
    <xf numFmtId="0" fontId="7" fillId="0" borderId="1" xfId="3" applyFont="1" applyFill="1" applyBorder="1" applyAlignment="1" applyProtection="1">
      <alignment vertical="center" wrapText="1"/>
      <protection locked="0"/>
    </xf>
    <xf numFmtId="0" fontId="8" fillId="0" borderId="1" xfId="0" applyFont="1" applyFill="1" applyBorder="1" applyAlignment="1" applyProtection="1">
      <alignment vertical="center" wrapText="1"/>
      <protection locked="0"/>
    </xf>
    <xf numFmtId="0" fontId="8"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8" fillId="0" borderId="1" xfId="0" applyNumberFormat="1" applyFont="1" applyFill="1" applyBorder="1" applyAlignment="1">
      <alignment vertical="center" wrapText="1"/>
    </xf>
    <xf numFmtId="0" fontId="7" fillId="0" borderId="1" xfId="0" applyFont="1" applyFill="1" applyBorder="1" applyAlignment="1">
      <alignment vertical="center" wrapText="1"/>
    </xf>
    <xf numFmtId="9" fontId="7" fillId="0" borderId="1" xfId="2" applyNumberFormat="1" applyFont="1" applyFill="1" applyBorder="1" applyAlignment="1" applyProtection="1">
      <alignment vertical="center" wrapText="1"/>
      <protection locked="0"/>
    </xf>
    <xf numFmtId="9" fontId="7" fillId="0" borderId="1" xfId="2" applyFont="1" applyFill="1" applyBorder="1" applyAlignment="1" applyProtection="1">
      <alignment vertical="center" wrapText="1"/>
      <protection locked="0"/>
    </xf>
    <xf numFmtId="10" fontId="7" fillId="0" borderId="1" xfId="2" applyNumberFormat="1" applyFont="1" applyFill="1" applyBorder="1" applyAlignment="1" applyProtection="1">
      <alignment vertical="center" wrapText="1"/>
      <protection locked="0"/>
    </xf>
    <xf numFmtId="0" fontId="7"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9" fontId="7" fillId="0" borderId="1" xfId="2" applyFont="1" applyFill="1" applyBorder="1" applyAlignment="1">
      <alignment horizontal="center" vertical="center" wrapText="1"/>
    </xf>
    <xf numFmtId="10" fontId="7" fillId="0" borderId="1" xfId="2"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0" xfId="0" applyAlignment="1">
      <alignment horizontal="center" wrapText="1"/>
    </xf>
    <xf numFmtId="10" fontId="7" fillId="0" borderId="1" xfId="0" applyNumberFormat="1" applyFont="1" applyFill="1" applyBorder="1" applyAlignment="1" applyProtection="1">
      <alignment vertical="center" wrapText="1"/>
      <protection locked="0"/>
    </xf>
    <xf numFmtId="164" fontId="7" fillId="0" borderId="1" xfId="4" applyNumberFormat="1" applyFont="1" applyFill="1" applyBorder="1" applyAlignment="1" applyProtection="1">
      <alignment vertical="center" wrapText="1"/>
      <protection locked="0"/>
    </xf>
    <xf numFmtId="164" fontId="7" fillId="0" borderId="1" xfId="0" applyNumberFormat="1" applyFont="1" applyFill="1" applyBorder="1" applyAlignment="1" applyProtection="1">
      <alignment vertical="center" wrapText="1"/>
      <protection locked="0"/>
    </xf>
    <xf numFmtId="164" fontId="7" fillId="0" borderId="1" xfId="4" applyNumberFormat="1" applyFont="1" applyFill="1" applyBorder="1" applyAlignment="1">
      <alignment horizontal="center" vertical="center" wrapText="1"/>
    </xf>
    <xf numFmtId="9" fontId="7" fillId="0" borderId="1" xfId="0" applyNumberFormat="1" applyFont="1" applyFill="1" applyBorder="1" applyAlignment="1" applyProtection="1">
      <alignment vertical="center" wrapText="1"/>
      <protection locked="0"/>
    </xf>
    <xf numFmtId="2"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2" fontId="9" fillId="0" borderId="1" xfId="2" applyNumberFormat="1" applyFont="1" applyFill="1" applyBorder="1" applyAlignment="1" applyProtection="1">
      <alignment horizontal="center" vertical="center" wrapText="1"/>
      <protection locked="0"/>
    </xf>
    <xf numFmtId="10" fontId="9" fillId="0" borderId="1" xfId="2"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9" fontId="9" fillId="0" borderId="1" xfId="2"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1" fillId="0" borderId="0" xfId="0" applyFont="1" applyAlignment="1">
      <alignment horizontal="justify" wrapText="1"/>
    </xf>
    <xf numFmtId="0" fontId="3" fillId="2" borderId="0" xfId="1" applyFont="1" applyFill="1" applyBorder="1" applyAlignment="1">
      <alignment horizontal="center" vertical="center"/>
    </xf>
  </cellXfs>
  <cellStyles count="5">
    <cellStyle name="Millares" xfId="4" builtinId="3"/>
    <cellStyle name="Normal" xfId="0" builtinId="0"/>
    <cellStyle name="Normal 2 2" xfId="1"/>
    <cellStyle name="Normal_141008Reportes Cuadros Institucionales-sectorialesADV" xfId="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12</xdr:col>
      <xdr:colOff>390525</xdr:colOff>
      <xdr:row>4</xdr:row>
      <xdr:rowOff>228600</xdr:rowOff>
    </xdr:from>
    <xdr:ext cx="323850" cy="15240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4144625" y="50863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4</xdr:row>
      <xdr:rowOff>228600</xdr:rowOff>
    </xdr:from>
    <xdr:ext cx="323850" cy="152400"/>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14144625" y="5086350"/>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6</xdr:row>
      <xdr:rowOff>228600</xdr:rowOff>
    </xdr:from>
    <xdr:ext cx="323850" cy="152400"/>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14144625" y="64865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8</xdr:row>
      <xdr:rowOff>228600</xdr:rowOff>
    </xdr:from>
    <xdr:ext cx="323850" cy="152400"/>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14144625" y="743902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14144625" y="82962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oneCellAnchor>
    <xdr:from>
      <xdr:col>12</xdr:col>
      <xdr:colOff>390525</xdr:colOff>
      <xdr:row>11</xdr:row>
      <xdr:rowOff>228600</xdr:rowOff>
    </xdr:from>
    <xdr:ext cx="323850" cy="152400"/>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14144625" y="8296275"/>
          <a:ext cx="323850"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endParaRPr lang="es-MX" sz="14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tabSelected="1" zoomScale="50" zoomScaleNormal="50" workbookViewId="0">
      <pane ySplit="2" topLeftCell="A3" activePane="bottomLeft" state="frozen"/>
      <selection activeCell="A2" sqref="A2"/>
      <selection pane="bottomLeft" activeCell="L4" sqref="L4"/>
    </sheetView>
  </sheetViews>
  <sheetFormatPr baseColWidth="10" defaultRowHeight="14.4" x14ac:dyDescent="0.3"/>
  <cols>
    <col min="1" max="1" width="23.5546875" customWidth="1"/>
    <col min="2" max="2" width="14.5546875" customWidth="1"/>
    <col min="3" max="3" width="28.88671875" customWidth="1"/>
    <col min="4" max="4" width="21.5546875" customWidth="1"/>
    <col min="5" max="5" width="19.44140625" customWidth="1"/>
    <col min="6" max="6" width="17.6640625" customWidth="1"/>
    <col min="7" max="7" width="6.88671875" customWidth="1"/>
    <col min="8" max="8" width="6.33203125" customWidth="1"/>
    <col min="9" max="9" width="6.109375" customWidth="1"/>
    <col min="10" max="11" width="10.88671875" customWidth="1"/>
    <col min="12" max="12" width="56.88671875" style="9" customWidth="1"/>
    <col min="13" max="13" width="15.6640625" style="9" customWidth="1"/>
    <col min="14" max="14" width="17.44140625" style="9" customWidth="1"/>
    <col min="15" max="15" width="14.33203125" style="9" customWidth="1"/>
    <col min="16" max="16" width="17" style="9" customWidth="1"/>
    <col min="17" max="17" width="14.109375" style="9" customWidth="1"/>
    <col min="18" max="18" width="16.5546875" style="9" customWidth="1"/>
    <col min="19" max="19" width="16" style="9" customWidth="1"/>
    <col min="20" max="20" width="24.109375" style="9" customWidth="1"/>
    <col min="21" max="21" width="29.33203125" style="9" customWidth="1"/>
    <col min="22" max="22" width="17.33203125" style="9" customWidth="1"/>
    <col min="23" max="23" width="23.33203125" style="9" customWidth="1"/>
    <col min="24" max="24" width="49" customWidth="1"/>
    <col min="25" max="25" width="9.109375" customWidth="1"/>
    <col min="26" max="26" width="11.33203125" customWidth="1"/>
    <col min="27" max="27" width="9.109375" customWidth="1"/>
    <col min="28" max="28" width="10.109375" customWidth="1"/>
    <col min="29" max="29" width="13" customWidth="1"/>
    <col min="30" max="30" width="16.109375" customWidth="1"/>
  </cols>
  <sheetData>
    <row r="1" spans="1:30" s="10" customFormat="1" ht="83.25" customHeight="1" x14ac:dyDescent="0.3">
      <c r="A1" s="56" t="s">
        <v>194</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row>
    <row r="2" spans="1:30" ht="99" customHeight="1" x14ac:dyDescent="0.3">
      <c r="A2" s="28" t="s">
        <v>36</v>
      </c>
      <c r="B2" s="28" t="s">
        <v>37</v>
      </c>
      <c r="C2" s="28" t="s">
        <v>81</v>
      </c>
      <c r="D2" s="28" t="s">
        <v>80</v>
      </c>
      <c r="E2" s="28" t="s">
        <v>79</v>
      </c>
      <c r="F2" s="28" t="s">
        <v>78</v>
      </c>
      <c r="G2" s="28" t="s">
        <v>77</v>
      </c>
      <c r="H2" s="28" t="s">
        <v>76</v>
      </c>
      <c r="I2" s="28" t="s">
        <v>75</v>
      </c>
      <c r="J2" s="28" t="s">
        <v>74</v>
      </c>
      <c r="K2" s="28" t="s">
        <v>73</v>
      </c>
      <c r="L2" s="28" t="s">
        <v>82</v>
      </c>
      <c r="M2" s="28" t="s">
        <v>83</v>
      </c>
      <c r="N2" s="28" t="s">
        <v>84</v>
      </c>
      <c r="O2" s="28" t="s">
        <v>85</v>
      </c>
      <c r="P2" s="28" t="s">
        <v>86</v>
      </c>
      <c r="Q2" s="28" t="s">
        <v>87</v>
      </c>
      <c r="R2" s="28" t="s">
        <v>88</v>
      </c>
      <c r="S2" s="28" t="s">
        <v>89</v>
      </c>
      <c r="T2" s="28" t="s">
        <v>90</v>
      </c>
      <c r="U2" s="28" t="s">
        <v>144</v>
      </c>
      <c r="V2" s="28" t="s">
        <v>91</v>
      </c>
      <c r="W2" s="28" t="s">
        <v>92</v>
      </c>
      <c r="X2" s="28" t="s">
        <v>93</v>
      </c>
      <c r="Y2" s="28" t="s">
        <v>94</v>
      </c>
      <c r="Z2" s="28" t="s">
        <v>95</v>
      </c>
      <c r="AA2" s="28" t="s">
        <v>96</v>
      </c>
      <c r="AB2" s="28" t="s">
        <v>97</v>
      </c>
      <c r="AC2" s="28" t="s">
        <v>98</v>
      </c>
    </row>
    <row r="3" spans="1:30" ht="144" x14ac:dyDescent="0.3">
      <c r="A3" s="13" t="s">
        <v>106</v>
      </c>
      <c r="B3" s="7" t="s">
        <v>69</v>
      </c>
      <c r="C3" s="16" t="s">
        <v>107</v>
      </c>
      <c r="D3" s="16" t="s">
        <v>105</v>
      </c>
      <c r="E3" s="16" t="s">
        <v>105</v>
      </c>
      <c r="F3" s="16" t="s">
        <v>105</v>
      </c>
      <c r="G3" s="16"/>
      <c r="H3" s="16"/>
      <c r="I3" s="16"/>
      <c r="J3" s="16" t="s">
        <v>108</v>
      </c>
      <c r="K3" s="16" t="s">
        <v>181</v>
      </c>
      <c r="L3" s="29" t="s">
        <v>121</v>
      </c>
      <c r="M3" s="30" t="s">
        <v>109</v>
      </c>
      <c r="N3" s="30" t="s">
        <v>111</v>
      </c>
      <c r="O3" s="30" t="s">
        <v>0</v>
      </c>
      <c r="P3" s="30" t="s">
        <v>110</v>
      </c>
      <c r="Q3" s="30">
        <v>8.1</v>
      </c>
      <c r="R3" s="30">
        <v>8.8000000000000007</v>
      </c>
      <c r="S3" s="30" t="s">
        <v>105</v>
      </c>
      <c r="T3" s="47">
        <v>8.4</v>
      </c>
      <c r="U3" s="46">
        <f>+T3/R3</f>
        <v>0.95454545454545447</v>
      </c>
      <c r="V3" s="27" t="s">
        <v>105</v>
      </c>
      <c r="W3" s="20" t="s">
        <v>191</v>
      </c>
      <c r="X3" s="17" t="s">
        <v>112</v>
      </c>
      <c r="Y3" s="11"/>
      <c r="Z3" s="11"/>
      <c r="AA3" s="11"/>
      <c r="AB3" s="11"/>
      <c r="AC3" s="11"/>
    </row>
    <row r="4" spans="1:30" ht="144" x14ac:dyDescent="0.3">
      <c r="A4" s="13" t="s">
        <v>106</v>
      </c>
      <c r="B4" s="7" t="s">
        <v>70</v>
      </c>
      <c r="C4" s="16" t="s">
        <v>107</v>
      </c>
      <c r="D4" s="16" t="s">
        <v>113</v>
      </c>
      <c r="E4" s="16" t="s">
        <v>105</v>
      </c>
      <c r="F4" s="16" t="s">
        <v>105</v>
      </c>
      <c r="G4" s="16"/>
      <c r="H4" s="16"/>
      <c r="I4" s="16"/>
      <c r="J4" s="16" t="s">
        <v>108</v>
      </c>
      <c r="K4" s="16" t="s">
        <v>181</v>
      </c>
      <c r="L4" s="29" t="s">
        <v>116</v>
      </c>
      <c r="M4" s="22" t="s">
        <v>117</v>
      </c>
      <c r="N4" s="22" t="s">
        <v>118</v>
      </c>
      <c r="O4" s="22" t="s">
        <v>0</v>
      </c>
      <c r="P4" s="22" t="s">
        <v>27</v>
      </c>
      <c r="Q4" s="22">
        <v>6.43</v>
      </c>
      <c r="R4" s="22">
        <v>51.49</v>
      </c>
      <c r="S4" s="30" t="s">
        <v>105</v>
      </c>
      <c r="T4" s="48">
        <v>30.55</v>
      </c>
      <c r="U4" s="46">
        <f t="shared" ref="U4:U30" si="0">+T4/R4</f>
        <v>0.59331909108564773</v>
      </c>
      <c r="V4" s="27" t="s">
        <v>105</v>
      </c>
      <c r="W4" s="20" t="s">
        <v>119</v>
      </c>
      <c r="X4" s="17" t="s">
        <v>120</v>
      </c>
      <c r="Y4" s="11"/>
      <c r="Z4" s="11"/>
      <c r="AA4" s="11"/>
      <c r="AB4" s="11"/>
      <c r="AC4" s="11"/>
    </row>
    <row r="5" spans="1:30" ht="243.75" customHeight="1" x14ac:dyDescent="0.3">
      <c r="A5" s="13" t="s">
        <v>106</v>
      </c>
      <c r="B5" s="52" t="s">
        <v>71</v>
      </c>
      <c r="C5" s="16" t="s">
        <v>107</v>
      </c>
      <c r="D5" s="16" t="s">
        <v>113</v>
      </c>
      <c r="E5" s="16" t="s">
        <v>114</v>
      </c>
      <c r="F5" s="16" t="s">
        <v>115</v>
      </c>
      <c r="G5" s="16"/>
      <c r="H5" s="16"/>
      <c r="I5" s="16"/>
      <c r="J5" s="16" t="s">
        <v>132</v>
      </c>
      <c r="K5" s="16" t="s">
        <v>181</v>
      </c>
      <c r="L5" s="25" t="s">
        <v>124</v>
      </c>
      <c r="M5" s="22" t="s">
        <v>109</v>
      </c>
      <c r="N5" s="22" t="s">
        <v>122</v>
      </c>
      <c r="O5" s="22" t="s">
        <v>123</v>
      </c>
      <c r="P5" s="22" t="s">
        <v>27</v>
      </c>
      <c r="Q5" s="22">
        <v>7</v>
      </c>
      <c r="R5" s="22">
        <v>4</v>
      </c>
      <c r="S5" s="30" t="s">
        <v>105</v>
      </c>
      <c r="T5" s="47">
        <v>23</v>
      </c>
      <c r="U5" s="46">
        <f t="shared" si="0"/>
        <v>5.75</v>
      </c>
      <c r="V5" s="27" t="s">
        <v>105</v>
      </c>
      <c r="W5" s="20" t="s">
        <v>119</v>
      </c>
      <c r="X5" s="17" t="s">
        <v>131</v>
      </c>
      <c r="Y5" s="11"/>
      <c r="Z5" s="11"/>
      <c r="AA5" s="11"/>
      <c r="AB5" s="11"/>
      <c r="AC5" s="11"/>
    </row>
    <row r="6" spans="1:30" ht="243.75" customHeight="1" x14ac:dyDescent="0.3">
      <c r="A6" s="13" t="s">
        <v>106</v>
      </c>
      <c r="B6" s="52"/>
      <c r="C6" s="16" t="s">
        <v>107</v>
      </c>
      <c r="D6" s="16" t="s">
        <v>113</v>
      </c>
      <c r="E6" s="16" t="s">
        <v>125</v>
      </c>
      <c r="F6" s="16" t="s">
        <v>128</v>
      </c>
      <c r="G6" s="16">
        <v>2</v>
      </c>
      <c r="H6" s="16">
        <v>5</v>
      </c>
      <c r="I6" s="16">
        <v>3</v>
      </c>
      <c r="J6" s="16" t="s">
        <v>132</v>
      </c>
      <c r="K6" s="16" t="s">
        <v>181</v>
      </c>
      <c r="L6" s="25" t="s">
        <v>136</v>
      </c>
      <c r="M6" s="23" t="s">
        <v>133</v>
      </c>
      <c r="N6" s="22" t="s">
        <v>26</v>
      </c>
      <c r="O6" s="22" t="s">
        <v>103</v>
      </c>
      <c r="P6" s="22" t="s">
        <v>27</v>
      </c>
      <c r="Q6" s="41">
        <v>0.67610000000000003</v>
      </c>
      <c r="R6" s="31">
        <v>0.8</v>
      </c>
      <c r="S6" s="30" t="s">
        <v>105</v>
      </c>
      <c r="T6" s="49">
        <v>0.749</v>
      </c>
      <c r="U6" s="46">
        <f t="shared" si="0"/>
        <v>0.93624999999999992</v>
      </c>
      <c r="V6" s="27" t="s">
        <v>105</v>
      </c>
      <c r="W6" s="20" t="s">
        <v>119</v>
      </c>
      <c r="X6" s="17" t="s">
        <v>131</v>
      </c>
      <c r="Y6" s="11"/>
      <c r="Z6" s="11"/>
      <c r="AA6" s="11"/>
      <c r="AB6" s="11"/>
      <c r="AC6" s="11"/>
    </row>
    <row r="7" spans="1:30" ht="243.75" customHeight="1" x14ac:dyDescent="0.3">
      <c r="A7" s="13" t="s">
        <v>106</v>
      </c>
      <c r="B7" s="52"/>
      <c r="C7" s="16" t="s">
        <v>107</v>
      </c>
      <c r="D7" s="16" t="s">
        <v>113</v>
      </c>
      <c r="E7" s="16" t="s">
        <v>125</v>
      </c>
      <c r="F7" s="16" t="s">
        <v>128</v>
      </c>
      <c r="G7" s="16">
        <v>2</v>
      </c>
      <c r="H7" s="16">
        <v>5</v>
      </c>
      <c r="I7" s="16">
        <v>3</v>
      </c>
      <c r="J7" s="16" t="s">
        <v>132</v>
      </c>
      <c r="K7" s="16" t="s">
        <v>181</v>
      </c>
      <c r="L7" s="25" t="s">
        <v>137</v>
      </c>
      <c r="M7" s="24" t="s">
        <v>109</v>
      </c>
      <c r="N7" s="22" t="s">
        <v>122</v>
      </c>
      <c r="O7" s="22" t="s">
        <v>123</v>
      </c>
      <c r="P7" s="22" t="s">
        <v>27</v>
      </c>
      <c r="Q7" s="42">
        <v>19483</v>
      </c>
      <c r="R7" s="43">
        <v>39160</v>
      </c>
      <c r="S7" s="30" t="s">
        <v>105</v>
      </c>
      <c r="T7" s="50">
        <v>24798</v>
      </c>
      <c r="U7" s="46">
        <f t="shared" si="0"/>
        <v>0.6332482124616956</v>
      </c>
      <c r="V7" s="27" t="s">
        <v>105</v>
      </c>
      <c r="W7" s="20" t="s">
        <v>119</v>
      </c>
      <c r="X7" s="17" t="s">
        <v>131</v>
      </c>
      <c r="Y7" s="11"/>
      <c r="Z7" s="11"/>
      <c r="AA7" s="11"/>
      <c r="AB7" s="11"/>
      <c r="AC7" s="11"/>
    </row>
    <row r="8" spans="1:30" ht="243.75" customHeight="1" x14ac:dyDescent="0.3">
      <c r="A8" s="13" t="s">
        <v>106</v>
      </c>
      <c r="B8" s="52"/>
      <c r="C8" s="16" t="s">
        <v>107</v>
      </c>
      <c r="D8" s="16" t="s">
        <v>113</v>
      </c>
      <c r="E8" s="16" t="s">
        <v>125</v>
      </c>
      <c r="F8" s="16" t="s">
        <v>128</v>
      </c>
      <c r="G8" s="16">
        <v>2</v>
      </c>
      <c r="H8" s="16">
        <v>5</v>
      </c>
      <c r="I8" s="16">
        <v>3</v>
      </c>
      <c r="J8" s="16" t="s">
        <v>132</v>
      </c>
      <c r="K8" s="16" t="s">
        <v>181</v>
      </c>
      <c r="L8" s="25" t="s">
        <v>138</v>
      </c>
      <c r="M8" s="23" t="s">
        <v>133</v>
      </c>
      <c r="N8" s="22" t="s">
        <v>26</v>
      </c>
      <c r="O8" s="22" t="s">
        <v>123</v>
      </c>
      <c r="P8" s="22" t="s">
        <v>27</v>
      </c>
      <c r="Q8" s="32">
        <v>0.7</v>
      </c>
      <c r="R8" s="32">
        <v>0.86</v>
      </c>
      <c r="S8" s="30" t="s">
        <v>105</v>
      </c>
      <c r="T8" s="49">
        <v>0.79320000000000002</v>
      </c>
      <c r="U8" s="46">
        <f t="shared" si="0"/>
        <v>0.92232558139534893</v>
      </c>
      <c r="V8" s="27" t="s">
        <v>105</v>
      </c>
      <c r="W8" s="20" t="s">
        <v>119</v>
      </c>
      <c r="X8" s="17" t="s">
        <v>131</v>
      </c>
      <c r="Y8" s="11"/>
      <c r="Z8" s="11"/>
      <c r="AA8" s="11"/>
      <c r="AB8" s="11"/>
      <c r="AC8" s="11"/>
    </row>
    <row r="9" spans="1:30" ht="243.75" customHeight="1" x14ac:dyDescent="0.3">
      <c r="A9" s="13" t="s">
        <v>106</v>
      </c>
      <c r="B9" s="52"/>
      <c r="C9" s="16" t="s">
        <v>107</v>
      </c>
      <c r="D9" s="16" t="s">
        <v>113</v>
      </c>
      <c r="E9" s="16" t="s">
        <v>125</v>
      </c>
      <c r="F9" s="16" t="s">
        <v>128</v>
      </c>
      <c r="G9" s="16">
        <v>2</v>
      </c>
      <c r="H9" s="16">
        <v>5</v>
      </c>
      <c r="I9" s="16">
        <v>3</v>
      </c>
      <c r="J9" s="16" t="s">
        <v>132</v>
      </c>
      <c r="K9" s="16" t="s">
        <v>181</v>
      </c>
      <c r="L9" s="25" t="s">
        <v>139</v>
      </c>
      <c r="M9" s="24" t="s">
        <v>109</v>
      </c>
      <c r="N9" s="22" t="s">
        <v>122</v>
      </c>
      <c r="O9" s="22" t="s">
        <v>123</v>
      </c>
      <c r="P9" s="22" t="s">
        <v>27</v>
      </c>
      <c r="Q9" s="42">
        <v>2236</v>
      </c>
      <c r="R9" s="42">
        <v>3470</v>
      </c>
      <c r="S9" s="30" t="s">
        <v>105</v>
      </c>
      <c r="T9" s="50">
        <v>3340</v>
      </c>
      <c r="U9" s="46">
        <f t="shared" si="0"/>
        <v>0.96253602305475505</v>
      </c>
      <c r="V9" s="27" t="s">
        <v>105</v>
      </c>
      <c r="W9" s="20" t="s">
        <v>119</v>
      </c>
      <c r="X9" s="17" t="s">
        <v>131</v>
      </c>
      <c r="Y9" s="11"/>
      <c r="Z9" s="11"/>
      <c r="AA9" s="11"/>
      <c r="AB9" s="11"/>
      <c r="AC9" s="11"/>
    </row>
    <row r="10" spans="1:30" ht="243.75" customHeight="1" x14ac:dyDescent="0.3">
      <c r="A10" s="13" t="s">
        <v>106</v>
      </c>
      <c r="B10" s="52"/>
      <c r="C10" s="16" t="s">
        <v>107</v>
      </c>
      <c r="D10" s="16" t="s">
        <v>113</v>
      </c>
      <c r="E10" s="16" t="s">
        <v>125</v>
      </c>
      <c r="F10" s="16" t="s">
        <v>128</v>
      </c>
      <c r="G10" s="16">
        <v>2</v>
      </c>
      <c r="H10" s="16">
        <v>5</v>
      </c>
      <c r="I10" s="16">
        <v>3</v>
      </c>
      <c r="J10" s="16" t="s">
        <v>132</v>
      </c>
      <c r="K10" s="16" t="s">
        <v>181</v>
      </c>
      <c r="L10" s="25" t="s">
        <v>140</v>
      </c>
      <c r="M10" s="23" t="s">
        <v>133</v>
      </c>
      <c r="N10" s="22" t="s">
        <v>26</v>
      </c>
      <c r="O10" s="22" t="s">
        <v>123</v>
      </c>
      <c r="P10" s="22" t="s">
        <v>27</v>
      </c>
      <c r="Q10" s="33">
        <v>0.61599999999999999</v>
      </c>
      <c r="R10" s="33">
        <v>0.82030000000000003</v>
      </c>
      <c r="S10" s="30" t="s">
        <v>105</v>
      </c>
      <c r="T10" s="49">
        <v>0.83440000000000003</v>
      </c>
      <c r="U10" s="46">
        <f t="shared" si="0"/>
        <v>1.0171888333536512</v>
      </c>
      <c r="V10" s="27" t="s">
        <v>105</v>
      </c>
      <c r="W10" s="20" t="s">
        <v>119</v>
      </c>
      <c r="X10" s="17" t="s">
        <v>131</v>
      </c>
      <c r="Y10" s="11"/>
      <c r="Z10" s="11"/>
      <c r="AA10" s="11"/>
      <c r="AB10" s="11"/>
      <c r="AC10" s="11"/>
    </row>
    <row r="11" spans="1:30" ht="243.75" customHeight="1" x14ac:dyDescent="0.3">
      <c r="A11" s="13" t="s">
        <v>106</v>
      </c>
      <c r="B11" s="52"/>
      <c r="C11" s="16" t="s">
        <v>107</v>
      </c>
      <c r="D11" s="16" t="s">
        <v>113</v>
      </c>
      <c r="E11" s="16" t="s">
        <v>125</v>
      </c>
      <c r="F11" s="16" t="s">
        <v>128</v>
      </c>
      <c r="G11" s="16">
        <v>2</v>
      </c>
      <c r="H11" s="16">
        <v>5</v>
      </c>
      <c r="I11" s="16">
        <v>3</v>
      </c>
      <c r="J11" s="16" t="s">
        <v>132</v>
      </c>
      <c r="K11" s="16" t="s">
        <v>181</v>
      </c>
      <c r="L11" s="25" t="s">
        <v>134</v>
      </c>
      <c r="M11" s="22" t="s">
        <v>133</v>
      </c>
      <c r="N11" s="22" t="s">
        <v>26</v>
      </c>
      <c r="O11" s="22" t="s">
        <v>123</v>
      </c>
      <c r="P11" s="22" t="s">
        <v>27</v>
      </c>
      <c r="Q11" s="41">
        <v>0.79339999999999999</v>
      </c>
      <c r="R11" s="33">
        <v>0.76</v>
      </c>
      <c r="S11" s="30" t="s">
        <v>105</v>
      </c>
      <c r="T11" s="49">
        <v>0.96360000000000001</v>
      </c>
      <c r="U11" s="46">
        <f t="shared" si="0"/>
        <v>1.2678947368421052</v>
      </c>
      <c r="V11" s="27" t="s">
        <v>105</v>
      </c>
      <c r="W11" s="20" t="s">
        <v>119</v>
      </c>
      <c r="X11" s="17" t="s">
        <v>131</v>
      </c>
      <c r="Y11" s="11"/>
      <c r="Z11" s="11"/>
      <c r="AA11" s="11"/>
      <c r="AB11" s="11"/>
      <c r="AC11" s="11"/>
      <c r="AD11" s="3"/>
    </row>
    <row r="12" spans="1:30" ht="243.75" customHeight="1" x14ac:dyDescent="0.3">
      <c r="A12" s="13" t="s">
        <v>106</v>
      </c>
      <c r="B12" s="52"/>
      <c r="C12" s="16" t="s">
        <v>107</v>
      </c>
      <c r="D12" s="16" t="s">
        <v>113</v>
      </c>
      <c r="E12" s="16" t="s">
        <v>126</v>
      </c>
      <c r="F12" s="16" t="s">
        <v>129</v>
      </c>
      <c r="G12" s="16"/>
      <c r="H12" s="16"/>
      <c r="I12" s="16"/>
      <c r="J12" s="16" t="s">
        <v>132</v>
      </c>
      <c r="K12" s="16" t="s">
        <v>181</v>
      </c>
      <c r="L12" s="25" t="s">
        <v>141</v>
      </c>
      <c r="M12" s="24" t="s">
        <v>109</v>
      </c>
      <c r="N12" s="22" t="s">
        <v>122</v>
      </c>
      <c r="O12" s="22" t="s">
        <v>123</v>
      </c>
      <c r="P12" s="22" t="s">
        <v>27</v>
      </c>
      <c r="Q12" s="22">
        <v>10</v>
      </c>
      <c r="R12" s="22">
        <v>10</v>
      </c>
      <c r="S12" s="30" t="s">
        <v>105</v>
      </c>
      <c r="T12" s="47">
        <v>22</v>
      </c>
      <c r="U12" s="46">
        <f t="shared" si="0"/>
        <v>2.2000000000000002</v>
      </c>
      <c r="V12" s="27" t="s">
        <v>105</v>
      </c>
      <c r="W12" s="20" t="s">
        <v>119</v>
      </c>
      <c r="X12" s="17" t="s">
        <v>131</v>
      </c>
      <c r="Y12" s="11"/>
      <c r="Z12" s="11"/>
      <c r="AA12" s="11"/>
      <c r="AB12" s="11"/>
      <c r="AC12" s="11"/>
    </row>
    <row r="13" spans="1:30" ht="144" x14ac:dyDescent="0.3">
      <c r="A13" s="13" t="s">
        <v>106</v>
      </c>
      <c r="B13" s="52"/>
      <c r="C13" s="16" t="s">
        <v>107</v>
      </c>
      <c r="D13" s="16" t="s">
        <v>113</v>
      </c>
      <c r="E13" s="16" t="s">
        <v>127</v>
      </c>
      <c r="F13" s="16" t="s">
        <v>130</v>
      </c>
      <c r="G13" s="16">
        <v>2</v>
      </c>
      <c r="H13" s="16">
        <v>5</v>
      </c>
      <c r="I13" s="16">
        <v>2</v>
      </c>
      <c r="J13" s="16" t="s">
        <v>132</v>
      </c>
      <c r="K13" s="16" t="s">
        <v>181</v>
      </c>
      <c r="L13" s="25" t="s">
        <v>142</v>
      </c>
      <c r="M13" s="23" t="s">
        <v>133</v>
      </c>
      <c r="N13" s="22" t="s">
        <v>26</v>
      </c>
      <c r="O13" s="22" t="s">
        <v>123</v>
      </c>
      <c r="P13" s="22" t="s">
        <v>27</v>
      </c>
      <c r="Q13" s="41">
        <v>0.35139999999999999</v>
      </c>
      <c r="R13" s="33">
        <v>0.71579999999999999</v>
      </c>
      <c r="S13" s="30" t="s">
        <v>105</v>
      </c>
      <c r="T13" s="49">
        <v>0.94569999999999999</v>
      </c>
      <c r="U13" s="46">
        <f t="shared" si="0"/>
        <v>1.3211791003073483</v>
      </c>
      <c r="V13" s="27" t="s">
        <v>105</v>
      </c>
      <c r="W13" s="20"/>
      <c r="X13" s="17"/>
      <c r="Y13" s="11"/>
      <c r="Z13" s="11"/>
      <c r="AA13" s="11"/>
      <c r="AB13" s="11"/>
      <c r="AC13" s="11"/>
    </row>
    <row r="14" spans="1:30" ht="144" x14ac:dyDescent="0.3">
      <c r="A14" s="13" t="s">
        <v>106</v>
      </c>
      <c r="B14" s="52"/>
      <c r="C14" s="16" t="s">
        <v>107</v>
      </c>
      <c r="D14" s="16" t="s">
        <v>113</v>
      </c>
      <c r="E14" s="16" t="s">
        <v>127</v>
      </c>
      <c r="F14" s="16" t="s">
        <v>130</v>
      </c>
      <c r="G14" s="16">
        <v>2</v>
      </c>
      <c r="H14" s="16">
        <v>5</v>
      </c>
      <c r="I14" s="16">
        <v>2</v>
      </c>
      <c r="J14" s="16" t="s">
        <v>132</v>
      </c>
      <c r="K14" s="16" t="s">
        <v>181</v>
      </c>
      <c r="L14" s="25" t="s">
        <v>143</v>
      </c>
      <c r="M14" s="24" t="s">
        <v>109</v>
      </c>
      <c r="N14" s="22" t="s">
        <v>135</v>
      </c>
      <c r="O14" s="22" t="s">
        <v>123</v>
      </c>
      <c r="P14" s="22" t="s">
        <v>27</v>
      </c>
      <c r="Q14" s="42">
        <v>10317</v>
      </c>
      <c r="R14" s="43">
        <v>13880</v>
      </c>
      <c r="S14" s="30" t="s">
        <v>105</v>
      </c>
      <c r="T14" s="50">
        <v>13918</v>
      </c>
      <c r="U14" s="46">
        <f t="shared" si="0"/>
        <v>1.0027377521613834</v>
      </c>
      <c r="V14" s="27" t="s">
        <v>105</v>
      </c>
      <c r="W14" s="20" t="s">
        <v>119</v>
      </c>
      <c r="X14" s="17" t="s">
        <v>131</v>
      </c>
      <c r="Y14" s="11"/>
      <c r="Z14" s="11"/>
      <c r="AA14" s="11"/>
      <c r="AB14" s="11"/>
      <c r="AC14" s="11"/>
    </row>
    <row r="15" spans="1:30" ht="43.2" x14ac:dyDescent="0.3">
      <c r="A15" s="13" t="s">
        <v>106</v>
      </c>
      <c r="B15" s="7" t="s">
        <v>72</v>
      </c>
      <c r="C15" s="15" t="s">
        <v>105</v>
      </c>
      <c r="D15" s="15" t="s">
        <v>105</v>
      </c>
      <c r="E15" s="15" t="s">
        <v>105</v>
      </c>
      <c r="F15" s="15" t="s">
        <v>105</v>
      </c>
      <c r="G15" s="15" t="s">
        <v>105</v>
      </c>
      <c r="H15" s="15" t="s">
        <v>105</v>
      </c>
      <c r="I15" s="15" t="s">
        <v>105</v>
      </c>
      <c r="J15" s="15" t="s">
        <v>105</v>
      </c>
      <c r="K15" s="15" t="s">
        <v>105</v>
      </c>
      <c r="L15" s="27" t="s">
        <v>105</v>
      </c>
      <c r="M15" s="34" t="s">
        <v>105</v>
      </c>
      <c r="N15" s="34" t="s">
        <v>105</v>
      </c>
      <c r="O15" s="34" t="s">
        <v>105</v>
      </c>
      <c r="P15" s="34" t="s">
        <v>105</v>
      </c>
      <c r="Q15" s="34" t="s">
        <v>105</v>
      </c>
      <c r="R15" s="34" t="s">
        <v>105</v>
      </c>
      <c r="S15" s="34" t="s">
        <v>105</v>
      </c>
      <c r="T15" s="47" t="s">
        <v>105</v>
      </c>
      <c r="U15" s="34" t="s">
        <v>105</v>
      </c>
      <c r="V15" s="27" t="s">
        <v>105</v>
      </c>
      <c r="W15" s="35" t="s">
        <v>105</v>
      </c>
      <c r="X15" s="15" t="s">
        <v>105</v>
      </c>
      <c r="Y15" s="11"/>
      <c r="Z15" s="11"/>
      <c r="AA15" s="11"/>
      <c r="AB15" s="11"/>
      <c r="AC15" s="11"/>
    </row>
    <row r="16" spans="1:30" ht="216" x14ac:dyDescent="0.3">
      <c r="A16" s="19" t="s">
        <v>145</v>
      </c>
      <c r="B16" s="7" t="s">
        <v>69</v>
      </c>
      <c r="C16" s="16" t="s">
        <v>146</v>
      </c>
      <c r="D16" s="15" t="s">
        <v>105</v>
      </c>
      <c r="E16" s="15" t="s">
        <v>105</v>
      </c>
      <c r="F16" s="15" t="s">
        <v>105</v>
      </c>
      <c r="G16" s="15"/>
      <c r="H16" s="15"/>
      <c r="I16" s="15"/>
      <c r="J16" s="16" t="s">
        <v>149</v>
      </c>
      <c r="K16" s="16" t="s">
        <v>181</v>
      </c>
      <c r="L16" s="25" t="s">
        <v>148</v>
      </c>
      <c r="M16" s="36" t="s">
        <v>150</v>
      </c>
      <c r="N16" s="22" t="s">
        <v>151</v>
      </c>
      <c r="O16" s="22" t="s">
        <v>0</v>
      </c>
      <c r="P16" s="22" t="s">
        <v>104</v>
      </c>
      <c r="Q16" s="22">
        <v>3.52</v>
      </c>
      <c r="R16" s="34" t="s">
        <v>193</v>
      </c>
      <c r="S16" s="34" t="s">
        <v>105</v>
      </c>
      <c r="T16" s="49" t="s">
        <v>192</v>
      </c>
      <c r="U16" s="46" t="e">
        <f t="shared" si="0"/>
        <v>#VALUE!</v>
      </c>
      <c r="V16" s="27" t="s">
        <v>105</v>
      </c>
      <c r="W16" s="20" t="s">
        <v>147</v>
      </c>
      <c r="X16" s="17" t="s">
        <v>112</v>
      </c>
      <c r="Y16" s="2"/>
      <c r="Z16" s="2"/>
      <c r="AA16" s="2"/>
      <c r="AB16" s="2"/>
      <c r="AC16" s="2"/>
    </row>
    <row r="17" spans="1:30" ht="115.2" x14ac:dyDescent="0.3">
      <c r="A17" s="19" t="s">
        <v>145</v>
      </c>
      <c r="B17" s="18" t="s">
        <v>70</v>
      </c>
      <c r="C17" s="12" t="s">
        <v>146</v>
      </c>
      <c r="D17" s="12" t="s">
        <v>152</v>
      </c>
      <c r="E17" s="15" t="s">
        <v>105</v>
      </c>
      <c r="F17" s="15" t="s">
        <v>105</v>
      </c>
      <c r="G17" s="15"/>
      <c r="H17" s="15"/>
      <c r="I17" s="15"/>
      <c r="J17" s="16" t="str">
        <f>+J16</f>
        <v>E035</v>
      </c>
      <c r="K17" s="16" t="s">
        <v>181</v>
      </c>
      <c r="L17" s="25" t="s">
        <v>154</v>
      </c>
      <c r="M17" s="36" t="s">
        <v>150</v>
      </c>
      <c r="N17" s="22" t="s">
        <v>26</v>
      </c>
      <c r="O17" s="22" t="s">
        <v>0</v>
      </c>
      <c r="P17" s="22" t="s">
        <v>27</v>
      </c>
      <c r="Q17" s="41">
        <v>0.38669999999999999</v>
      </c>
      <c r="R17" s="37">
        <v>0.85</v>
      </c>
      <c r="S17" s="34" t="s">
        <v>105</v>
      </c>
      <c r="T17" s="49" t="s">
        <v>192</v>
      </c>
      <c r="U17" s="46" t="e">
        <f t="shared" si="0"/>
        <v>#VALUE!</v>
      </c>
      <c r="V17" s="27" t="s">
        <v>105</v>
      </c>
      <c r="W17" s="20" t="s">
        <v>119</v>
      </c>
      <c r="X17" s="17" t="s">
        <v>159</v>
      </c>
      <c r="Y17" s="2"/>
      <c r="Z17" s="2"/>
      <c r="AA17" s="2"/>
      <c r="AB17" s="2"/>
      <c r="AC17" s="2"/>
      <c r="AD17" s="40"/>
    </row>
    <row r="18" spans="1:30" ht="231" customHeight="1" x14ac:dyDescent="0.3">
      <c r="A18" s="19" t="s">
        <v>145</v>
      </c>
      <c r="B18" s="52" t="s">
        <v>71</v>
      </c>
      <c r="C18" s="12" t="s">
        <v>146</v>
      </c>
      <c r="D18" s="12" t="s">
        <v>152</v>
      </c>
      <c r="E18" s="14" t="s">
        <v>153</v>
      </c>
      <c r="F18" s="15" t="s">
        <v>157</v>
      </c>
      <c r="G18" s="15">
        <v>2</v>
      </c>
      <c r="H18" s="15">
        <v>5</v>
      </c>
      <c r="I18" s="15">
        <v>6</v>
      </c>
      <c r="J18" s="16" t="str">
        <f>+J17</f>
        <v>E035</v>
      </c>
      <c r="K18" s="16" t="s">
        <v>181</v>
      </c>
      <c r="L18" s="26" t="s">
        <v>188</v>
      </c>
      <c r="M18" s="36" t="s">
        <v>109</v>
      </c>
      <c r="N18" s="22" t="s">
        <v>155</v>
      </c>
      <c r="O18" s="22" t="s">
        <v>0</v>
      </c>
      <c r="P18" s="22" t="s">
        <v>27</v>
      </c>
      <c r="Q18" s="22">
        <v>2</v>
      </c>
      <c r="R18" s="34">
        <v>25</v>
      </c>
      <c r="S18" s="34">
        <f>+R18</f>
        <v>25</v>
      </c>
      <c r="T18" s="47">
        <v>15</v>
      </c>
      <c r="U18" s="46">
        <f t="shared" si="0"/>
        <v>0.6</v>
      </c>
      <c r="V18" s="27" t="s">
        <v>105</v>
      </c>
      <c r="W18" s="20" t="s">
        <v>119</v>
      </c>
      <c r="X18" s="17" t="s">
        <v>160</v>
      </c>
      <c r="Y18" s="2"/>
      <c r="Z18" s="2"/>
      <c r="AA18" s="2"/>
      <c r="AB18" s="2"/>
      <c r="AC18" s="2"/>
    </row>
    <row r="19" spans="1:30" ht="126" x14ac:dyDescent="0.3">
      <c r="A19" s="19" t="s">
        <v>145</v>
      </c>
      <c r="B19" s="52"/>
      <c r="C19" s="12" t="s">
        <v>146</v>
      </c>
      <c r="D19" s="12" t="s">
        <v>152</v>
      </c>
      <c r="E19" s="14" t="s">
        <v>156</v>
      </c>
      <c r="F19" s="15" t="s">
        <v>158</v>
      </c>
      <c r="G19" s="15">
        <v>2</v>
      </c>
      <c r="H19" s="15">
        <v>5</v>
      </c>
      <c r="I19" s="15">
        <v>6</v>
      </c>
      <c r="J19" s="16" t="s">
        <v>149</v>
      </c>
      <c r="K19" s="16" t="s">
        <v>181</v>
      </c>
      <c r="L19" s="26" t="s">
        <v>189</v>
      </c>
      <c r="M19" s="36" t="s">
        <v>109</v>
      </c>
      <c r="N19" s="22" t="s">
        <v>155</v>
      </c>
      <c r="O19" s="22" t="s">
        <v>0</v>
      </c>
      <c r="P19" s="22" t="s">
        <v>27</v>
      </c>
      <c r="Q19" s="22">
        <v>3</v>
      </c>
      <c r="R19" s="34">
        <v>9</v>
      </c>
      <c r="S19" s="34">
        <f>+R19</f>
        <v>9</v>
      </c>
      <c r="T19" s="47">
        <v>8</v>
      </c>
      <c r="U19" s="46">
        <f t="shared" si="0"/>
        <v>0.88888888888888884</v>
      </c>
      <c r="V19" s="27" t="s">
        <v>105</v>
      </c>
      <c r="W19" s="20" t="s">
        <v>119</v>
      </c>
      <c r="X19" s="17" t="s">
        <v>160</v>
      </c>
      <c r="Y19" s="2"/>
      <c r="Z19" s="2"/>
      <c r="AA19" s="2"/>
      <c r="AB19" s="2"/>
      <c r="AC19" s="2"/>
    </row>
    <row r="20" spans="1:30" ht="126" x14ac:dyDescent="0.3">
      <c r="A20" s="19" t="s">
        <v>145</v>
      </c>
      <c r="B20" s="52"/>
      <c r="C20" s="12" t="s">
        <v>146</v>
      </c>
      <c r="D20" s="12" t="s">
        <v>152</v>
      </c>
      <c r="E20" s="14" t="s">
        <v>156</v>
      </c>
      <c r="F20" s="21" t="s">
        <v>158</v>
      </c>
      <c r="G20" s="15">
        <v>2</v>
      </c>
      <c r="H20" s="15">
        <v>5</v>
      </c>
      <c r="I20" s="15">
        <v>6</v>
      </c>
      <c r="J20" s="16" t="str">
        <f>+J19</f>
        <v>E035</v>
      </c>
      <c r="K20" s="16" t="s">
        <v>181</v>
      </c>
      <c r="L20" s="26" t="s">
        <v>190</v>
      </c>
      <c r="M20" s="36" t="s">
        <v>133</v>
      </c>
      <c r="N20" s="22" t="s">
        <v>26</v>
      </c>
      <c r="O20" s="22" t="s">
        <v>0</v>
      </c>
      <c r="P20" s="22" t="s">
        <v>27</v>
      </c>
      <c r="Q20" s="41">
        <v>0.6593</v>
      </c>
      <c r="R20" s="37">
        <v>0.75</v>
      </c>
      <c r="S20" s="37">
        <f>+R20</f>
        <v>0.75</v>
      </c>
      <c r="T20" s="49">
        <v>0.43809999999999999</v>
      </c>
      <c r="U20" s="46">
        <f t="shared" si="0"/>
        <v>0.58413333333333328</v>
      </c>
      <c r="V20" s="27" t="s">
        <v>105</v>
      </c>
      <c r="W20" s="20" t="s">
        <v>119</v>
      </c>
      <c r="X20" s="17" t="s">
        <v>160</v>
      </c>
      <c r="Y20" s="2"/>
      <c r="Z20" s="2"/>
      <c r="AA20" s="2"/>
      <c r="AB20" s="2"/>
      <c r="AC20" s="2"/>
      <c r="AD20" s="3"/>
    </row>
    <row r="21" spans="1:30" ht="57.6" x14ac:dyDescent="0.3">
      <c r="A21" s="19" t="s">
        <v>161</v>
      </c>
      <c r="B21" s="39" t="s">
        <v>72</v>
      </c>
      <c r="C21" s="15" t="s">
        <v>105</v>
      </c>
      <c r="D21" s="15" t="s">
        <v>105</v>
      </c>
      <c r="E21" s="15" t="s">
        <v>105</v>
      </c>
      <c r="F21" s="15" t="s">
        <v>105</v>
      </c>
      <c r="G21" s="15"/>
      <c r="H21" s="15"/>
      <c r="I21" s="15"/>
      <c r="J21" s="15" t="s">
        <v>105</v>
      </c>
      <c r="K21" s="15" t="s">
        <v>105</v>
      </c>
      <c r="L21" s="34" t="s">
        <v>105</v>
      </c>
      <c r="M21" s="34" t="s">
        <v>105</v>
      </c>
      <c r="N21" s="34" t="s">
        <v>105</v>
      </c>
      <c r="O21" s="34" t="s">
        <v>105</v>
      </c>
      <c r="P21" s="34" t="s">
        <v>105</v>
      </c>
      <c r="Q21" s="34" t="s">
        <v>105</v>
      </c>
      <c r="R21" s="34" t="s">
        <v>105</v>
      </c>
      <c r="S21" s="34" t="s">
        <v>105</v>
      </c>
      <c r="T21" s="47" t="s">
        <v>105</v>
      </c>
      <c r="U21" s="34" t="s">
        <v>105</v>
      </c>
      <c r="V21" s="27" t="s">
        <v>105</v>
      </c>
      <c r="W21" s="35" t="s">
        <v>105</v>
      </c>
      <c r="X21" s="15" t="s">
        <v>105</v>
      </c>
      <c r="Y21" s="2"/>
      <c r="Z21" s="2"/>
      <c r="AA21" s="2"/>
      <c r="AB21" s="2"/>
      <c r="AC21" s="2"/>
    </row>
    <row r="22" spans="1:30" ht="162" x14ac:dyDescent="0.3">
      <c r="A22" s="19" t="s">
        <v>161</v>
      </c>
      <c r="B22" s="7" t="s">
        <v>69</v>
      </c>
      <c r="C22" s="16" t="s">
        <v>162</v>
      </c>
      <c r="D22" s="15" t="s">
        <v>105</v>
      </c>
      <c r="E22" s="15" t="s">
        <v>105</v>
      </c>
      <c r="F22" s="15" t="s">
        <v>105</v>
      </c>
      <c r="G22" s="15"/>
      <c r="H22" s="15"/>
      <c r="I22" s="15"/>
      <c r="J22" s="16" t="s">
        <v>164</v>
      </c>
      <c r="K22" s="16" t="s">
        <v>181</v>
      </c>
      <c r="L22" s="25" t="s">
        <v>163</v>
      </c>
      <c r="M22" s="36" t="s">
        <v>150</v>
      </c>
      <c r="N22" s="22" t="s">
        <v>151</v>
      </c>
      <c r="O22" s="22" t="s">
        <v>0</v>
      </c>
      <c r="P22" s="22" t="s">
        <v>27</v>
      </c>
      <c r="Q22" s="22">
        <v>10.74</v>
      </c>
      <c r="R22" s="34" t="s">
        <v>193</v>
      </c>
      <c r="S22" s="34" t="s">
        <v>105</v>
      </c>
      <c r="T22" s="51" t="s">
        <v>192</v>
      </c>
      <c r="U22" s="46" t="e">
        <f t="shared" si="0"/>
        <v>#VALUE!</v>
      </c>
      <c r="V22" s="27" t="s">
        <v>105</v>
      </c>
      <c r="W22" s="20" t="s">
        <v>165</v>
      </c>
      <c r="X22" s="13" t="s">
        <v>112</v>
      </c>
      <c r="Z22" s="2"/>
      <c r="AA22" s="2"/>
      <c r="AB22" s="2"/>
      <c r="AC22" s="2"/>
    </row>
    <row r="23" spans="1:30" ht="162" x14ac:dyDescent="0.3">
      <c r="A23" s="19" t="s">
        <v>161</v>
      </c>
      <c r="B23" s="18" t="s">
        <v>70</v>
      </c>
      <c r="C23" s="16" t="s">
        <v>162</v>
      </c>
      <c r="D23" s="16" t="s">
        <v>166</v>
      </c>
      <c r="E23" s="15" t="s">
        <v>105</v>
      </c>
      <c r="F23" s="15" t="s">
        <v>105</v>
      </c>
      <c r="G23" s="15"/>
      <c r="H23" s="15"/>
      <c r="I23" s="15"/>
      <c r="J23" s="16" t="s">
        <v>164</v>
      </c>
      <c r="K23" s="16" t="s">
        <v>181</v>
      </c>
      <c r="L23" s="25" t="s">
        <v>167</v>
      </c>
      <c r="M23" s="36" t="s">
        <v>133</v>
      </c>
      <c r="N23" s="22" t="s">
        <v>26</v>
      </c>
      <c r="O23" s="22" t="s">
        <v>0</v>
      </c>
      <c r="P23" s="22" t="s">
        <v>27</v>
      </c>
      <c r="Q23" s="41">
        <v>4.3499999999999997E-2</v>
      </c>
      <c r="R23" s="38">
        <v>0.1111</v>
      </c>
      <c r="S23" s="34" t="s">
        <v>105</v>
      </c>
      <c r="T23" s="49">
        <v>0.1212</v>
      </c>
      <c r="U23" s="46">
        <f t="shared" si="0"/>
        <v>1.0909090909090908</v>
      </c>
      <c r="V23" s="27" t="s">
        <v>105</v>
      </c>
      <c r="W23" s="20" t="s">
        <v>119</v>
      </c>
      <c r="X23" s="17" t="s">
        <v>168</v>
      </c>
      <c r="Y23" s="2"/>
      <c r="Z23" s="2"/>
      <c r="AA23" s="2"/>
      <c r="AB23" s="2"/>
      <c r="AC23" s="2"/>
    </row>
    <row r="24" spans="1:30" ht="180" x14ac:dyDescent="0.3">
      <c r="A24" s="19" t="s">
        <v>161</v>
      </c>
      <c r="B24" s="53" t="s">
        <v>71</v>
      </c>
      <c r="C24" s="16" t="s">
        <v>162</v>
      </c>
      <c r="D24" s="16" t="s">
        <v>166</v>
      </c>
      <c r="E24" s="14" t="s">
        <v>170</v>
      </c>
      <c r="F24" s="15" t="s">
        <v>171</v>
      </c>
      <c r="G24" s="15">
        <v>2</v>
      </c>
      <c r="H24" s="15">
        <v>5</v>
      </c>
      <c r="I24" s="15">
        <v>6</v>
      </c>
      <c r="J24" s="16" t="s">
        <v>164</v>
      </c>
      <c r="K24" s="16" t="s">
        <v>181</v>
      </c>
      <c r="L24" s="26" t="s">
        <v>187</v>
      </c>
      <c r="M24" s="36" t="s">
        <v>109</v>
      </c>
      <c r="N24" s="22" t="s">
        <v>172</v>
      </c>
      <c r="O24" s="22" t="s">
        <v>0</v>
      </c>
      <c r="P24" s="22" t="s">
        <v>27</v>
      </c>
      <c r="Q24" s="22">
        <v>23</v>
      </c>
      <c r="R24" s="34">
        <v>45</v>
      </c>
      <c r="S24" s="34" t="s">
        <v>105</v>
      </c>
      <c r="T24" s="47">
        <v>100</v>
      </c>
      <c r="U24" s="46">
        <f t="shared" si="0"/>
        <v>2.2222222222222223</v>
      </c>
      <c r="V24" s="27" t="s">
        <v>105</v>
      </c>
      <c r="W24" s="20" t="s">
        <v>119</v>
      </c>
      <c r="X24" s="17" t="s">
        <v>169</v>
      </c>
      <c r="Y24" s="2"/>
      <c r="Z24" s="2"/>
      <c r="AA24" s="2"/>
      <c r="AB24" s="2"/>
      <c r="AC24" s="2"/>
    </row>
    <row r="25" spans="1:30" ht="180" x14ac:dyDescent="0.3">
      <c r="A25" s="19" t="s">
        <v>161</v>
      </c>
      <c r="B25" s="54"/>
      <c r="C25" s="16" t="s">
        <v>162</v>
      </c>
      <c r="D25" s="16" t="s">
        <v>166</v>
      </c>
      <c r="E25" s="14" t="s">
        <v>170</v>
      </c>
      <c r="F25" s="15" t="s">
        <v>171</v>
      </c>
      <c r="G25" s="15">
        <v>2</v>
      </c>
      <c r="H25" s="15">
        <v>5</v>
      </c>
      <c r="I25" s="15">
        <v>6</v>
      </c>
      <c r="J25" s="16" t="s">
        <v>164</v>
      </c>
      <c r="K25" s="16" t="s">
        <v>181</v>
      </c>
      <c r="L25" s="26" t="s">
        <v>186</v>
      </c>
      <c r="M25" s="36" t="s">
        <v>109</v>
      </c>
      <c r="N25" s="22" t="s">
        <v>173</v>
      </c>
      <c r="O25" s="22" t="s">
        <v>0</v>
      </c>
      <c r="P25" s="22" t="s">
        <v>27</v>
      </c>
      <c r="Q25" s="22">
        <v>56</v>
      </c>
      <c r="R25" s="34">
        <v>78</v>
      </c>
      <c r="S25" s="34" t="s">
        <v>105</v>
      </c>
      <c r="T25" s="47">
        <v>10</v>
      </c>
      <c r="U25" s="46">
        <f t="shared" si="0"/>
        <v>0.12820512820512819</v>
      </c>
      <c r="V25" s="27" t="s">
        <v>105</v>
      </c>
      <c r="W25" s="20" t="s">
        <v>119</v>
      </c>
      <c r="X25" s="17" t="s">
        <v>169</v>
      </c>
      <c r="Y25" s="2"/>
      <c r="Z25" s="2"/>
      <c r="AA25" s="2"/>
      <c r="AB25" s="2"/>
      <c r="AC25" s="2"/>
    </row>
    <row r="26" spans="1:30" ht="180" x14ac:dyDescent="0.3">
      <c r="A26" s="19" t="s">
        <v>161</v>
      </c>
      <c r="B26" s="54"/>
      <c r="C26" s="16" t="s">
        <v>162</v>
      </c>
      <c r="D26" s="16" t="s">
        <v>166</v>
      </c>
      <c r="E26" s="14" t="s">
        <v>170</v>
      </c>
      <c r="F26" s="15" t="s">
        <v>171</v>
      </c>
      <c r="G26" s="15">
        <v>2</v>
      </c>
      <c r="H26" s="15">
        <v>5</v>
      </c>
      <c r="I26" s="15">
        <v>6</v>
      </c>
      <c r="J26" s="16" t="s">
        <v>164</v>
      </c>
      <c r="K26" s="16" t="s">
        <v>181</v>
      </c>
      <c r="L26" s="26" t="s">
        <v>185</v>
      </c>
      <c r="M26" s="36" t="s">
        <v>109</v>
      </c>
      <c r="N26" s="22" t="s">
        <v>174</v>
      </c>
      <c r="O26" s="22" t="s">
        <v>0</v>
      </c>
      <c r="P26" s="22" t="s">
        <v>27</v>
      </c>
      <c r="Q26" s="22">
        <v>0.35</v>
      </c>
      <c r="R26" s="34">
        <v>0.6</v>
      </c>
      <c r="S26" s="34" t="s">
        <v>105</v>
      </c>
      <c r="T26" s="47">
        <v>0.34</v>
      </c>
      <c r="U26" s="46">
        <f t="shared" si="0"/>
        <v>0.56666666666666676</v>
      </c>
      <c r="V26" s="27" t="s">
        <v>105</v>
      </c>
      <c r="W26" s="20" t="s">
        <v>119</v>
      </c>
      <c r="X26" s="17" t="s">
        <v>169</v>
      </c>
      <c r="Y26" s="2"/>
      <c r="Z26" s="2"/>
      <c r="AA26" s="2"/>
      <c r="AB26" s="2"/>
      <c r="AC26" s="2"/>
    </row>
    <row r="27" spans="1:30" ht="180" x14ac:dyDescent="0.3">
      <c r="A27" s="19" t="s">
        <v>161</v>
      </c>
      <c r="B27" s="54"/>
      <c r="C27" s="16" t="s">
        <v>162</v>
      </c>
      <c r="D27" s="16" t="s">
        <v>166</v>
      </c>
      <c r="E27" s="14" t="s">
        <v>178</v>
      </c>
      <c r="F27" s="15" t="s">
        <v>179</v>
      </c>
      <c r="G27" s="15">
        <v>3</v>
      </c>
      <c r="H27" s="15">
        <v>8</v>
      </c>
      <c r="I27" s="15">
        <v>1</v>
      </c>
      <c r="J27" s="16" t="s">
        <v>164</v>
      </c>
      <c r="K27" s="16" t="s">
        <v>181</v>
      </c>
      <c r="L27" s="26" t="s">
        <v>184</v>
      </c>
      <c r="M27" s="36" t="s">
        <v>133</v>
      </c>
      <c r="N27" s="22" t="s">
        <v>180</v>
      </c>
      <c r="O27" s="22" t="s">
        <v>0</v>
      </c>
      <c r="P27" s="22" t="s">
        <v>27</v>
      </c>
      <c r="Q27" s="41">
        <v>0.39510000000000001</v>
      </c>
      <c r="R27" s="38">
        <v>0.44159999999999999</v>
      </c>
      <c r="S27" s="34" t="s">
        <v>105</v>
      </c>
      <c r="T27" s="49">
        <v>0.52729999999999999</v>
      </c>
      <c r="U27" s="46">
        <f t="shared" si="0"/>
        <v>1.1940670289855073</v>
      </c>
      <c r="V27" s="27" t="s">
        <v>105</v>
      </c>
      <c r="W27" s="20" t="s">
        <v>119</v>
      </c>
      <c r="X27" s="17" t="s">
        <v>169</v>
      </c>
      <c r="Y27" s="2"/>
      <c r="Z27" s="2"/>
      <c r="AA27" s="2"/>
      <c r="AB27" s="2"/>
      <c r="AC27" s="2"/>
    </row>
    <row r="28" spans="1:30" ht="180" x14ac:dyDescent="0.3">
      <c r="A28" s="19" t="s">
        <v>161</v>
      </c>
      <c r="B28" s="54"/>
      <c r="C28" s="16" t="s">
        <v>162</v>
      </c>
      <c r="D28" s="16" t="s">
        <v>166</v>
      </c>
      <c r="E28" s="14" t="s">
        <v>178</v>
      </c>
      <c r="F28" s="15" t="s">
        <v>179</v>
      </c>
      <c r="G28" s="15">
        <v>3</v>
      </c>
      <c r="H28" s="15">
        <v>8</v>
      </c>
      <c r="I28" s="15">
        <v>1</v>
      </c>
      <c r="J28" s="16" t="s">
        <v>164</v>
      </c>
      <c r="K28" s="16" t="s">
        <v>181</v>
      </c>
      <c r="L28" s="26" t="s">
        <v>183</v>
      </c>
      <c r="M28" s="36" t="s">
        <v>133</v>
      </c>
      <c r="N28" s="22" t="s">
        <v>180</v>
      </c>
      <c r="O28" s="22" t="s">
        <v>0</v>
      </c>
      <c r="P28" s="22" t="s">
        <v>27</v>
      </c>
      <c r="Q28" s="45">
        <v>0.45</v>
      </c>
      <c r="R28" s="38">
        <v>0.72729999999999995</v>
      </c>
      <c r="S28" s="34" t="s">
        <v>105</v>
      </c>
      <c r="T28" s="49">
        <v>0.83020000000000005</v>
      </c>
      <c r="U28" s="46">
        <f t="shared" si="0"/>
        <v>1.1414821944177096</v>
      </c>
      <c r="V28" s="27" t="s">
        <v>105</v>
      </c>
      <c r="W28" s="20" t="s">
        <v>119</v>
      </c>
      <c r="X28" s="17" t="s">
        <v>169</v>
      </c>
      <c r="Y28" s="2"/>
      <c r="Z28" s="2"/>
      <c r="AA28" s="2"/>
      <c r="AB28" s="2"/>
      <c r="AC28" s="2"/>
    </row>
    <row r="29" spans="1:30" ht="180" x14ac:dyDescent="0.3">
      <c r="A29" s="19" t="s">
        <v>161</v>
      </c>
      <c r="B29" s="54"/>
      <c r="C29" s="16" t="s">
        <v>162</v>
      </c>
      <c r="D29" s="16" t="s">
        <v>166</v>
      </c>
      <c r="E29" s="14" t="s">
        <v>178</v>
      </c>
      <c r="F29" s="15" t="s">
        <v>179</v>
      </c>
      <c r="G29" s="15">
        <v>3</v>
      </c>
      <c r="H29" s="15">
        <v>8</v>
      </c>
      <c r="I29" s="15">
        <v>1</v>
      </c>
      <c r="J29" s="16" t="s">
        <v>164</v>
      </c>
      <c r="K29" s="16" t="s">
        <v>181</v>
      </c>
      <c r="L29" s="26" t="s">
        <v>182</v>
      </c>
      <c r="M29" s="36" t="s">
        <v>133</v>
      </c>
      <c r="N29" s="22" t="s">
        <v>180</v>
      </c>
      <c r="O29" s="22" t="s">
        <v>0</v>
      </c>
      <c r="P29" s="22" t="s">
        <v>27</v>
      </c>
      <c r="Q29" s="41">
        <v>0.1012</v>
      </c>
      <c r="R29" s="38">
        <v>0.2203</v>
      </c>
      <c r="S29" s="34" t="s">
        <v>105</v>
      </c>
      <c r="T29" s="49">
        <v>0.105</v>
      </c>
      <c r="U29" s="46">
        <f t="shared" si="0"/>
        <v>0.47662278710848843</v>
      </c>
      <c r="V29" s="27" t="s">
        <v>105</v>
      </c>
      <c r="W29" s="20" t="s">
        <v>119</v>
      </c>
      <c r="X29" s="17" t="s">
        <v>169</v>
      </c>
      <c r="Y29" s="2"/>
      <c r="Z29" s="2"/>
      <c r="AA29" s="2"/>
      <c r="AB29" s="2"/>
      <c r="AC29" s="2"/>
    </row>
    <row r="30" spans="1:30" ht="180" x14ac:dyDescent="0.3">
      <c r="A30" s="19" t="s">
        <v>161</v>
      </c>
      <c r="B30" s="55"/>
      <c r="C30" s="16" t="s">
        <v>162</v>
      </c>
      <c r="D30" s="16" t="s">
        <v>166</v>
      </c>
      <c r="E30" s="14" t="s">
        <v>175</v>
      </c>
      <c r="F30" s="15" t="s">
        <v>176</v>
      </c>
      <c r="G30" s="15">
        <v>2</v>
      </c>
      <c r="H30" s="15">
        <v>5</v>
      </c>
      <c r="I30" s="15">
        <v>6</v>
      </c>
      <c r="J30" s="16" t="s">
        <v>164</v>
      </c>
      <c r="K30" s="16" t="s">
        <v>181</v>
      </c>
      <c r="L30" s="26" t="s">
        <v>177</v>
      </c>
      <c r="M30" s="36" t="s">
        <v>109</v>
      </c>
      <c r="N30" s="22" t="s">
        <v>135</v>
      </c>
      <c r="O30" s="22" t="s">
        <v>0</v>
      </c>
      <c r="P30" s="22" t="s">
        <v>27</v>
      </c>
      <c r="Q30" s="42">
        <v>2487</v>
      </c>
      <c r="R30" s="44">
        <v>3499</v>
      </c>
      <c r="S30" s="34" t="s">
        <v>105</v>
      </c>
      <c r="T30" s="50">
        <v>2537</v>
      </c>
      <c r="U30" s="46">
        <f t="shared" si="0"/>
        <v>0.72506430408688194</v>
      </c>
      <c r="V30" s="27" t="s">
        <v>105</v>
      </c>
      <c r="W30" s="20" t="s">
        <v>119</v>
      </c>
      <c r="X30" s="17" t="s">
        <v>169</v>
      </c>
      <c r="Y30" s="2"/>
      <c r="Z30" s="2"/>
      <c r="AA30" s="2"/>
      <c r="AB30" s="2"/>
      <c r="AC30" s="2"/>
    </row>
    <row r="31" spans="1:30" ht="57.6" x14ac:dyDescent="0.3">
      <c r="A31" s="19" t="s">
        <v>161</v>
      </c>
      <c r="B31" s="7" t="s">
        <v>72</v>
      </c>
      <c r="C31" s="15" t="s">
        <v>105</v>
      </c>
      <c r="D31" s="15" t="s">
        <v>105</v>
      </c>
      <c r="E31" s="15" t="s">
        <v>105</v>
      </c>
      <c r="F31" s="15" t="s">
        <v>105</v>
      </c>
      <c r="G31" s="15"/>
      <c r="H31" s="15"/>
      <c r="I31" s="15"/>
      <c r="J31" s="15" t="s">
        <v>105</v>
      </c>
      <c r="K31" s="15" t="s">
        <v>105</v>
      </c>
      <c r="L31" s="34" t="s">
        <v>105</v>
      </c>
      <c r="M31" s="34" t="s">
        <v>105</v>
      </c>
      <c r="N31" s="34" t="s">
        <v>105</v>
      </c>
      <c r="O31" s="34" t="s">
        <v>105</v>
      </c>
      <c r="P31" s="34" t="s">
        <v>105</v>
      </c>
      <c r="Q31" s="34" t="s">
        <v>105</v>
      </c>
      <c r="R31" s="34" t="s">
        <v>105</v>
      </c>
      <c r="S31" s="34" t="s">
        <v>105</v>
      </c>
      <c r="T31" s="47" t="s">
        <v>105</v>
      </c>
      <c r="U31" s="34" t="s">
        <v>105</v>
      </c>
      <c r="V31" s="27" t="s">
        <v>105</v>
      </c>
      <c r="W31" s="35" t="s">
        <v>105</v>
      </c>
      <c r="X31" s="15" t="s">
        <v>105</v>
      </c>
      <c r="Y31" s="2"/>
      <c r="Z31" s="2"/>
      <c r="AA31" s="2"/>
      <c r="AB31" s="2"/>
      <c r="AC31" s="2"/>
    </row>
  </sheetData>
  <autoFilter ref="A2:AC31"/>
  <mergeCells count="4">
    <mergeCell ref="B18:B20"/>
    <mergeCell ref="B24:B30"/>
    <mergeCell ref="B5:B14"/>
    <mergeCell ref="A1:AC1"/>
  </mergeCells>
  <pageMargins left="0.70866141732283472" right="0.70866141732283472" top="0.74803149606299213" bottom="0.74803149606299213" header="0.31496062992125984" footer="0.31496062992125984"/>
  <pageSetup scale="30"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A13" workbookViewId="0">
      <selection activeCell="A27" sqref="A27"/>
    </sheetView>
  </sheetViews>
  <sheetFormatPr baseColWidth="10" defaultRowHeight="14.4" x14ac:dyDescent="0.3"/>
  <cols>
    <col min="1" max="1" width="35.33203125" customWidth="1"/>
    <col min="2" max="2" width="114.33203125" customWidth="1"/>
  </cols>
  <sheetData>
    <row r="1" spans="1:11" s="9" customFormat="1" x14ac:dyDescent="0.3">
      <c r="A1" s="59" t="s">
        <v>1</v>
      </c>
      <c r="B1" s="59"/>
      <c r="C1" s="8"/>
      <c r="D1" s="8"/>
      <c r="E1" s="8"/>
      <c r="F1" s="8"/>
      <c r="G1" s="8"/>
      <c r="H1" s="8"/>
      <c r="I1" s="8"/>
      <c r="J1" s="8"/>
      <c r="K1" s="8"/>
    </row>
    <row r="2" spans="1:11" x14ac:dyDescent="0.3">
      <c r="A2" s="1"/>
    </row>
    <row r="3" spans="1:11" x14ac:dyDescent="0.3">
      <c r="A3" s="4" t="s">
        <v>33</v>
      </c>
      <c r="B3" s="5" t="s">
        <v>99</v>
      </c>
    </row>
    <row r="4" spans="1:11" x14ac:dyDescent="0.3">
      <c r="A4" s="4" t="s">
        <v>34</v>
      </c>
      <c r="B4" s="5" t="s">
        <v>35</v>
      </c>
    </row>
    <row r="5" spans="1:11" ht="28.8" x14ac:dyDescent="0.3">
      <c r="A5" s="4" t="s">
        <v>38</v>
      </c>
      <c r="B5" s="5" t="s">
        <v>100</v>
      </c>
    </row>
    <row r="6" spans="1:11" ht="28.8" x14ac:dyDescent="0.3">
      <c r="A6" s="4" t="s">
        <v>39</v>
      </c>
      <c r="B6" s="5" t="s">
        <v>30</v>
      </c>
    </row>
    <row r="7" spans="1:11" ht="28.8" x14ac:dyDescent="0.3">
      <c r="A7" s="4" t="s">
        <v>40</v>
      </c>
      <c r="B7" s="5" t="s">
        <v>31</v>
      </c>
    </row>
    <row r="8" spans="1:11" ht="28.8" x14ac:dyDescent="0.3">
      <c r="A8" s="4" t="s">
        <v>41</v>
      </c>
      <c r="B8" s="5" t="s">
        <v>32</v>
      </c>
    </row>
    <row r="9" spans="1:11" ht="28.8" x14ac:dyDescent="0.3">
      <c r="A9" s="4" t="s">
        <v>42</v>
      </c>
      <c r="B9" s="5" t="s">
        <v>101</v>
      </c>
    </row>
    <row r="10" spans="1:11" ht="43.2" x14ac:dyDescent="0.3">
      <c r="A10" s="4" t="s">
        <v>43</v>
      </c>
      <c r="B10" s="5" t="s">
        <v>102</v>
      </c>
    </row>
    <row r="11" spans="1:11" ht="43.2" x14ac:dyDescent="0.3">
      <c r="A11" s="6" t="s">
        <v>44</v>
      </c>
      <c r="B11" s="5" t="s">
        <v>28</v>
      </c>
    </row>
    <row r="12" spans="1:11" x14ac:dyDescent="0.3">
      <c r="A12" s="6" t="s">
        <v>45</v>
      </c>
      <c r="B12" s="5" t="s">
        <v>29</v>
      </c>
    </row>
    <row r="13" spans="1:11" x14ac:dyDescent="0.3">
      <c r="A13" s="4" t="s">
        <v>46</v>
      </c>
      <c r="B13" s="5" t="s">
        <v>2</v>
      </c>
    </row>
    <row r="14" spans="1:11" x14ac:dyDescent="0.3">
      <c r="A14" s="4" t="s">
        <v>47</v>
      </c>
      <c r="B14" s="5" t="s">
        <v>3</v>
      </c>
    </row>
    <row r="15" spans="1:11" x14ac:dyDescent="0.3">
      <c r="A15" s="4" t="s">
        <v>48</v>
      </c>
      <c r="B15" s="5" t="s">
        <v>4</v>
      </c>
    </row>
    <row r="16" spans="1:11" ht="28.8" x14ac:dyDescent="0.3">
      <c r="A16" s="4" t="s">
        <v>49</v>
      </c>
      <c r="B16" s="5" t="s">
        <v>14</v>
      </c>
    </row>
    <row r="17" spans="1:2" x14ac:dyDescent="0.3">
      <c r="A17" s="4" t="s">
        <v>50</v>
      </c>
      <c r="B17" s="5" t="s">
        <v>5</v>
      </c>
    </row>
    <row r="18" spans="1:2" x14ac:dyDescent="0.3">
      <c r="A18" s="4" t="s">
        <v>51</v>
      </c>
      <c r="B18" s="5" t="s">
        <v>15</v>
      </c>
    </row>
    <row r="19" spans="1:2" x14ac:dyDescent="0.3">
      <c r="A19" s="4" t="s">
        <v>52</v>
      </c>
      <c r="B19" s="5" t="s">
        <v>7</v>
      </c>
    </row>
    <row r="20" spans="1:2" x14ac:dyDescent="0.3">
      <c r="A20" s="4" t="s">
        <v>53</v>
      </c>
      <c r="B20" s="5" t="s">
        <v>16</v>
      </c>
    </row>
    <row r="21" spans="1:2" x14ac:dyDescent="0.3">
      <c r="A21" s="4" t="s">
        <v>54</v>
      </c>
      <c r="B21" s="5" t="s">
        <v>17</v>
      </c>
    </row>
    <row r="22" spans="1:2" x14ac:dyDescent="0.3">
      <c r="A22" s="4" t="s">
        <v>55</v>
      </c>
      <c r="B22" s="5" t="s">
        <v>6</v>
      </c>
    </row>
    <row r="23" spans="1:2" x14ac:dyDescent="0.3">
      <c r="A23" s="4" t="s">
        <v>56</v>
      </c>
      <c r="B23" s="5" t="s">
        <v>24</v>
      </c>
    </row>
    <row r="24" spans="1:2" ht="28.8" x14ac:dyDescent="0.3">
      <c r="A24" s="4" t="s">
        <v>57</v>
      </c>
      <c r="B24" s="5" t="s">
        <v>18</v>
      </c>
    </row>
    <row r="25" spans="1:2" ht="28.8" x14ac:dyDescent="0.3">
      <c r="A25" s="4" t="s">
        <v>58</v>
      </c>
      <c r="B25" s="5" t="s">
        <v>19</v>
      </c>
    </row>
    <row r="26" spans="1:2" x14ac:dyDescent="0.3">
      <c r="A26" s="4" t="s">
        <v>59</v>
      </c>
      <c r="B26" s="5" t="s">
        <v>20</v>
      </c>
    </row>
    <row r="27" spans="1:2" x14ac:dyDescent="0.3">
      <c r="A27" s="4" t="s">
        <v>60</v>
      </c>
      <c r="B27" s="5" t="s">
        <v>8</v>
      </c>
    </row>
    <row r="28" spans="1:2" x14ac:dyDescent="0.3">
      <c r="A28" s="4" t="s">
        <v>61</v>
      </c>
      <c r="B28" s="5" t="s">
        <v>9</v>
      </c>
    </row>
    <row r="29" spans="1:2" ht="28.8" x14ac:dyDescent="0.3">
      <c r="A29" s="4" t="s">
        <v>62</v>
      </c>
      <c r="B29" s="5" t="s">
        <v>21</v>
      </c>
    </row>
    <row r="30" spans="1:2" ht="28.8" x14ac:dyDescent="0.3">
      <c r="A30" s="4" t="s">
        <v>63</v>
      </c>
      <c r="B30" s="5" t="s">
        <v>22</v>
      </c>
    </row>
    <row r="31" spans="1:2" x14ac:dyDescent="0.3">
      <c r="A31" s="4" t="s">
        <v>64</v>
      </c>
      <c r="B31" s="5" t="s">
        <v>23</v>
      </c>
    </row>
    <row r="32" spans="1:2" ht="28.8" x14ac:dyDescent="0.3">
      <c r="A32" s="4" t="s">
        <v>65</v>
      </c>
      <c r="B32" s="5" t="s">
        <v>12</v>
      </c>
    </row>
    <row r="33" spans="1:2" ht="43.2" x14ac:dyDescent="0.3">
      <c r="A33" s="4" t="s">
        <v>66</v>
      </c>
      <c r="B33" s="5" t="s">
        <v>13</v>
      </c>
    </row>
    <row r="34" spans="1:2" x14ac:dyDescent="0.3">
      <c r="A34" s="4" t="s">
        <v>67</v>
      </c>
      <c r="B34" s="5" t="s">
        <v>10</v>
      </c>
    </row>
    <row r="35" spans="1:2" x14ac:dyDescent="0.3">
      <c r="A35" s="4" t="s">
        <v>68</v>
      </c>
      <c r="B35" s="5" t="s">
        <v>11</v>
      </c>
    </row>
    <row r="38" spans="1:2" ht="28.5" customHeight="1" x14ac:dyDescent="0.3">
      <c r="A38" s="58" t="s">
        <v>25</v>
      </c>
      <c r="B38" s="58"/>
    </row>
    <row r="39" spans="1:2" x14ac:dyDescent="0.3">
      <c r="A39" s="3"/>
      <c r="B39" s="3"/>
    </row>
  </sheetData>
  <mergeCells count="2">
    <mergeCell ref="A38:B38"/>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vt:lpstr>
      <vt:lpstr>Instructivo</vt:lpstr>
      <vt:lpstr>Formato!Área_de_impresión</vt:lpstr>
      <vt:lpstr>Formato!Títulos_a_imprimir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Lupita Rojas Villegas</dc:creator>
  <cp:lastModifiedBy>Andrea</cp:lastModifiedBy>
  <cp:lastPrinted>2017-01-10T18:56:02Z</cp:lastPrinted>
  <dcterms:created xsi:type="dcterms:W3CDTF">2015-11-24T21:30:41Z</dcterms:created>
  <dcterms:modified xsi:type="dcterms:W3CDTF">2017-07-27T22:12:00Z</dcterms:modified>
</cp:coreProperties>
</file>