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3er trim\Digitales\"/>
    </mc:Choice>
  </mc:AlternateContent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52511"/>
</workbook>
</file>

<file path=xl/calcChain.xml><?xml version="1.0" encoding="utf-8"?>
<calcChain xmlns="http://schemas.openxmlformats.org/spreadsheetml/2006/main">
  <c r="D23" i="1" l="1"/>
  <c r="C13" i="1" l="1"/>
  <c r="G12" i="1"/>
  <c r="G11" i="1"/>
  <c r="G10" i="1"/>
  <c r="G9" i="1"/>
  <c r="F8" i="1"/>
  <c r="F13" i="1" s="1"/>
  <c r="E8" i="1"/>
  <c r="E13" i="1" s="1"/>
  <c r="D8" i="1"/>
  <c r="D13" i="1" s="1"/>
  <c r="C8" i="1"/>
  <c r="G8" i="1" s="1"/>
  <c r="G7" i="1"/>
  <c r="G6" i="1"/>
  <c r="G5" i="1"/>
  <c r="G4" i="1"/>
  <c r="G13" i="1" s="1"/>
  <c r="G22" i="1" l="1"/>
  <c r="G21" i="1"/>
  <c r="G20" i="1"/>
  <c r="G19" i="1"/>
  <c r="G17" i="1"/>
  <c r="G16" i="1"/>
  <c r="G15" i="1"/>
  <c r="C14" i="1"/>
  <c r="F14" i="1"/>
  <c r="G14" i="1"/>
  <c r="F18" i="1"/>
  <c r="G18" i="1"/>
  <c r="E23" i="1"/>
  <c r="G3" i="1"/>
  <c r="G23" i="1"/>
  <c r="F23" i="1"/>
  <c r="C23" i="1"/>
</calcChain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<sst xmlns="http://schemas.openxmlformats.org/spreadsheetml/2006/main" count="30" uniqueCount="30">
  <si>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</si>
  <si>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</si>
  <si>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</si>
  <si>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</si>
  <si>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</si>
  <si>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</si>
  <si>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</si>
  <si>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</si>
  <si>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</si>
  <si>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</si>
  <si>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</si>
  <si>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</si>
  <si>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</si>
  <si>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</si>
  <si>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</si>
  <si>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</si>
  <si>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</si>
  <si>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</si>
  <si>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</si>
  <si>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</si>
  <si>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</si>
  <si>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</si>
  <si>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</si>
  <si>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</si>
  <si>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</si>
  <si>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</si>
  <si>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</si>
  <si>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</si>
  <si>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</si>
  <si>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UNIVERSIDAD DE GUANAJUATO
ESTADO DE VARIACIÓN EN LA HACIENDA PÚBLICA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</si>
</sst>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  <numFmt numFmtId="167" formatCode="_-* #,##0_-;\-* #,##0_-;_-* &quot;-&quot;??_-;_-@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167" fontId="2" fillId="0" borderId="5" xfId="17" applyNumberFormat="1" applyFont="1" applyFill="1" applyBorder="1" applyAlignment="1" applyProtection="1">
      <alignment horizontal="right" vertical="top"/>
      <protection locked="0"/>
    </xf>
  </cellXfs>
  <cellStyles count="18">
    <cellStyle name="=C:\WINNT\SYSTEM32\COMMAND.COM" xfId="1"/>
    <cellStyle name="Euro" xfId="2"/>
    <cellStyle name="Millares" xfId="17" builtinId="3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6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sqref="A1:G1"/>
    </sheetView>
  </sheetViews>
  <sheetFormatPr baseColWidth="10" defaultRowHeight="11.25" x14ac:dyDescent="0.2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 x14ac:dyDescent="0.2">
      <c r="A1" s="27" t="s">
        <v>29</v>
      </c>
      <c r="B1" s="28"/>
      <c r="C1" s="28"/>
      <c r="D1" s="28"/>
      <c r="E1" s="28"/>
      <c r="F1" s="28"/>
      <c r="G1" s="28"/>
    </row>
    <row r="2" spans="1:7" s="2" customFormat="1" ht="54.95" customHeight="1" x14ac:dyDescent="0.2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 x14ac:dyDescent="0.2">
      <c r="A3" s="22">
        <v>3250</v>
      </c>
      <c r="B3" s="10" t="s">
        <v>3</v>
      </c>
      <c r="C3" s="11"/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 x14ac:dyDescent="0.2">
      <c r="A4" s="17">
        <v>900001</v>
      </c>
      <c r="B4" s="6" t="s">
        <v>11</v>
      </c>
      <c r="C4" s="7">
        <v>6573578340</v>
      </c>
      <c r="D4" s="7">
        <v>-502131192</v>
      </c>
      <c r="E4" s="7">
        <v>424410155</v>
      </c>
      <c r="F4" s="7">
        <v>11870584</v>
      </c>
      <c r="G4" s="14">
        <f t="shared" ref="G4:G12" si="1">SUM(C4:F4)</f>
        <v>6507727887</v>
      </c>
    </row>
    <row r="5" spans="1:7" x14ac:dyDescent="0.2">
      <c r="A5" s="8">
        <v>3110</v>
      </c>
      <c r="B5" s="9" t="s">
        <v>1</v>
      </c>
      <c r="C5" s="5">
        <v>-1642116</v>
      </c>
      <c r="D5" s="5"/>
      <c r="E5" s="5"/>
      <c r="F5" s="5">
        <v>0</v>
      </c>
      <c r="G5" s="13">
        <f t="shared" si="1"/>
        <v>-1642116</v>
      </c>
    </row>
    <row r="6" spans="1:7" x14ac:dyDescent="0.2">
      <c r="A6" s="8">
        <v>3120</v>
      </c>
      <c r="B6" s="9" t="s">
        <v>5</v>
      </c>
      <c r="C6" s="5">
        <v>0</v>
      </c>
      <c r="D6" s="5"/>
      <c r="E6" s="5"/>
      <c r="F6" s="5">
        <v>0</v>
      </c>
      <c r="G6" s="13">
        <f t="shared" si="1"/>
        <v>0</v>
      </c>
    </row>
    <row r="7" spans="1:7" x14ac:dyDescent="0.2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1"/>
        <v>0</v>
      </c>
    </row>
    <row r="8" spans="1:7" x14ac:dyDescent="0.2">
      <c r="A8" s="17">
        <v>900002</v>
      </c>
      <c r="B8" s="6" t="s">
        <v>4</v>
      </c>
      <c r="C8" s="7">
        <f>SUM(C9:C12)+C5</f>
        <v>-3044282872</v>
      </c>
      <c r="D8" s="7">
        <f>SUM(D9:D12)</f>
        <v>3410975126</v>
      </c>
      <c r="E8" s="7">
        <f>+SUM(E9:E12)</f>
        <v>-75029550</v>
      </c>
      <c r="F8" s="7">
        <f>SUM(F9:F12)</f>
        <v>0</v>
      </c>
      <c r="G8" s="14">
        <f t="shared" si="1"/>
        <v>291662704</v>
      </c>
    </row>
    <row r="9" spans="1:7" x14ac:dyDescent="0.2">
      <c r="A9" s="8">
        <v>3210</v>
      </c>
      <c r="B9" s="9" t="s">
        <v>9</v>
      </c>
      <c r="C9" s="5"/>
      <c r="D9" s="5">
        <v>0</v>
      </c>
      <c r="E9" s="5">
        <v>349380605</v>
      </c>
      <c r="F9" s="5">
        <v>0</v>
      </c>
      <c r="G9" s="13">
        <f t="shared" si="1"/>
        <v>349380605</v>
      </c>
    </row>
    <row r="10" spans="1:7" x14ac:dyDescent="0.2">
      <c r="A10" s="8">
        <v>3220</v>
      </c>
      <c r="B10" s="9" t="s">
        <v>7</v>
      </c>
      <c r="C10" s="5"/>
      <c r="D10" s="5">
        <v>368334370</v>
      </c>
      <c r="E10" s="5">
        <v>-424410155</v>
      </c>
      <c r="F10" s="5">
        <v>0</v>
      </c>
      <c r="G10" s="13">
        <f t="shared" si="1"/>
        <v>-56075785</v>
      </c>
    </row>
    <row r="11" spans="1:7" x14ac:dyDescent="0.2">
      <c r="A11" s="8">
        <v>3230</v>
      </c>
      <c r="B11" s="9" t="s">
        <v>8</v>
      </c>
      <c r="C11" s="5">
        <v>-3042640756</v>
      </c>
      <c r="D11" s="5">
        <v>3042640756</v>
      </c>
      <c r="E11" s="5"/>
      <c r="F11" s="5">
        <v>0</v>
      </c>
      <c r="G11" s="13">
        <f t="shared" si="1"/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1"/>
        <v>0</v>
      </c>
    </row>
    <row r="13" spans="1:7" x14ac:dyDescent="0.2">
      <c r="A13" s="17">
        <v>900003</v>
      </c>
      <c r="B13" s="6" t="s">
        <v>17</v>
      </c>
      <c r="C13" s="7">
        <f>+C8+C4</f>
        <v>3529295468</v>
      </c>
      <c r="D13" s="7">
        <f>+D4+D8</f>
        <v>2908843934</v>
      </c>
      <c r="E13" s="7">
        <f>+E8+E4</f>
        <v>349380605</v>
      </c>
      <c r="F13" s="7">
        <f>+F3+F4+F8</f>
        <v>11870584</v>
      </c>
      <c r="G13" s="14">
        <f>+G3+G4+G8</f>
        <v>6799390591</v>
      </c>
    </row>
    <row r="14" spans="1:7" x14ac:dyDescent="0.2">
      <c r="A14" s="17">
        <v>900004</v>
      </c>
      <c r="B14" s="6" t="s">
        <v>18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2">SUM(C14:F14)</f>
        <v>0</v>
      </c>
    </row>
    <row r="15" spans="1:7" x14ac:dyDescent="0.2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2"/>
        <v>0</v>
      </c>
    </row>
    <row r="16" spans="1:7" x14ac:dyDescent="0.2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2"/>
        <v>0</v>
      </c>
    </row>
    <row r="17" spans="1:7" x14ac:dyDescent="0.2">
      <c r="A17" s="8">
        <v>3130</v>
      </c>
      <c r="B17" s="9" t="s">
        <v>21</v>
      </c>
      <c r="C17" s="5">
        <v>0</v>
      </c>
      <c r="D17" s="5"/>
      <c r="E17" s="5"/>
      <c r="F17" s="5">
        <v>0</v>
      </c>
      <c r="G17" s="13">
        <f t="shared" si="2"/>
        <v>0</v>
      </c>
    </row>
    <row r="18" spans="1:7" ht="22.5" x14ac:dyDescent="0.2">
      <c r="A18" s="17">
        <v>900005</v>
      </c>
      <c r="B18" s="6" t="s">
        <v>22</v>
      </c>
      <c r="C18" s="5"/>
      <c r="D18" s="5">
        <v>330059050</v>
      </c>
      <c r="E18" s="7">
        <v>-5216519</v>
      </c>
      <c r="F18" s="7">
        <f>SUM(F19:F22)</f>
        <v>0</v>
      </c>
      <c r="G18" s="14">
        <f t="shared" si="2"/>
        <v>324842531</v>
      </c>
    </row>
    <row r="19" spans="1:7" x14ac:dyDescent="0.2">
      <c r="A19" s="8">
        <v>3210</v>
      </c>
      <c r="B19" s="9" t="s">
        <v>23</v>
      </c>
      <c r="C19" s="5"/>
      <c r="D19" s="5"/>
      <c r="E19" s="5">
        <v>344164086</v>
      </c>
      <c r="F19" s="5">
        <v>0</v>
      </c>
      <c r="G19" s="13">
        <f t="shared" si="2"/>
        <v>344164086</v>
      </c>
    </row>
    <row r="20" spans="1:7" x14ac:dyDescent="0.2">
      <c r="A20" s="8">
        <v>3220</v>
      </c>
      <c r="B20" s="9" t="s">
        <v>24</v>
      </c>
      <c r="C20" s="5"/>
      <c r="D20" s="5">
        <v>330059050</v>
      </c>
      <c r="E20" s="5">
        <v>-349380605</v>
      </c>
      <c r="F20" s="5">
        <v>0</v>
      </c>
      <c r="G20" s="13">
        <f t="shared" si="2"/>
        <v>-19321555</v>
      </c>
    </row>
    <row r="21" spans="1:7" x14ac:dyDescent="0.2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2"/>
        <v>0</v>
      </c>
    </row>
    <row r="22" spans="1:7" x14ac:dyDescent="0.2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2"/>
        <v>0</v>
      </c>
    </row>
    <row r="23" spans="1:7" x14ac:dyDescent="0.2">
      <c r="A23" s="18">
        <v>900006</v>
      </c>
      <c r="B23" s="15" t="s">
        <v>27</v>
      </c>
      <c r="C23" s="16">
        <f>C13+C14</f>
        <v>3529295468</v>
      </c>
      <c r="D23" s="29">
        <f>D13+D18</f>
        <v>3238902984</v>
      </c>
      <c r="E23" s="20">
        <f>E13+E18</f>
        <v>344164086</v>
      </c>
      <c r="F23" s="20">
        <f>F13+F14+F18</f>
        <v>11870584</v>
      </c>
      <c r="G23" s="21">
        <f>G13+G14+G18</f>
        <v>7124233122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  <ignoredErrors>
    <ignoredError sqref="G3 F14:F23 C23 C14:E17 E23 C21:E22 C18 G14:G23 C19:C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2014-10-16T04:37:39Z</cp:lastPrinted>
  <dcterms:created xsi:type="dcterms:W3CDTF">2012-12-11T20:30:33Z</dcterms:created>
  <dcterms:modified xsi:type="dcterms:W3CDTF">2016-10-28T14:18:18Z</dcterms:modified>
</cp:coreProperties>
</file>