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9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ndrea\Documents\Andrea\ASEG\Inf_Trim_3\"/>
    </mc:Choice>
  </mc:AlternateContent>
  <bookViews>
    <workbookView xWindow="0" yWindow="0" windowWidth="28800" windowHeight="11910" firstSheet="1" activeTab="1"/>
  </bookViews>
  <sheets>
    <sheet name="Hoja1" sheetId="13" state="hidden" r:id="rId1"/>
    <sheet name="EAEPE" sheetId="1" r:id="rId2"/>
    <sheet name="COG" sheetId="6" r:id="rId3"/>
    <sheet name="CTG" sheetId="8" r:id="rId4"/>
    <sheet name="CFG" sheetId="5" r:id="rId5"/>
    <sheet name="CA_Ayuntamiento" sheetId="12" r:id="rId6"/>
    <sheet name="CA_Ejecutivo_Estatal" sheetId="10" r:id="rId7"/>
    <sheet name="CA_No_Central" sheetId="4" r:id="rId8"/>
  </sheets>
  <definedNames>
    <definedName name="_xlnm._FilterDatabase" localSheetId="4" hidden="1">CFG!$A$2:$H$35</definedName>
    <definedName name="_xlnm._FilterDatabase" localSheetId="2" hidden="1">COG!$A$2:$H$75</definedName>
  </definedNames>
  <calcPr calcId="171027"/>
</workbook>
</file>

<file path=xl/calcChain.xml><?xml version="1.0" encoding="utf-8"?>
<calcChain xmlns="http://schemas.openxmlformats.org/spreadsheetml/2006/main">
  <c r="H75" i="6" l="1"/>
  <c r="D9" i="10" l="1"/>
  <c r="C9" i="10"/>
  <c r="C4" i="12"/>
  <c r="C6" i="12"/>
  <c r="H4" i="12"/>
  <c r="G4" i="12"/>
  <c r="F4" i="12"/>
  <c r="F3" i="12"/>
  <c r="E4" i="12"/>
  <c r="D4" i="12"/>
  <c r="D3" i="12" s="1"/>
  <c r="H6" i="12"/>
  <c r="G6" i="12"/>
  <c r="G3" i="12" s="1"/>
  <c r="F6" i="12"/>
  <c r="E6" i="12"/>
  <c r="E3" i="12"/>
  <c r="D6" i="12"/>
  <c r="H9" i="10"/>
  <c r="G9" i="10"/>
  <c r="F9" i="10"/>
  <c r="E9" i="10"/>
  <c r="H3" i="12"/>
  <c r="C3" i="12" l="1"/>
</calcChain>
</file>

<file path=xl/sharedStrings.xml><?xml version="1.0" encoding="utf-8"?>
<sst xmlns="http://schemas.openxmlformats.org/spreadsheetml/2006/main" count="1552" uniqueCount="297">
  <si>
    <t>CFG</t>
  </si>
  <si>
    <t>CP</t>
  </si>
  <si>
    <t>CA-UR</t>
  </si>
  <si>
    <t>COG</t>
  </si>
  <si>
    <t>CONCEPTO</t>
  </si>
  <si>
    <t>APROBADO</t>
  </si>
  <si>
    <t>MODIFICADO</t>
  </si>
  <si>
    <t>COMPROMETIDO</t>
  </si>
  <si>
    <t>DEVENGADO</t>
  </si>
  <si>
    <t>EJERCIDO</t>
  </si>
  <si>
    <t>PAGADO</t>
  </si>
  <si>
    <t>SUBEJERCICIO</t>
  </si>
  <si>
    <t>PRESUPUESTO DE EGRESOS</t>
  </si>
  <si>
    <t>CFF</t>
  </si>
  <si>
    <t>Gasto Corriente</t>
  </si>
  <si>
    <t>Gasto de Capital</t>
  </si>
  <si>
    <t>CTG</t>
  </si>
  <si>
    <t>Amortización de la Deuda y Disminución de Pasivos</t>
  </si>
  <si>
    <t>Relaciones Exteriores</t>
  </si>
  <si>
    <t>Otros Asuntos Sociales</t>
  </si>
  <si>
    <t>Comunicaciones</t>
  </si>
  <si>
    <t>Turismo</t>
  </si>
  <si>
    <t>Adeudos de Ejercicios Fiscales Anteriores</t>
  </si>
  <si>
    <t>Poder Ejecutivo</t>
  </si>
  <si>
    <t>Poder Legislativo</t>
  </si>
  <si>
    <t>Poder Judicial</t>
  </si>
  <si>
    <t>Órganos Autónomos</t>
  </si>
  <si>
    <t>Instituciones Públicas de la Seguridad Social</t>
  </si>
  <si>
    <t>Entidades Paraestatales y Fideicomisos No Empresariales y No Financieros</t>
  </si>
  <si>
    <t>Entidades Paraestatales Empresariales No Financieras con Participación Estatal Mayoritaria</t>
  </si>
  <si>
    <t>Fideicomisos Financieros Públicos con Participación Estatal Mayoritaria</t>
  </si>
  <si>
    <t>CA</t>
  </si>
  <si>
    <t>Gobierno</t>
  </si>
  <si>
    <t>Justicia</t>
  </si>
  <si>
    <t>Seguridad Nacional</t>
  </si>
  <si>
    <t>Otros Servicios Generales</t>
  </si>
  <si>
    <t>Desarrollo Social</t>
  </si>
  <si>
    <t>Salud</t>
  </si>
  <si>
    <t>Transporte</t>
  </si>
  <si>
    <t>Asuntos Financieros y Hacendarios</t>
  </si>
  <si>
    <t>Agropecuaria, Silvicultura, Pesca y Caza</t>
  </si>
  <si>
    <t>Transferencias, Participaciones y Aportaciones Entre Diferentes Niveles y Ordenes de Gobierno</t>
  </si>
  <si>
    <t>Fideicomisos Empresariales No Financieros con Participación Estatal Mayoritaria</t>
  </si>
  <si>
    <t>Entidades Paraestatales Empresariales Financieras Monetarias con Participación Estatal Mayoritaria</t>
  </si>
  <si>
    <t>Sector Paraestatal de Gobierno</t>
  </si>
  <si>
    <t>Entidades Paramunicipales Empresariales No Financieras con Participación Estatal Mayoritaria</t>
  </si>
  <si>
    <t>Fideicomisos Paramunicipales Empresariales No Financieros con Participación Estatal Mayoritaria</t>
  </si>
  <si>
    <t>Vivienda y Servicios a la Comunidad</t>
  </si>
  <si>
    <t>Asuntos Económicos, Comerciales y Laborales en General</t>
  </si>
  <si>
    <t>Combustibles y Energía</t>
  </si>
  <si>
    <t>Otras Industrias y Otros Asuntos Económicos</t>
  </si>
  <si>
    <t>Otras no Clasificadas en Funciones Anteriores</t>
  </si>
  <si>
    <t>Saneamiento del Sistema Financiero</t>
  </si>
  <si>
    <t>Entidades Paramunicipales Empresariales Financieras Monetarias con Participación Estatal Mayoritaria</t>
  </si>
  <si>
    <t>Entidades Paraestatales Empresariales Financieras No Monetarias con Participación Estatal Mayoritaria</t>
  </si>
  <si>
    <t>Órgano Ejecutivo Municipal (Ayuntamiento)</t>
  </si>
  <si>
    <t>Total Gobierno General Municipal</t>
  </si>
  <si>
    <t>Total Gobierno General Estatal</t>
  </si>
  <si>
    <t>Entidades Paraestatales Finanacieras No Monetarias con Participacion Estatal Mayoritaria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</si>
  <si>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</si>
  <si>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</si>
  <si>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</si>
  <si>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</si>
  <si>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</si>
  <si>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</si>
  <si>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Previsiones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</si>
  <si>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</si>
  <si>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</si>
  <si>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</si>
  <si>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</si>
  <si>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</si>
  <si>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</si>
  <si>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</si>
  <si>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</si>
  <si>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</si>
  <si>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</si>
  <si>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</si>
  <si>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</si>
  <si>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</si>
  <si>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</si>
  <si>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científicos,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</si>
  <si>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</si>
  <si>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</si>
  <si>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</si>
  <si>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</si>
  <si>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</si>
  <si>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</si>
  <si>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</si>
  <si>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</si>
  <si>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Transferencias al resto del sector público</t>
  </si>
  <si>
    <t>Subsidios y subvenciones</t>
  </si>
  <si>
    <t>Ayudas sociales</t>
  </si>
  <si>
    <t>Pensiones y jubilaciones</t>
  </si>
  <si>
    <t>Transferencias a fideicomisos, mandatos y otros análogos</t>
  </si>
  <si>
    <t>Transferencias a la seguridad social</t>
  </si>
  <si>
    <t>Donativos</t>
  </si>
  <si>
    <t>Transferencias al exterior</t>
  </si>
  <si>
    <t>BIENES MUEBLES, INMUEBLES E INTANGIBLES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</si>
  <si>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</si>
  <si>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</si>
  <si>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</si>
  <si>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</si>
  <si>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</si>
  <si>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</si>
  <si>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Activos biológicos</t>
  </si>
  <si>
    <t>Bienes inmuebles</t>
  </si>
  <si>
    <t>Activos intangibles</t>
  </si>
  <si>
    <t>Obra pública en bienes de dominio público</t>
  </si>
  <si>
    <t>Obra pública en bienes propios</t>
  </si>
  <si>
    <t>Proyectos productivos y acciones de fomento</t>
  </si>
  <si>
    <t>INVERSIONES FINANCIERAS Y OTRAS PROVISIONES</t>
  </si>
  <si>
    <t>Inversiones para el fomento de actividades productivas</t>
  </si>
  <si>
    <t>Acciones y participaciones de capital</t>
  </si>
  <si>
    <t>Compra de títulos y valores</t>
  </si>
  <si>
    <t>Concesión de préstamos</t>
  </si>
  <si>
    <t>Inversiones en fideicomisos, mandatos y otros análogos</t>
  </si>
  <si>
    <t>Otras inversiones financieras</t>
  </si>
  <si>
    <t>Provisiones para contingencias y otras erogaciones especiales</t>
  </si>
  <si>
    <t>PARTICIPACIONES Y APORTACIONES</t>
  </si>
  <si>
    <t>Participaciones</t>
  </si>
  <si>
    <t>Aportaciones</t>
  </si>
  <si>
    <t>Convenios</t>
  </si>
  <si>
    <t>Amortización de la deuda pública</t>
  </si>
  <si>
    <t>Intereses de la deuda pública</t>
  </si>
  <si>
    <t>Comisiones de la deuda pública</t>
  </si>
  <si>
    <t>Gastos de la deuda pública</t>
  </si>
  <si>
    <t>Costo por coberturas</t>
  </si>
  <si>
    <t>Apoyos financieros</t>
  </si>
  <si>
    <t>Adeudos de ejercicios fiscales anteriores (ADEFAS)</t>
  </si>
  <si>
    <t>INVERSIÓN PÚBLICA</t>
  </si>
  <si>
    <t>DEUDA PÚBLICA</t>
  </si>
  <si>
    <t>AMPLIACIONES / REDUCCIONES</t>
  </si>
  <si>
    <t>Pensiones y Jubilaciones</t>
  </si>
  <si>
    <t>@se6#16</t>
  </si>
  <si>
    <t>Legislación</t>
  </si>
  <si>
    <t>Coordinación de la Politica de Gobierno</t>
  </si>
  <si>
    <t>Asuntos de Orden Público y de Seguridad Interior</t>
  </si>
  <si>
    <t>Protección Ambiental</t>
  </si>
  <si>
    <t>Recreación, Cultura y Otras Manifestaciones Sociales</t>
  </si>
  <si>
    <t>Educación</t>
  </si>
  <si>
    <t>Protección Social</t>
  </si>
  <si>
    <t>Desarrollo Económico</t>
  </si>
  <si>
    <t>Minería, Manufacturas y Construcción</t>
  </si>
  <si>
    <t>Ciencia, Tecnología e Innovación</t>
  </si>
  <si>
    <t>Transacciones de la Deuda Pública / Costo Financiero de la Deuda</t>
  </si>
  <si>
    <t>UNIVERSIDAD DE GUANAJUATO
ESTADO ANALÍTICO DEL EJERCICIO DEL PRESUPUESTO DE EGRESOS
DEL 1 DE ENERO AL 30 DE SEPTIEMBRE DE 2016</t>
  </si>
  <si>
    <t>E</t>
  </si>
  <si>
    <t>4.- Ingresos Propios</t>
  </si>
  <si>
    <t>2.1.1.1.4-AU01</t>
  </si>
  <si>
    <t>Honorarios</t>
  </si>
  <si>
    <t>Primas de vacaciones, dominical y gratificación de fin de año</t>
  </si>
  <si>
    <t>Horas extraordinarias</t>
  </si>
  <si>
    <t>Prestaciones contractuales</t>
  </si>
  <si>
    <t>Materiales, útiles y equipos menores de oficina</t>
  </si>
  <si>
    <t>Materiales y útiles de impresión y reproducción</t>
  </si>
  <si>
    <t>Materiales, útiles y equipos menores de tecnologías de la información y comunicaciones</t>
  </si>
  <si>
    <t>Material impreso e información digital</t>
  </si>
  <si>
    <t>Material de Limpieza</t>
  </si>
  <si>
    <t>Materiales y útiles de enseñanza</t>
  </si>
  <si>
    <t>Materiales para fotocredencialización</t>
  </si>
  <si>
    <t>Productos alimenticios para personas</t>
  </si>
  <si>
    <t>Productos alimenticios para animales</t>
  </si>
  <si>
    <t>Utensilios para el servicio de alimentación</t>
  </si>
  <si>
    <t>Productos minerales no metálicos</t>
  </si>
  <si>
    <t>Cemento y productos de concreto</t>
  </si>
  <si>
    <t>Cal, yeso y productos de yeso</t>
  </si>
  <si>
    <t>Madera y productos de madera</t>
  </si>
  <si>
    <t>Vidrio y productos de vidrio</t>
  </si>
  <si>
    <t>Material eléctrico y electrónico</t>
  </si>
  <si>
    <t>Artículos metálicos para la cosntrucción</t>
  </si>
  <si>
    <t>Materiales complementarios</t>
  </si>
  <si>
    <t>Otros materiales y artículos de construcción y reparación</t>
  </si>
  <si>
    <t>Productos químicos básicos</t>
  </si>
  <si>
    <t>Fertilizantes, pesticidas y otros agroquímicos</t>
  </si>
  <si>
    <t>Medicinas y productos farmacéuticos</t>
  </si>
  <si>
    <t>Materiales, accesorios y suministros médicos</t>
  </si>
  <si>
    <t>Materiales, accesorios y suministros de laboratorio</t>
  </si>
  <si>
    <t>Hules, plásticos y derivados</t>
  </si>
  <si>
    <t>Otros productos químicos</t>
  </si>
  <si>
    <t>Vestuario, uniformes</t>
  </si>
  <si>
    <t>Prendas de seguridad y protección personal</t>
  </si>
  <si>
    <t>Artículos deportivos</t>
  </si>
  <si>
    <t>Productos textiles</t>
  </si>
  <si>
    <t>Blancos y otros productos textiles excepto prendas de vestir</t>
  </si>
  <si>
    <t>Herramientas menores</t>
  </si>
  <si>
    <t>Refacciones y accesorios menores de edificios</t>
  </si>
  <si>
    <t>Refacciones y accesorios menores de mobiliario y equipo de administración, educacional y recreativo</t>
  </si>
  <si>
    <t>Refacciones y accesorios menores de equipo de computo y tecnologías de la información</t>
  </si>
  <si>
    <t>Refacciones y accesorios menores de equipo e instrumental médico y de laboratori</t>
  </si>
  <si>
    <t>Refacciones y accesorios menores de equipo de transporte</t>
  </si>
  <si>
    <t>Refacciones y accesorios menores de maquinaria y otros equipos</t>
  </si>
  <si>
    <t>Energía Eléctrica</t>
  </si>
  <si>
    <t>Gas L.P.</t>
  </si>
  <si>
    <t>Agua</t>
  </si>
  <si>
    <t>Telefonía tradicional</t>
  </si>
  <si>
    <t>Telefonía Celular</t>
  </si>
  <si>
    <t>Servicios de telecomunicaciones y satélites</t>
  </si>
  <si>
    <t>Servicios de acceso a internet</t>
  </si>
  <si>
    <t>Servicios postales y telegráficos</t>
  </si>
  <si>
    <t>Arrendamiento de edificios</t>
  </si>
  <si>
    <t>Arrendamiento de mobiliario  y equipo de administración, educacional y recreativo</t>
  </si>
  <si>
    <t>Arrendamiento de equipo de transporte</t>
  </si>
  <si>
    <t xml:space="preserve">Arrendamiento de maquinaria, otros equipos y herramientas </t>
  </si>
  <si>
    <t>Arrendamiento de activos intangibles</t>
  </si>
  <si>
    <t>Otros arrendamientos</t>
  </si>
  <si>
    <t>Servicios de diseño, arquitectura, ingeniería y actividades relacionadas</t>
  </si>
  <si>
    <t>Servicios de consultoría administrativa, procesos, técnica y en tecnologías de la información</t>
  </si>
  <si>
    <t>Servicios de capacitación</t>
  </si>
  <si>
    <t>Servicios de  investigación científica y desarrollo</t>
  </si>
  <si>
    <t>Servicios de apoyo administrativo, fotocopiado e impresión</t>
  </si>
  <si>
    <t>Servicios de protección y seguridad</t>
  </si>
  <si>
    <t>Servicios de vigilancia</t>
  </si>
  <si>
    <t>Servicios Profesionales, Científicos y Técnicos integrales</t>
  </si>
  <si>
    <t>Servicios financieros y bancarios</t>
  </si>
  <si>
    <t>Seguros de responsabilidad patrimonial y fianzas</t>
  </si>
  <si>
    <t>Fletes y maniobras</t>
  </si>
  <si>
    <t>Conservación y mantenimiento menor de inmuebles</t>
  </si>
  <si>
    <t>Instalación, reparación y mantenimiento de mobiliario y equipo de administración, educacional y recreativo</t>
  </si>
  <si>
    <t>Instalación, reparación y mantenimiento de equipo de computo y tecnología de la información</t>
  </si>
  <si>
    <t>Instalación, reparación y mantenimiento de equipo e instrumental medico y de laboratorio</t>
  </si>
  <si>
    <t>Reparación y mantenimiento de equipo de transporte</t>
  </si>
  <si>
    <t>Instalación, reparación y mantenimiento de maquinaria, otros equipos y herramienta</t>
  </si>
  <si>
    <t>Servicios de limpieza y manejo de desechos</t>
  </si>
  <si>
    <t>Servicios de jardinería y fumigación</t>
  </si>
  <si>
    <t>Difusión por radio, televisión y otros medios</t>
  </si>
  <si>
    <t>Servicios de creatividad, preproducción y producción de publicidad, excepto internet</t>
  </si>
  <si>
    <t>Servicios de la industria fílmica, del sonido y del video</t>
  </si>
  <si>
    <t>Servicio de creación y difusión de contenido exclusivamente a través de internet</t>
  </si>
  <si>
    <t>Pasajes aéreos</t>
  </si>
  <si>
    <t>Pasajes terrestres</t>
  </si>
  <si>
    <t>Viáticos en el país</t>
  </si>
  <si>
    <t>Viáticos en el extranjero</t>
  </si>
  <si>
    <t>Servicios Integrales de Traslado</t>
  </si>
  <si>
    <t>Otros servicios de traslado y hospedaje</t>
  </si>
  <si>
    <t>Gastos de ceremonial</t>
  </si>
  <si>
    <t>Gastos de Orden social y cultural</t>
  </si>
  <si>
    <t>Congresos y convenciones</t>
  </si>
  <si>
    <t>Impuestos y derechos</t>
  </si>
  <si>
    <t xml:space="preserve">Impuestos y derechos de importación </t>
  </si>
  <si>
    <t>Impuesto sobre nóminas y otros que se deriven de una relación laboral</t>
  </si>
  <si>
    <t>Ayudas sociales a personas</t>
  </si>
  <si>
    <t>Becas y otras ayudas para programas de capacitación</t>
  </si>
  <si>
    <t>Aportaciones de Gastos de Administración Institucional</t>
  </si>
  <si>
    <t>Aportaciones al Fondo de Investigación</t>
  </si>
  <si>
    <t>Ayudas sociales a instituciones sin fines de lucro</t>
  </si>
  <si>
    <t>Jubilaciones</t>
  </si>
  <si>
    <t>Pensiones</t>
  </si>
  <si>
    <t>Donativos a instituciones sin fines de lucro</t>
  </si>
  <si>
    <t>Muebles de oficina y estantería</t>
  </si>
  <si>
    <t>Muebles, excepto de oficina y estantería</t>
  </si>
  <si>
    <t>Equipo de computo y tecnologías de la información</t>
  </si>
  <si>
    <t>Otros mobiliarios y equipos de administración</t>
  </si>
  <si>
    <t>Equipos y aparatos audiovisuales</t>
  </si>
  <si>
    <t>Aparatos deportivos</t>
  </si>
  <si>
    <t>Cámaras fotográficas y de video</t>
  </si>
  <si>
    <t>Otro mobiliario y equipo educacional y recreativo</t>
  </si>
  <si>
    <t>Equipo médico y de laboratorio</t>
  </si>
  <si>
    <t>Automoviles y camiones</t>
  </si>
  <si>
    <t>Maquinaria y equipo agropecuario</t>
  </si>
  <si>
    <t>Maquinaria y equipo industrial</t>
  </si>
  <si>
    <t>Maquinaria y equipo de construcción</t>
  </si>
  <si>
    <t>Sistemas de aire acondicionado, calefacción y de refrigeración industrial y come</t>
  </si>
  <si>
    <t>Equipo de comunicación y telecomunicación</t>
  </si>
  <si>
    <t>Equipos de generación eléctrica, aparatos y accesorios eléctricos</t>
  </si>
  <si>
    <t>Herramientas y máquinas-herramienta</t>
  </si>
  <si>
    <t>Otros equipos</t>
  </si>
  <si>
    <t>Software</t>
  </si>
  <si>
    <t xml:space="preserve">Edificación no habitacional </t>
  </si>
  <si>
    <t>5.- Recursos Federales</t>
  </si>
  <si>
    <t>Sueldos Base</t>
  </si>
  <si>
    <t>Sueldos base a personal eventual</t>
  </si>
  <si>
    <t>Primas por años de servicios efectivos prestados</t>
  </si>
  <si>
    <t>Compensaciones</t>
  </si>
  <si>
    <t>Aportaciones de seguridad social</t>
  </si>
  <si>
    <t>Aportaciones para seguros</t>
  </si>
  <si>
    <t>Cuotas para el fondo de ahorro y fondo de trabajo</t>
  </si>
  <si>
    <t>Indemnizaciones</t>
  </si>
  <si>
    <t>Prestaciones y haberes de retiro</t>
  </si>
  <si>
    <t xml:space="preserve">Otras prestaciones sociales y económicas </t>
  </si>
  <si>
    <t xml:space="preserve">Previsiones de carácter laboral, económica y de seguridad social </t>
  </si>
  <si>
    <t>Estímulos</t>
  </si>
  <si>
    <t>Articulos metalicos para la contrucción</t>
  </si>
  <si>
    <t>Servicios legales, de contabilidad, auditoria y relacionados</t>
  </si>
  <si>
    <t>Gastos de instalación y traslado de menaje</t>
  </si>
  <si>
    <t>Equipo de cómputo y de tecnologías de la información</t>
  </si>
  <si>
    <t>6.- Recursos Estatales</t>
  </si>
  <si>
    <t>Material estadístico y geográfico</t>
  </si>
  <si>
    <t>Carbón y sus derivados</t>
  </si>
  <si>
    <t>Refacciones y accesorios menores de otros bienes muebles</t>
  </si>
  <si>
    <t>Servicios integrales en materia de telecomunicación</t>
  </si>
  <si>
    <t>Servicios de recaudación, traslado y custodia de valores</t>
  </si>
  <si>
    <t>NO APLICA</t>
  </si>
  <si>
    <t>UNIVERSIDAD DE GUANAJUATO
ESTADO ANALÍTICO DEL EJERCICIO DEL PRESUPUESTO DE EGRESOS POR OBJETO DEL GASTO (CAPÍTULO Y CONCEPTO)
DEL 1 DE ENERO AL 30 DE SEPTIEMBRE DE 2016</t>
  </si>
  <si>
    <t>UNIVERSIDAD DE GUANAJUATO
ESTADO ANALÍTICO DEL EJERCICIO DEL PRESUPUESTO DE EGRESOS CLASIFICACIÓN ECONÓMICA (POR TIPO DE GASTO)
DEL 1 DE ENERO AL 30 DE SEPTIEMBRE DE 2016</t>
  </si>
  <si>
    <t>UNIVERSIDAD DE GUANAJUATO
ESTADO ANALÍTICO DEL EJERCICIO DEL PRESUPUESTO DE EGRESOS CLASIFICACIÓN FUNCIONAL (FINALIDAD Y FUNCIÓN)
DEL 1 DE ENERO AL 30 DE SEPTIEMBRE DE 2016</t>
  </si>
  <si>
    <t>UNIVERSIDAD DE GUANAJUATO
ESTADO ANALÍTICO DEL EJERCICIO DEL PRESUPUESTO DE EGRESOS CLASIFICACIÓN ADMINISTRATIVA
DEL 1 DE ENERO AL 30 DE SEPTIEMBRE DE 2016</t>
  </si>
  <si>
    <t>UNIVERSIDAD DE GUANAJUATO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</si>
</sst>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8"/>
      <color theme="1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0"/>
      <color theme="1"/>
      <name val="Times New Roman"/>
      <family val="2"/>
    </font>
    <font>
      <b/>
      <sz val="8"/>
      <color theme="1"/>
      <name val="Arial"/>
      <family val="2"/>
    </font>
    <font>
      <b/>
      <sz val="8"/>
      <color theme="3"/>
      <name val="Arial"/>
      <family val="2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6" fillId="0" borderId="0"/>
  </cellStyleXfs>
  <cellXfs count="67">
    <xf numFmtId="0" fontId="0" fillId="0" borderId="0" xfId="0"/>
    <xf numFmtId="0" fontId="0" fillId="0" borderId="0" xfId="0" applyProtection="1">
      <protection locked="0"/>
    </xf>
    <xf numFmtId="0" fontId="5" fillId="0" borderId="0" xfId="1" applyFont="1" applyBorder="1" applyAlignment="1" applyProtection="1">
      <alignment horizontal="center" vertical="top"/>
    </xf>
    <xf numFmtId="0" fontId="2" fillId="0" borderId="0" xfId="2" applyFont="1" applyFill="1" applyBorder="1" applyAlignment="1" applyProtection="1"/>
    <xf numFmtId="0" fontId="8" fillId="0" borderId="0" xfId="2" applyFont="1" applyFill="1" applyBorder="1" applyAlignment="1" applyProtection="1"/>
    <xf numFmtId="4" fontId="7" fillId="0" borderId="0" xfId="0" applyNumberFormat="1" applyFont="1" applyFill="1" applyBorder="1" applyAlignment="1" applyProtection="1">
      <alignment horizontal="right"/>
      <protection locked="0"/>
    </xf>
    <xf numFmtId="0" fontId="8" fillId="0" borderId="0" xfId="2" applyFont="1" applyFill="1" applyBorder="1" applyAlignment="1" applyProtection="1">
      <alignment horizontal="left"/>
    </xf>
    <xf numFmtId="0" fontId="5" fillId="0" borderId="1" xfId="1" applyFont="1" applyBorder="1" applyAlignment="1" applyProtection="1">
      <alignment horizontal="center" vertical="top"/>
      <protection hidden="1"/>
    </xf>
    <xf numFmtId="0" fontId="2" fillId="0" borderId="2" xfId="2" applyFont="1" applyFill="1" applyBorder="1" applyAlignment="1" applyProtection="1"/>
    <xf numFmtId="4" fontId="7" fillId="0" borderId="2" xfId="0" applyNumberFormat="1" applyFont="1" applyFill="1" applyBorder="1" applyAlignment="1" applyProtection="1">
      <alignment horizontal="right"/>
      <protection locked="0"/>
    </xf>
    <xf numFmtId="4" fontId="7" fillId="0" borderId="3" xfId="0" applyNumberFormat="1" applyFont="1" applyFill="1" applyBorder="1" applyAlignment="1" applyProtection="1">
      <alignment horizontal="right"/>
      <protection locked="0"/>
    </xf>
    <xf numFmtId="0" fontId="2" fillId="0" borderId="2" xfId="2" applyFont="1" applyFill="1" applyBorder="1" applyAlignment="1" applyProtection="1">
      <alignment wrapText="1"/>
    </xf>
    <xf numFmtId="4" fontId="7" fillId="0" borderId="0" xfId="0" applyNumberFormat="1" applyFont="1" applyBorder="1" applyProtection="1">
      <protection locked="0"/>
    </xf>
    <xf numFmtId="4" fontId="7" fillId="0" borderId="4" xfId="0" applyNumberFormat="1" applyFont="1" applyBorder="1" applyProtection="1">
      <protection locked="0"/>
    </xf>
    <xf numFmtId="4" fontId="0" fillId="0" borderId="0" xfId="0" applyNumberFormat="1" applyBorder="1" applyProtection="1">
      <protection locked="0"/>
    </xf>
    <xf numFmtId="4" fontId="0" fillId="0" borderId="4" xfId="0" applyNumberFormat="1" applyBorder="1" applyProtection="1">
      <protection locked="0"/>
    </xf>
    <xf numFmtId="4" fontId="0" fillId="0" borderId="5" xfId="0" applyNumberFormat="1" applyBorder="1" applyProtection="1">
      <protection locked="0"/>
    </xf>
    <xf numFmtId="4" fontId="0" fillId="0" borderId="6" xfId="0" applyNumberFormat="1" applyBorder="1" applyProtection="1">
      <protection locked="0"/>
    </xf>
    <xf numFmtId="0" fontId="5" fillId="0" borderId="1" xfId="1" applyFont="1" applyFill="1" applyBorder="1" applyAlignment="1" applyProtection="1">
      <alignment horizontal="center" vertical="top"/>
      <protection hidden="1"/>
    </xf>
    <xf numFmtId="0" fontId="5" fillId="0" borderId="2" xfId="1" applyFont="1" applyBorder="1" applyAlignment="1" applyProtection="1">
      <alignment horizontal="center" vertical="top"/>
      <protection hidden="1"/>
    </xf>
    <xf numFmtId="0" fontId="0" fillId="0" borderId="0" xfId="0" applyFont="1" applyProtection="1">
      <protection locked="0"/>
    </xf>
    <xf numFmtId="0" fontId="0" fillId="0" borderId="0" xfId="0" applyFont="1" applyProtection="1"/>
    <xf numFmtId="0" fontId="0" fillId="0" borderId="7" xfId="0" applyFont="1" applyFill="1" applyBorder="1" applyAlignment="1" applyProtection="1">
      <alignment horizontal="center"/>
    </xf>
    <xf numFmtId="0" fontId="0" fillId="0" borderId="0" xfId="0" applyFont="1" applyFill="1" applyBorder="1" applyProtection="1"/>
    <xf numFmtId="0" fontId="0" fillId="0" borderId="8" xfId="0" applyFont="1" applyFill="1" applyBorder="1" applyAlignment="1" applyProtection="1">
      <alignment horizontal="center"/>
    </xf>
    <xf numFmtId="0" fontId="0" fillId="0" borderId="5" xfId="0" applyFont="1" applyFill="1" applyBorder="1" applyProtection="1"/>
    <xf numFmtId="0" fontId="0" fillId="0" borderId="7" xfId="0" applyFont="1" applyBorder="1" applyAlignment="1" applyProtection="1">
      <alignment horizontal="center"/>
    </xf>
    <xf numFmtId="0" fontId="0" fillId="0" borderId="0" xfId="0" applyFont="1" applyBorder="1" applyProtection="1"/>
    <xf numFmtId="0" fontId="0" fillId="0" borderId="8" xfId="0" applyFont="1" applyBorder="1" applyAlignment="1" applyProtection="1">
      <alignment horizontal="center"/>
    </xf>
    <xf numFmtId="0" fontId="0" fillId="0" borderId="5" xfId="0" applyFont="1" applyBorder="1" applyProtection="1"/>
    <xf numFmtId="0" fontId="7" fillId="0" borderId="7" xfId="0" applyFont="1" applyFill="1" applyBorder="1" applyAlignment="1">
      <alignment horizontal="center" vertical="center"/>
    </xf>
    <xf numFmtId="0" fontId="7" fillId="0" borderId="0" xfId="0" applyFont="1" applyFill="1" applyBorder="1" applyAlignment="1">
      <alignment wrapText="1"/>
    </xf>
    <xf numFmtId="0" fontId="0" fillId="0" borderId="7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wrapText="1"/>
    </xf>
    <xf numFmtId="0" fontId="0" fillId="0" borderId="8" xfId="0" applyFont="1" applyFill="1" applyBorder="1" applyAlignment="1">
      <alignment horizontal="center" vertical="center"/>
    </xf>
    <xf numFmtId="0" fontId="0" fillId="0" borderId="5" xfId="0" applyFont="1" applyFill="1" applyBorder="1" applyAlignment="1">
      <alignment wrapText="1"/>
    </xf>
    <xf numFmtId="0" fontId="5" fillId="2" borderId="9" xfId="2" applyFont="1" applyFill="1" applyBorder="1" applyAlignment="1">
      <alignment horizontal="center" vertical="center"/>
    </xf>
    <xf numFmtId="4" fontId="5" fillId="2" borderId="9" xfId="2" applyNumberFormat="1" applyFont="1" applyFill="1" applyBorder="1" applyAlignment="1">
      <alignment horizontal="center" vertical="center" wrapText="1"/>
    </xf>
    <xf numFmtId="0" fontId="5" fillId="2" borderId="9" xfId="2" applyFont="1" applyFill="1" applyBorder="1" applyAlignment="1">
      <alignment horizontal="center" vertical="center" wrapText="1"/>
    </xf>
    <xf numFmtId="4" fontId="0" fillId="0" borderId="0" xfId="0" applyNumberFormat="1" applyProtection="1">
      <protection locked="0"/>
    </xf>
    <xf numFmtId="4" fontId="0" fillId="0" borderId="0" xfId="0" applyNumberFormat="1" applyFont="1" applyProtection="1">
      <protection locked="0"/>
    </xf>
    <xf numFmtId="0" fontId="4" fillId="0" borderId="0" xfId="0" applyFont="1"/>
    <xf numFmtId="0" fontId="0" fillId="0" borderId="0" xfId="0" applyBorder="1" applyProtection="1"/>
    <xf numFmtId="0" fontId="0" fillId="0" borderId="7" xfId="0" applyBorder="1" applyAlignment="1" applyProtection="1">
      <alignment horizontal="center"/>
    </xf>
    <xf numFmtId="0" fontId="4" fillId="0" borderId="7" xfId="0" applyFont="1" applyBorder="1" applyAlignment="1" applyProtection="1">
      <alignment horizontal="center"/>
    </xf>
    <xf numFmtId="0" fontId="7" fillId="0" borderId="0" xfId="0" applyFont="1" applyFill="1" applyBorder="1" applyProtection="1"/>
    <xf numFmtId="0" fontId="0" fillId="0" borderId="8" xfId="0" applyBorder="1" applyAlignment="1" applyProtection="1">
      <alignment horizontal="center"/>
    </xf>
    <xf numFmtId="0" fontId="0" fillId="0" borderId="5" xfId="0" applyBorder="1" applyProtection="1"/>
    <xf numFmtId="4" fontId="0" fillId="0" borderId="0" xfId="0" applyNumberFormat="1" applyFont="1" applyBorder="1" applyProtection="1">
      <protection locked="0"/>
    </xf>
    <xf numFmtId="4" fontId="0" fillId="0" borderId="4" xfId="0" applyNumberFormat="1" applyFont="1" applyBorder="1" applyProtection="1">
      <protection locked="0"/>
    </xf>
    <xf numFmtId="4" fontId="0" fillId="0" borderId="5" xfId="0" applyNumberFormat="1" applyFont="1" applyBorder="1" applyProtection="1">
      <protection locked="0"/>
    </xf>
    <xf numFmtId="4" fontId="0" fillId="0" borderId="6" xfId="0" applyNumberFormat="1" applyFont="1" applyBorder="1" applyProtection="1">
      <protection locked="0"/>
    </xf>
    <xf numFmtId="0" fontId="0" fillId="0" borderId="0" xfId="0" applyFill="1" applyBorder="1" applyProtection="1"/>
    <xf numFmtId="0" fontId="5" fillId="0" borderId="1" xfId="1" applyFont="1" applyBorder="1" applyAlignment="1" applyProtection="1">
      <alignment horizontal="center" vertical="top"/>
    </xf>
    <xf numFmtId="0" fontId="0" fillId="0" borderId="7" xfId="0" applyFill="1" applyBorder="1" applyAlignment="1" applyProtection="1">
      <alignment horizontal="center"/>
    </xf>
    <xf numFmtId="0" fontId="4" fillId="0" borderId="7" xfId="0" applyFont="1" applyFill="1" applyBorder="1" applyAlignment="1" applyProtection="1">
      <alignment horizontal="center"/>
    </xf>
    <xf numFmtId="0" fontId="3" fillId="0" borderId="7" xfId="0" applyFont="1" applyFill="1" applyBorder="1" applyAlignment="1" applyProtection="1">
      <alignment horizontal="center"/>
    </xf>
    <xf numFmtId="0" fontId="3" fillId="0" borderId="0" xfId="0" applyFont="1" applyFill="1" applyBorder="1" applyProtection="1"/>
    <xf numFmtId="0" fontId="0" fillId="0" borderId="8" xfId="0" applyFill="1" applyBorder="1" applyAlignment="1" applyProtection="1">
      <alignment horizontal="center"/>
    </xf>
    <xf numFmtId="0" fontId="0" fillId="0" borderId="5" xfId="0" applyFill="1" applyBorder="1" applyProtection="1"/>
    <xf numFmtId="0" fontId="5" fillId="2" borderId="10" xfId="2" applyFont="1" applyFill="1" applyBorder="1" applyAlignment="1" applyProtection="1">
      <alignment horizontal="center" vertical="center" wrapText="1"/>
      <protection locked="0"/>
    </xf>
    <xf numFmtId="0" fontId="5" fillId="2" borderId="11" xfId="2" applyFont="1" applyFill="1" applyBorder="1" applyAlignment="1" applyProtection="1">
      <alignment horizontal="center" vertical="center" wrapText="1"/>
      <protection locked="0"/>
    </xf>
    <xf numFmtId="0" fontId="5" fillId="2" borderId="12" xfId="2" applyFont="1" applyFill="1" applyBorder="1" applyAlignment="1" applyProtection="1">
      <alignment horizontal="center" vertical="center" wrapText="1"/>
      <protection locked="0"/>
    </xf>
    <xf numFmtId="3" fontId="9" fillId="0" borderId="0" xfId="0" applyNumberFormat="1" applyFont="1" applyBorder="1" applyProtection="1">
      <protection locked="0"/>
    </xf>
    <xf numFmtId="3" fontId="9" fillId="0" borderId="4" xfId="0" applyNumberFormat="1" applyFont="1" applyBorder="1" applyProtection="1">
      <protection locked="0"/>
    </xf>
    <xf numFmtId="3" fontId="0" fillId="0" borderId="5" xfId="0" applyNumberFormat="1" applyFont="1" applyBorder="1" applyProtection="1">
      <protection locked="0"/>
    </xf>
    <xf numFmtId="3" fontId="0" fillId="0" borderId="6" xfId="0" applyNumberFormat="1" applyFont="1" applyBorder="1" applyProtection="1">
      <protection locked="0"/>
    </xf>
  </cellXfs>
  <cellStyles count="3">
    <cellStyle name="Normal" xfId="0" builtinId="0"/>
    <cellStyle name="Normal 2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020"/>
  <sheetViews>
    <sheetView workbookViewId="0"/>
  </sheetViews>
  <sheetFormatPr baseColWidth="10" defaultRowHeight="11.25" x14ac:dyDescent="0.2"/>
  <sheetData>
    <row r="2020" spans="1:1" x14ac:dyDescent="0.2">
      <c r="A2020" s="41" t="s">
        <v>133</v>
      </c>
    </row>
  </sheetData>
  <sheetProtection algorithmName="SHA-512" hashValue="5GEJDdTxbu6Wu8uQ3bpVQe2hRhvHAbz5udfkIYI1/0bCm4mfSr4EKgYiLTJbdHqSpUNGKUYaxSJE85zOVndI8A==" saltValue="ZVE7Se/OnG9uH9g4+rVfSw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38"/>
  <sheetViews>
    <sheetView tabSelected="1" workbookViewId="0">
      <selection activeCell="A3" sqref="A3"/>
    </sheetView>
  </sheetViews>
  <sheetFormatPr baseColWidth="10" defaultRowHeight="11.25" x14ac:dyDescent="0.2"/>
  <cols>
    <col min="1" max="3" width="4.83203125" style="20" customWidth="1"/>
    <col min="4" max="5" width="9.1640625" style="20" customWidth="1"/>
    <col min="6" max="6" width="8.1640625" style="20" bestFit="1" customWidth="1"/>
    <col min="7" max="7" width="72.83203125" style="20" customWidth="1"/>
    <col min="8" max="8" width="18.33203125" style="40" customWidth="1"/>
    <col min="9" max="9" width="16.6640625" style="40" customWidth="1"/>
    <col min="10" max="15" width="18.33203125" style="40" customWidth="1"/>
    <col min="16" max="16384" width="12" style="20"/>
  </cols>
  <sheetData>
    <row r="1" spans="1:15" ht="35.1" customHeight="1" x14ac:dyDescent="0.2">
      <c r="A1" s="60" t="s">
        <v>145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1"/>
      <c r="M1" s="61"/>
      <c r="N1" s="61"/>
      <c r="O1" s="62"/>
    </row>
    <row r="2" spans="1:15" ht="24.95" customHeight="1" x14ac:dyDescent="0.2">
      <c r="A2" s="36" t="s">
        <v>0</v>
      </c>
      <c r="B2" s="38" t="s">
        <v>1</v>
      </c>
      <c r="C2" s="36" t="s">
        <v>13</v>
      </c>
      <c r="D2" s="38" t="s">
        <v>2</v>
      </c>
      <c r="E2" s="36" t="s">
        <v>16</v>
      </c>
      <c r="F2" s="36" t="s">
        <v>3</v>
      </c>
      <c r="G2" s="36" t="s">
        <v>4</v>
      </c>
      <c r="H2" s="37" t="s">
        <v>5</v>
      </c>
      <c r="I2" s="37" t="s">
        <v>131</v>
      </c>
      <c r="J2" s="37" t="s">
        <v>6</v>
      </c>
      <c r="K2" s="37" t="s">
        <v>7</v>
      </c>
      <c r="L2" s="37" t="s">
        <v>8</v>
      </c>
      <c r="M2" s="37" t="s">
        <v>9</v>
      </c>
      <c r="N2" s="37" t="s">
        <v>10</v>
      </c>
      <c r="O2" s="37" t="s">
        <v>11</v>
      </c>
    </row>
    <row r="3" spans="1:15" x14ac:dyDescent="0.2">
      <c r="A3" s="19">
        <v>900001</v>
      </c>
      <c r="B3" s="2"/>
      <c r="C3" s="4"/>
      <c r="D3" s="4"/>
      <c r="E3" s="4"/>
      <c r="F3" s="6"/>
      <c r="G3" s="3" t="s">
        <v>12</v>
      </c>
      <c r="H3" s="5">
        <v>4487581039</v>
      </c>
      <c r="I3" s="5">
        <v>-188956114.70319998</v>
      </c>
      <c r="J3" s="5">
        <v>4298624924.2967987</v>
      </c>
      <c r="K3" s="5">
        <v>2810324456.4863033</v>
      </c>
      <c r="L3" s="5">
        <v>2202873216.4663</v>
      </c>
      <c r="M3" s="5">
        <v>2202873216.4663</v>
      </c>
      <c r="N3" s="5">
        <v>2202873216.4663</v>
      </c>
      <c r="O3" s="5">
        <v>2095751707.8304996</v>
      </c>
    </row>
    <row r="4" spans="1:15" x14ac:dyDescent="0.2">
      <c r="A4" s="20">
        <v>2.5</v>
      </c>
      <c r="B4" s="20" t="s">
        <v>146</v>
      </c>
      <c r="C4" s="20" t="s">
        <v>147</v>
      </c>
      <c r="D4" s="20" t="s">
        <v>148</v>
      </c>
      <c r="E4" s="20">
        <v>1</v>
      </c>
      <c r="F4" s="20">
        <v>1210</v>
      </c>
      <c r="G4" s="20" t="s">
        <v>149</v>
      </c>
      <c r="H4" s="40">
        <v>18858921</v>
      </c>
      <c r="I4" s="40">
        <v>4400000</v>
      </c>
      <c r="J4" s="40">
        <v>23258921</v>
      </c>
      <c r="K4" s="40">
        <v>23258921</v>
      </c>
      <c r="L4" s="40">
        <v>22645387.460000005</v>
      </c>
      <c r="M4" s="40">
        <v>22645387.460000005</v>
      </c>
      <c r="N4" s="40">
        <v>22645387.460000005</v>
      </c>
      <c r="O4" s="40">
        <v>613533.53999999538</v>
      </c>
    </row>
    <row r="5" spans="1:15" x14ac:dyDescent="0.2">
      <c r="A5" s="20">
        <v>2.5</v>
      </c>
      <c r="B5" s="20" t="s">
        <v>146</v>
      </c>
      <c r="C5" s="20" t="s">
        <v>147</v>
      </c>
      <c r="D5" s="20" t="s">
        <v>148</v>
      </c>
      <c r="E5" s="20">
        <v>1</v>
      </c>
      <c r="F5" s="20">
        <v>1320</v>
      </c>
      <c r="G5" s="20" t="s">
        <v>150</v>
      </c>
      <c r="H5" s="40">
        <v>8260</v>
      </c>
      <c r="I5" s="40">
        <v>60000</v>
      </c>
      <c r="J5" s="40">
        <v>68260</v>
      </c>
      <c r="K5" s="40">
        <v>68260</v>
      </c>
      <c r="L5" s="40">
        <v>12253.080000000002</v>
      </c>
      <c r="M5" s="40">
        <v>12253.080000000002</v>
      </c>
      <c r="N5" s="40">
        <v>12253.080000000002</v>
      </c>
      <c r="O5" s="40">
        <v>56006.92</v>
      </c>
    </row>
    <row r="6" spans="1:15" x14ac:dyDescent="0.2">
      <c r="A6" s="20">
        <v>2.5</v>
      </c>
      <c r="B6" s="20" t="s">
        <v>146</v>
      </c>
      <c r="C6" s="20" t="s">
        <v>147</v>
      </c>
      <c r="D6" s="20" t="s">
        <v>148</v>
      </c>
      <c r="E6" s="20">
        <v>1</v>
      </c>
      <c r="F6" s="20">
        <v>1330</v>
      </c>
      <c r="G6" s="20" t="s">
        <v>151</v>
      </c>
      <c r="H6" s="40">
        <v>968000</v>
      </c>
      <c r="I6" s="40">
        <v>0</v>
      </c>
      <c r="J6" s="40">
        <v>968000</v>
      </c>
      <c r="K6" s="40">
        <v>968000</v>
      </c>
      <c r="L6" s="40">
        <v>893386.07999999984</v>
      </c>
      <c r="M6" s="40">
        <v>893386.07999999984</v>
      </c>
      <c r="N6" s="40">
        <v>893386.07999999984</v>
      </c>
      <c r="O6" s="40">
        <v>74613.920000000158</v>
      </c>
    </row>
    <row r="7" spans="1:15" x14ac:dyDescent="0.2">
      <c r="A7" s="20">
        <v>2.5</v>
      </c>
      <c r="B7" s="20" t="s">
        <v>146</v>
      </c>
      <c r="C7" s="20" t="s">
        <v>147</v>
      </c>
      <c r="D7" s="20" t="s">
        <v>148</v>
      </c>
      <c r="E7" s="20">
        <v>1</v>
      </c>
      <c r="F7" s="20">
        <v>1540</v>
      </c>
      <c r="G7" s="20" t="s">
        <v>152</v>
      </c>
      <c r="H7" s="40">
        <v>653200</v>
      </c>
      <c r="I7" s="40">
        <v>0</v>
      </c>
      <c r="J7" s="40">
        <v>653200</v>
      </c>
      <c r="K7" s="40">
        <v>653200</v>
      </c>
      <c r="L7" s="40">
        <v>0</v>
      </c>
      <c r="M7" s="40">
        <v>0</v>
      </c>
      <c r="N7" s="40">
        <v>0</v>
      </c>
      <c r="O7" s="40">
        <v>653200</v>
      </c>
    </row>
    <row r="8" spans="1:15" x14ac:dyDescent="0.2">
      <c r="A8" s="20">
        <v>2.5</v>
      </c>
      <c r="B8" s="20" t="s">
        <v>146</v>
      </c>
      <c r="C8" s="20" t="s">
        <v>147</v>
      </c>
      <c r="D8" s="20" t="s">
        <v>148</v>
      </c>
      <c r="E8" s="20">
        <v>1</v>
      </c>
      <c r="F8" s="20">
        <v>1590</v>
      </c>
      <c r="G8" s="20" t="s">
        <v>64</v>
      </c>
      <c r="H8" s="40">
        <v>1998700</v>
      </c>
      <c r="I8" s="40">
        <v>-500000</v>
      </c>
      <c r="J8" s="40">
        <v>1498700</v>
      </c>
      <c r="K8" s="40">
        <v>1498700</v>
      </c>
      <c r="L8" s="40">
        <v>21123.120000000003</v>
      </c>
      <c r="M8" s="40">
        <v>21123.120000000003</v>
      </c>
      <c r="N8" s="40">
        <v>21123.120000000003</v>
      </c>
      <c r="O8" s="40">
        <v>1477576.88</v>
      </c>
    </row>
    <row r="9" spans="1:15" x14ac:dyDescent="0.2">
      <c r="A9" s="20">
        <v>2.5</v>
      </c>
      <c r="B9" s="20" t="s">
        <v>146</v>
      </c>
      <c r="C9" s="20" t="s">
        <v>147</v>
      </c>
      <c r="D9" s="20" t="s">
        <v>148</v>
      </c>
      <c r="E9" s="20">
        <v>1</v>
      </c>
      <c r="F9" s="20">
        <v>2110</v>
      </c>
      <c r="G9" s="20" t="s">
        <v>153</v>
      </c>
      <c r="H9" s="40">
        <v>451110</v>
      </c>
      <c r="I9" s="40">
        <v>1490000</v>
      </c>
      <c r="J9" s="40">
        <v>1941110</v>
      </c>
      <c r="K9" s="40">
        <v>1681037.0299999996</v>
      </c>
      <c r="L9" s="40">
        <v>1681037.0299999996</v>
      </c>
      <c r="M9" s="40">
        <v>1681037.0299999996</v>
      </c>
      <c r="N9" s="40">
        <v>1681037.0299999996</v>
      </c>
      <c r="O9" s="40">
        <v>260072.97000000044</v>
      </c>
    </row>
    <row r="10" spans="1:15" x14ac:dyDescent="0.2">
      <c r="A10" s="20">
        <v>2.5</v>
      </c>
      <c r="B10" s="20" t="s">
        <v>146</v>
      </c>
      <c r="C10" s="20" t="s">
        <v>147</v>
      </c>
      <c r="D10" s="20" t="s">
        <v>148</v>
      </c>
      <c r="E10" s="20">
        <v>1</v>
      </c>
      <c r="F10" s="20">
        <v>2120</v>
      </c>
      <c r="G10" s="20" t="s">
        <v>154</v>
      </c>
      <c r="H10" s="40">
        <v>652121</v>
      </c>
      <c r="I10" s="40">
        <v>400</v>
      </c>
      <c r="J10" s="40">
        <v>652521</v>
      </c>
      <c r="K10" s="40">
        <v>132873.37</v>
      </c>
      <c r="L10" s="40">
        <v>132873.37</v>
      </c>
      <c r="M10" s="40">
        <v>132873.37</v>
      </c>
      <c r="N10" s="40">
        <v>132873.37</v>
      </c>
      <c r="O10" s="40">
        <v>519647.63</v>
      </c>
    </row>
    <row r="11" spans="1:15" x14ac:dyDescent="0.2">
      <c r="A11" s="20">
        <v>2.5</v>
      </c>
      <c r="B11" s="20" t="s">
        <v>146</v>
      </c>
      <c r="C11" s="20" t="s">
        <v>147</v>
      </c>
      <c r="D11" s="20" t="s">
        <v>148</v>
      </c>
      <c r="E11" s="20">
        <v>1</v>
      </c>
      <c r="F11" s="20">
        <v>2140</v>
      </c>
      <c r="G11" s="20" t="s">
        <v>155</v>
      </c>
      <c r="H11" s="40">
        <v>1165154</v>
      </c>
      <c r="I11" s="40">
        <v>-210000</v>
      </c>
      <c r="J11" s="40">
        <v>955154</v>
      </c>
      <c r="K11" s="40">
        <v>756650.1100000001</v>
      </c>
      <c r="L11" s="40">
        <v>756650.1100000001</v>
      </c>
      <c r="M11" s="40">
        <v>756650.1100000001</v>
      </c>
      <c r="N11" s="40">
        <v>756650.1100000001</v>
      </c>
      <c r="O11" s="40">
        <v>198503.8899999999</v>
      </c>
    </row>
    <row r="12" spans="1:15" x14ac:dyDescent="0.2">
      <c r="A12" s="20">
        <v>2.5</v>
      </c>
      <c r="B12" s="20" t="s">
        <v>146</v>
      </c>
      <c r="C12" s="20" t="s">
        <v>147</v>
      </c>
      <c r="D12" s="20" t="s">
        <v>148</v>
      </c>
      <c r="E12" s="20">
        <v>1</v>
      </c>
      <c r="F12" s="20">
        <v>2150</v>
      </c>
      <c r="G12" s="20" t="s">
        <v>156</v>
      </c>
      <c r="H12" s="40">
        <v>665211</v>
      </c>
      <c r="I12" s="40">
        <v>830000</v>
      </c>
      <c r="J12" s="40">
        <v>1495211</v>
      </c>
      <c r="K12" s="40">
        <v>1204303.8400000001</v>
      </c>
      <c r="L12" s="40">
        <v>1204303.8400000001</v>
      </c>
      <c r="M12" s="40">
        <v>1204303.8400000001</v>
      </c>
      <c r="N12" s="40">
        <v>1204303.8400000001</v>
      </c>
      <c r="O12" s="40">
        <v>290907.15999999992</v>
      </c>
    </row>
    <row r="13" spans="1:15" x14ac:dyDescent="0.2">
      <c r="A13" s="20">
        <v>2.5</v>
      </c>
      <c r="B13" s="20" t="s">
        <v>146</v>
      </c>
      <c r="C13" s="20" t="s">
        <v>147</v>
      </c>
      <c r="D13" s="20" t="s">
        <v>148</v>
      </c>
      <c r="E13" s="20">
        <v>1</v>
      </c>
      <c r="F13" s="20">
        <v>2160</v>
      </c>
      <c r="G13" s="20" t="s">
        <v>157</v>
      </c>
      <c r="H13" s="40">
        <v>584000</v>
      </c>
      <c r="I13" s="40">
        <v>0</v>
      </c>
      <c r="J13" s="40">
        <v>584000</v>
      </c>
      <c r="K13" s="40">
        <v>440875.45000000007</v>
      </c>
      <c r="L13" s="40">
        <v>440875.45000000007</v>
      </c>
      <c r="M13" s="40">
        <v>440875.45000000007</v>
      </c>
      <c r="N13" s="40">
        <v>440875.45000000007</v>
      </c>
      <c r="O13" s="40">
        <v>143124.54999999993</v>
      </c>
    </row>
    <row r="14" spans="1:15" x14ac:dyDescent="0.2">
      <c r="A14" s="20">
        <v>2.5</v>
      </c>
      <c r="B14" s="20" t="s">
        <v>146</v>
      </c>
      <c r="C14" s="20" t="s">
        <v>147</v>
      </c>
      <c r="D14" s="20" t="s">
        <v>148</v>
      </c>
      <c r="E14" s="20">
        <v>1</v>
      </c>
      <c r="F14" s="20">
        <v>2170</v>
      </c>
      <c r="G14" s="20" t="s">
        <v>158</v>
      </c>
      <c r="H14" s="40">
        <v>130400</v>
      </c>
      <c r="I14" s="40">
        <v>250000</v>
      </c>
      <c r="J14" s="40">
        <v>380400</v>
      </c>
      <c r="K14" s="40">
        <v>247568.44000000003</v>
      </c>
      <c r="L14" s="40">
        <v>247568.44000000003</v>
      </c>
      <c r="M14" s="40">
        <v>247568.44000000003</v>
      </c>
      <c r="N14" s="40">
        <v>247568.44000000003</v>
      </c>
      <c r="O14" s="40">
        <v>132831.55999999997</v>
      </c>
    </row>
    <row r="15" spans="1:15" x14ac:dyDescent="0.2">
      <c r="A15" s="20">
        <v>2.5</v>
      </c>
      <c r="B15" s="20" t="s">
        <v>146</v>
      </c>
      <c r="C15" s="20" t="s">
        <v>147</v>
      </c>
      <c r="D15" s="20" t="s">
        <v>148</v>
      </c>
      <c r="E15" s="20">
        <v>1</v>
      </c>
      <c r="F15" s="20">
        <v>2180</v>
      </c>
      <c r="G15" s="20" t="s">
        <v>159</v>
      </c>
      <c r="H15" s="40">
        <v>1562000</v>
      </c>
      <c r="I15" s="40">
        <v>-1000000</v>
      </c>
      <c r="J15" s="40">
        <v>562000</v>
      </c>
      <c r="K15" s="40">
        <v>9401</v>
      </c>
      <c r="L15" s="40">
        <v>9401</v>
      </c>
      <c r="M15" s="40">
        <v>9401</v>
      </c>
      <c r="N15" s="40">
        <v>9401</v>
      </c>
      <c r="O15" s="40">
        <v>552599</v>
      </c>
    </row>
    <row r="16" spans="1:15" x14ac:dyDescent="0.2">
      <c r="A16" s="20">
        <v>2.5</v>
      </c>
      <c r="B16" s="20" t="s">
        <v>146</v>
      </c>
      <c r="C16" s="20" t="s">
        <v>147</v>
      </c>
      <c r="D16" s="20" t="s">
        <v>148</v>
      </c>
      <c r="E16" s="20">
        <v>1</v>
      </c>
      <c r="F16" s="20">
        <v>2210</v>
      </c>
      <c r="G16" s="20" t="s">
        <v>160</v>
      </c>
      <c r="H16" s="40">
        <v>2805110</v>
      </c>
      <c r="I16" s="40">
        <v>-770000</v>
      </c>
      <c r="J16" s="40">
        <v>2035110</v>
      </c>
      <c r="K16" s="40">
        <v>1552321.8199999996</v>
      </c>
      <c r="L16" s="40">
        <v>1552321.8199999996</v>
      </c>
      <c r="M16" s="40">
        <v>1552321.8199999996</v>
      </c>
      <c r="N16" s="40">
        <v>1552321.8199999996</v>
      </c>
      <c r="O16" s="40">
        <v>482788.1800000004</v>
      </c>
    </row>
    <row r="17" spans="1:15" x14ac:dyDescent="0.2">
      <c r="A17" s="20">
        <v>2.5</v>
      </c>
      <c r="B17" s="20" t="s">
        <v>146</v>
      </c>
      <c r="C17" s="20" t="s">
        <v>147</v>
      </c>
      <c r="D17" s="20" t="s">
        <v>148</v>
      </c>
      <c r="E17" s="20">
        <v>1</v>
      </c>
      <c r="F17" s="20">
        <v>2220</v>
      </c>
      <c r="G17" s="20" t="s">
        <v>161</v>
      </c>
      <c r="H17" s="40">
        <v>232550</v>
      </c>
      <c r="I17" s="40">
        <v>0</v>
      </c>
      <c r="J17" s="40">
        <v>232550</v>
      </c>
      <c r="K17" s="40">
        <v>33710.01</v>
      </c>
      <c r="L17" s="40">
        <v>33710.01</v>
      </c>
      <c r="M17" s="40">
        <v>33710.01</v>
      </c>
      <c r="N17" s="40">
        <v>33710.01</v>
      </c>
      <c r="O17" s="40">
        <v>198839.99</v>
      </c>
    </row>
    <row r="18" spans="1:15" x14ac:dyDescent="0.2">
      <c r="A18" s="20">
        <v>2.5</v>
      </c>
      <c r="B18" s="20" t="s">
        <v>146</v>
      </c>
      <c r="C18" s="20" t="s">
        <v>147</v>
      </c>
      <c r="D18" s="20" t="s">
        <v>148</v>
      </c>
      <c r="E18" s="20">
        <v>1</v>
      </c>
      <c r="F18" s="20">
        <v>2230</v>
      </c>
      <c r="G18" s="20" t="s">
        <v>162</v>
      </c>
      <c r="H18" s="40">
        <v>223551</v>
      </c>
      <c r="I18" s="40">
        <v>600</v>
      </c>
      <c r="J18" s="40">
        <v>224151</v>
      </c>
      <c r="K18" s="40">
        <v>5860.97</v>
      </c>
      <c r="L18" s="40">
        <v>5860.97</v>
      </c>
      <c r="M18" s="40">
        <v>5860.97</v>
      </c>
      <c r="N18" s="40">
        <v>5860.97</v>
      </c>
      <c r="O18" s="40">
        <v>218290.03</v>
      </c>
    </row>
    <row r="19" spans="1:15" x14ac:dyDescent="0.2">
      <c r="A19" s="20">
        <v>2.5</v>
      </c>
      <c r="B19" s="20" t="s">
        <v>146</v>
      </c>
      <c r="C19" s="20" t="s">
        <v>147</v>
      </c>
      <c r="D19" s="20" t="s">
        <v>148</v>
      </c>
      <c r="E19" s="20">
        <v>1</v>
      </c>
      <c r="F19" s="20">
        <v>2410</v>
      </c>
      <c r="G19" s="20" t="s">
        <v>163</v>
      </c>
      <c r="H19" s="40">
        <v>137000</v>
      </c>
      <c r="I19" s="40">
        <v>0</v>
      </c>
      <c r="J19" s="40">
        <v>137000</v>
      </c>
      <c r="K19" s="40">
        <v>7293</v>
      </c>
      <c r="L19" s="40">
        <v>7293</v>
      </c>
      <c r="M19" s="40">
        <v>7293</v>
      </c>
      <c r="N19" s="40">
        <v>7293</v>
      </c>
      <c r="O19" s="40">
        <v>129707</v>
      </c>
    </row>
    <row r="20" spans="1:15" x14ac:dyDescent="0.2">
      <c r="A20" s="20">
        <v>2.5</v>
      </c>
      <c r="B20" s="20" t="s">
        <v>146</v>
      </c>
      <c r="C20" s="20" t="s">
        <v>147</v>
      </c>
      <c r="D20" s="20" t="s">
        <v>148</v>
      </c>
      <c r="E20" s="20">
        <v>1</v>
      </c>
      <c r="F20" s="20">
        <v>2420</v>
      </c>
      <c r="G20" s="20" t="s">
        <v>164</v>
      </c>
      <c r="H20" s="40">
        <v>35541</v>
      </c>
      <c r="I20" s="40">
        <v>0</v>
      </c>
      <c r="J20" s="40">
        <v>35541</v>
      </c>
      <c r="K20" s="40">
        <v>13630.99</v>
      </c>
      <c r="L20" s="40">
        <v>13630.99</v>
      </c>
      <c r="M20" s="40">
        <v>13630.99</v>
      </c>
      <c r="N20" s="40">
        <v>13630.99</v>
      </c>
      <c r="O20" s="40">
        <v>21910.010000000002</v>
      </c>
    </row>
    <row r="21" spans="1:15" x14ac:dyDescent="0.2">
      <c r="A21" s="20">
        <v>2.5</v>
      </c>
      <c r="B21" s="20" t="s">
        <v>146</v>
      </c>
      <c r="C21" s="20" t="s">
        <v>147</v>
      </c>
      <c r="D21" s="20" t="s">
        <v>148</v>
      </c>
      <c r="E21" s="20">
        <v>1</v>
      </c>
      <c r="F21" s="20">
        <v>2430</v>
      </c>
      <c r="G21" s="20" t="s">
        <v>165</v>
      </c>
      <c r="H21" s="40">
        <v>36000</v>
      </c>
      <c r="I21" s="40">
        <v>0</v>
      </c>
      <c r="J21" s="40">
        <v>36000</v>
      </c>
      <c r="K21" s="40">
        <v>1520</v>
      </c>
      <c r="L21" s="40">
        <v>1520</v>
      </c>
      <c r="M21" s="40">
        <v>1520</v>
      </c>
      <c r="N21" s="40">
        <v>1520</v>
      </c>
      <c r="O21" s="40">
        <v>34480</v>
      </c>
    </row>
    <row r="22" spans="1:15" x14ac:dyDescent="0.2">
      <c r="A22" s="20">
        <v>2.5</v>
      </c>
      <c r="B22" s="20" t="s">
        <v>146</v>
      </c>
      <c r="C22" s="20" t="s">
        <v>147</v>
      </c>
      <c r="D22" s="20" t="s">
        <v>148</v>
      </c>
      <c r="E22" s="20">
        <v>1</v>
      </c>
      <c r="F22" s="20">
        <v>2440</v>
      </c>
      <c r="G22" s="20" t="s">
        <v>166</v>
      </c>
      <c r="H22" s="40">
        <v>800000</v>
      </c>
      <c r="I22" s="40">
        <v>0</v>
      </c>
      <c r="J22" s="40">
        <v>800000</v>
      </c>
      <c r="K22" s="40">
        <v>57848.189999999995</v>
      </c>
      <c r="L22" s="40">
        <v>57848.189999999995</v>
      </c>
      <c r="M22" s="40">
        <v>57848.189999999995</v>
      </c>
      <c r="N22" s="40">
        <v>57848.189999999995</v>
      </c>
      <c r="O22" s="40">
        <v>742151.81</v>
      </c>
    </row>
    <row r="23" spans="1:15" x14ac:dyDescent="0.2">
      <c r="A23" s="20">
        <v>2.5</v>
      </c>
      <c r="B23" s="20" t="s">
        <v>146</v>
      </c>
      <c r="C23" s="20" t="s">
        <v>147</v>
      </c>
      <c r="D23" s="20" t="s">
        <v>148</v>
      </c>
      <c r="E23" s="20">
        <v>1</v>
      </c>
      <c r="F23" s="20">
        <v>2450</v>
      </c>
      <c r="G23" s="20" t="s">
        <v>167</v>
      </c>
      <c r="H23" s="40">
        <v>35500</v>
      </c>
      <c r="I23" s="40">
        <v>0</v>
      </c>
      <c r="J23" s="40">
        <v>35500</v>
      </c>
      <c r="K23" s="40">
        <v>20282</v>
      </c>
      <c r="L23" s="40">
        <v>20282</v>
      </c>
      <c r="M23" s="40">
        <v>20282</v>
      </c>
      <c r="N23" s="40">
        <v>20282</v>
      </c>
      <c r="O23" s="40">
        <v>15218</v>
      </c>
    </row>
    <row r="24" spans="1:15" x14ac:dyDescent="0.2">
      <c r="A24" s="20">
        <v>2.5</v>
      </c>
      <c r="B24" s="20" t="s">
        <v>146</v>
      </c>
      <c r="C24" s="20" t="s">
        <v>147</v>
      </c>
      <c r="D24" s="20" t="s">
        <v>148</v>
      </c>
      <c r="E24" s="20">
        <v>1</v>
      </c>
      <c r="F24" s="20">
        <v>2460</v>
      </c>
      <c r="G24" s="20" t="s">
        <v>168</v>
      </c>
      <c r="H24" s="40">
        <v>680000</v>
      </c>
      <c r="I24" s="40">
        <v>-200000</v>
      </c>
      <c r="J24" s="40">
        <v>480000</v>
      </c>
      <c r="K24" s="40">
        <v>284096.37999999989</v>
      </c>
      <c r="L24" s="40">
        <v>284096.37999999989</v>
      </c>
      <c r="M24" s="40">
        <v>284096.37999999989</v>
      </c>
      <c r="N24" s="40">
        <v>284096.37999999989</v>
      </c>
      <c r="O24" s="40">
        <v>195903.62000000011</v>
      </c>
    </row>
    <row r="25" spans="1:15" x14ac:dyDescent="0.2">
      <c r="A25" s="20">
        <v>2.5</v>
      </c>
      <c r="B25" s="20" t="s">
        <v>146</v>
      </c>
      <c r="C25" s="20" t="s">
        <v>147</v>
      </c>
      <c r="D25" s="20" t="s">
        <v>148</v>
      </c>
      <c r="E25" s="20">
        <v>1</v>
      </c>
      <c r="F25" s="20">
        <v>2470</v>
      </c>
      <c r="G25" s="20" t="s">
        <v>169</v>
      </c>
      <c r="H25" s="40">
        <v>820000</v>
      </c>
      <c r="I25" s="40">
        <v>-550000</v>
      </c>
      <c r="J25" s="40">
        <v>270000</v>
      </c>
      <c r="K25" s="40">
        <v>133031.38999999996</v>
      </c>
      <c r="L25" s="40">
        <v>133031.38999999996</v>
      </c>
      <c r="M25" s="40">
        <v>133031.38999999996</v>
      </c>
      <c r="N25" s="40">
        <v>133031.38999999996</v>
      </c>
      <c r="O25" s="40">
        <v>136968.61000000004</v>
      </c>
    </row>
    <row r="26" spans="1:15" x14ac:dyDescent="0.2">
      <c r="A26" s="20">
        <v>2.5</v>
      </c>
      <c r="B26" s="20" t="s">
        <v>146</v>
      </c>
      <c r="C26" s="20" t="s">
        <v>147</v>
      </c>
      <c r="D26" s="20" t="s">
        <v>148</v>
      </c>
      <c r="E26" s="20">
        <v>1</v>
      </c>
      <c r="F26" s="20">
        <v>2480</v>
      </c>
      <c r="G26" s="20" t="s">
        <v>170</v>
      </c>
      <c r="H26" s="40">
        <v>56000</v>
      </c>
      <c r="I26" s="40">
        <v>100600</v>
      </c>
      <c r="J26" s="40">
        <v>156600</v>
      </c>
      <c r="K26" s="40">
        <v>137170.48000000001</v>
      </c>
      <c r="L26" s="40">
        <v>137170.48000000001</v>
      </c>
      <c r="M26" s="40">
        <v>137170.48000000001</v>
      </c>
      <c r="N26" s="40">
        <v>137170.48000000001</v>
      </c>
      <c r="O26" s="40">
        <v>19429.51999999999</v>
      </c>
    </row>
    <row r="27" spans="1:15" x14ac:dyDescent="0.2">
      <c r="A27" s="20">
        <v>2.5</v>
      </c>
      <c r="B27" s="20" t="s">
        <v>146</v>
      </c>
      <c r="C27" s="20" t="s">
        <v>147</v>
      </c>
      <c r="D27" s="20" t="s">
        <v>148</v>
      </c>
      <c r="E27" s="20">
        <v>1</v>
      </c>
      <c r="F27" s="20">
        <v>2490</v>
      </c>
      <c r="G27" s="20" t="s">
        <v>171</v>
      </c>
      <c r="H27" s="40">
        <v>592000</v>
      </c>
      <c r="I27" s="40">
        <v>500</v>
      </c>
      <c r="J27" s="40">
        <v>592500</v>
      </c>
      <c r="K27" s="40">
        <v>279670.82</v>
      </c>
      <c r="L27" s="40">
        <v>279670.82</v>
      </c>
      <c r="M27" s="40">
        <v>279670.82</v>
      </c>
      <c r="N27" s="40">
        <v>279670.82</v>
      </c>
      <c r="O27" s="40">
        <v>312829.18</v>
      </c>
    </row>
    <row r="28" spans="1:15" x14ac:dyDescent="0.2">
      <c r="A28" s="20">
        <v>2.5</v>
      </c>
      <c r="B28" s="20" t="s">
        <v>146</v>
      </c>
      <c r="C28" s="20" t="s">
        <v>147</v>
      </c>
      <c r="D28" s="20" t="s">
        <v>148</v>
      </c>
      <c r="E28" s="20">
        <v>1</v>
      </c>
      <c r="F28" s="20">
        <v>2510</v>
      </c>
      <c r="G28" s="20" t="s">
        <v>172</v>
      </c>
      <c r="H28" s="40">
        <v>425500</v>
      </c>
      <c r="I28" s="40">
        <v>223555</v>
      </c>
      <c r="J28" s="40">
        <v>649055</v>
      </c>
      <c r="K28" s="40">
        <v>637442.66999999993</v>
      </c>
      <c r="L28" s="40">
        <v>637442.66999999993</v>
      </c>
      <c r="M28" s="40">
        <v>637442.66999999993</v>
      </c>
      <c r="N28" s="40">
        <v>637442.66999999993</v>
      </c>
      <c r="O28" s="40">
        <v>11612.330000000075</v>
      </c>
    </row>
    <row r="29" spans="1:15" x14ac:dyDescent="0.2">
      <c r="A29" s="20">
        <v>2.5</v>
      </c>
      <c r="B29" s="20" t="s">
        <v>146</v>
      </c>
      <c r="C29" s="20" t="s">
        <v>147</v>
      </c>
      <c r="D29" s="20" t="s">
        <v>148</v>
      </c>
      <c r="E29" s="20">
        <v>1</v>
      </c>
      <c r="F29" s="20">
        <v>2520</v>
      </c>
      <c r="G29" s="20" t="s">
        <v>173</v>
      </c>
      <c r="H29" s="40">
        <v>90580</v>
      </c>
      <c r="I29" s="40">
        <v>42000</v>
      </c>
      <c r="J29" s="40">
        <v>132580</v>
      </c>
      <c r="K29" s="40">
        <v>130874.20000000001</v>
      </c>
      <c r="L29" s="40">
        <v>130874.20000000001</v>
      </c>
      <c r="M29" s="40">
        <v>130874.20000000001</v>
      </c>
      <c r="N29" s="40">
        <v>130874.20000000001</v>
      </c>
      <c r="O29" s="40">
        <v>1705.7999999999884</v>
      </c>
    </row>
    <row r="30" spans="1:15" x14ac:dyDescent="0.2">
      <c r="A30" s="20">
        <v>2.5</v>
      </c>
      <c r="B30" s="20" t="s">
        <v>146</v>
      </c>
      <c r="C30" s="20" t="s">
        <v>147</v>
      </c>
      <c r="D30" s="20" t="s">
        <v>148</v>
      </c>
      <c r="E30" s="20">
        <v>1</v>
      </c>
      <c r="F30" s="20">
        <v>2530</v>
      </c>
      <c r="G30" s="20" t="s">
        <v>174</v>
      </c>
      <c r="H30" s="40">
        <v>65000</v>
      </c>
      <c r="I30" s="40">
        <v>0</v>
      </c>
      <c r="J30" s="40">
        <v>65000</v>
      </c>
      <c r="K30" s="40">
        <v>17819.59</v>
      </c>
      <c r="L30" s="40">
        <v>17819.59</v>
      </c>
      <c r="M30" s="40">
        <v>17819.59</v>
      </c>
      <c r="N30" s="40">
        <v>17819.59</v>
      </c>
      <c r="O30" s="40">
        <v>47180.41</v>
      </c>
    </row>
    <row r="31" spans="1:15" x14ac:dyDescent="0.2">
      <c r="A31" s="20">
        <v>2.5</v>
      </c>
      <c r="B31" s="20" t="s">
        <v>146</v>
      </c>
      <c r="C31" s="20" t="s">
        <v>147</v>
      </c>
      <c r="D31" s="20" t="s">
        <v>148</v>
      </c>
      <c r="E31" s="20">
        <v>1</v>
      </c>
      <c r="F31" s="20">
        <v>2540</v>
      </c>
      <c r="G31" s="20" t="s">
        <v>175</v>
      </c>
      <c r="H31" s="40">
        <v>65982</v>
      </c>
      <c r="I31" s="40">
        <v>100000</v>
      </c>
      <c r="J31" s="40">
        <v>165982</v>
      </c>
      <c r="K31" s="40">
        <v>111996.55</v>
      </c>
      <c r="L31" s="40">
        <v>111996.55</v>
      </c>
      <c r="M31" s="40">
        <v>111996.55</v>
      </c>
      <c r="N31" s="40">
        <v>111996.55</v>
      </c>
      <c r="O31" s="40">
        <v>53985.45</v>
      </c>
    </row>
    <row r="32" spans="1:15" x14ac:dyDescent="0.2">
      <c r="A32" s="20">
        <v>2.5</v>
      </c>
      <c r="B32" s="20" t="s">
        <v>146</v>
      </c>
      <c r="C32" s="20" t="s">
        <v>147</v>
      </c>
      <c r="D32" s="20" t="s">
        <v>148</v>
      </c>
      <c r="E32" s="20">
        <v>1</v>
      </c>
      <c r="F32" s="20">
        <v>2550</v>
      </c>
      <c r="G32" s="20" t="s">
        <v>176</v>
      </c>
      <c r="H32" s="40">
        <v>365000</v>
      </c>
      <c r="I32" s="40">
        <v>230000</v>
      </c>
      <c r="J32" s="40">
        <v>595000</v>
      </c>
      <c r="K32" s="40">
        <v>482120.55000000005</v>
      </c>
      <c r="L32" s="40">
        <v>482120.55000000005</v>
      </c>
      <c r="M32" s="40">
        <v>482120.55000000005</v>
      </c>
      <c r="N32" s="40">
        <v>482120.55000000005</v>
      </c>
      <c r="O32" s="40">
        <v>112879.44999999995</v>
      </c>
    </row>
    <row r="33" spans="1:15" x14ac:dyDescent="0.2">
      <c r="A33" s="20">
        <v>2.5</v>
      </c>
      <c r="B33" s="20" t="s">
        <v>146</v>
      </c>
      <c r="C33" s="20" t="s">
        <v>147</v>
      </c>
      <c r="D33" s="20" t="s">
        <v>148</v>
      </c>
      <c r="E33" s="20">
        <v>1</v>
      </c>
      <c r="F33" s="20">
        <v>2560</v>
      </c>
      <c r="G33" s="20" t="s">
        <v>177</v>
      </c>
      <c r="H33" s="40">
        <v>606200</v>
      </c>
      <c r="I33" s="40">
        <v>40000</v>
      </c>
      <c r="J33" s="40">
        <v>646200</v>
      </c>
      <c r="K33" s="40">
        <v>111407.28</v>
      </c>
      <c r="L33" s="40">
        <v>111407.28</v>
      </c>
      <c r="M33" s="40">
        <v>111407.28</v>
      </c>
      <c r="N33" s="40">
        <v>111407.28</v>
      </c>
      <c r="O33" s="40">
        <v>534792.72</v>
      </c>
    </row>
    <row r="34" spans="1:15" x14ac:dyDescent="0.2">
      <c r="A34" s="20">
        <v>2.5</v>
      </c>
      <c r="B34" s="20" t="s">
        <v>146</v>
      </c>
      <c r="C34" s="20" t="s">
        <v>147</v>
      </c>
      <c r="D34" s="20" t="s">
        <v>148</v>
      </c>
      <c r="E34" s="20">
        <v>1</v>
      </c>
      <c r="F34" s="20">
        <v>2590</v>
      </c>
      <c r="G34" s="20" t="s">
        <v>178</v>
      </c>
      <c r="H34" s="40">
        <v>650000</v>
      </c>
      <c r="I34" s="40">
        <v>0</v>
      </c>
      <c r="J34" s="40">
        <v>650000</v>
      </c>
      <c r="K34" s="40">
        <v>284079.87</v>
      </c>
      <c r="L34" s="40">
        <v>284079.87</v>
      </c>
      <c r="M34" s="40">
        <v>284079.87</v>
      </c>
      <c r="N34" s="40">
        <v>284079.87</v>
      </c>
      <c r="O34" s="40">
        <v>365920.13</v>
      </c>
    </row>
    <row r="35" spans="1:15" x14ac:dyDescent="0.2">
      <c r="A35" s="20">
        <v>2.5</v>
      </c>
      <c r="B35" s="20" t="s">
        <v>146</v>
      </c>
      <c r="C35" s="20" t="s">
        <v>147</v>
      </c>
      <c r="D35" s="20" t="s">
        <v>148</v>
      </c>
      <c r="E35" s="20">
        <v>1</v>
      </c>
      <c r="F35" s="20">
        <v>2610</v>
      </c>
      <c r="G35" s="20" t="s">
        <v>73</v>
      </c>
      <c r="H35" s="40">
        <v>35000</v>
      </c>
      <c r="I35" s="40">
        <v>350000</v>
      </c>
      <c r="J35" s="40">
        <v>385000</v>
      </c>
      <c r="K35" s="40">
        <v>35259.01</v>
      </c>
      <c r="L35" s="40">
        <v>35259.01</v>
      </c>
      <c r="M35" s="40">
        <v>35259.01</v>
      </c>
      <c r="N35" s="40">
        <v>35259.01</v>
      </c>
      <c r="O35" s="40">
        <v>349740.99</v>
      </c>
    </row>
    <row r="36" spans="1:15" x14ac:dyDescent="0.2">
      <c r="A36" s="20">
        <v>2.5</v>
      </c>
      <c r="B36" s="20" t="s">
        <v>146</v>
      </c>
      <c r="C36" s="20" t="s">
        <v>147</v>
      </c>
      <c r="D36" s="20" t="s">
        <v>148</v>
      </c>
      <c r="E36" s="20">
        <v>1</v>
      </c>
      <c r="F36" s="20">
        <v>2710</v>
      </c>
      <c r="G36" s="20" t="s">
        <v>179</v>
      </c>
      <c r="H36" s="40">
        <v>1110000</v>
      </c>
      <c r="I36" s="40">
        <v>1000000</v>
      </c>
      <c r="J36" s="40">
        <v>2110000</v>
      </c>
      <c r="K36" s="40">
        <v>807631.16999999993</v>
      </c>
      <c r="L36" s="40">
        <v>807631.16999999993</v>
      </c>
      <c r="M36" s="40">
        <v>807631.16999999993</v>
      </c>
      <c r="N36" s="40">
        <v>807631.16999999993</v>
      </c>
      <c r="O36" s="40">
        <v>1302368.83</v>
      </c>
    </row>
    <row r="37" spans="1:15" x14ac:dyDescent="0.2">
      <c r="A37" s="20">
        <v>2.5</v>
      </c>
      <c r="B37" s="20" t="s">
        <v>146</v>
      </c>
      <c r="C37" s="20" t="s">
        <v>147</v>
      </c>
      <c r="D37" s="20" t="s">
        <v>148</v>
      </c>
      <c r="E37" s="20">
        <v>1</v>
      </c>
      <c r="F37" s="20">
        <v>2720</v>
      </c>
      <c r="G37" s="20" t="s">
        <v>180</v>
      </c>
      <c r="H37" s="40">
        <v>7652</v>
      </c>
      <c r="I37" s="40">
        <v>66600</v>
      </c>
      <c r="J37" s="40">
        <v>74252</v>
      </c>
      <c r="K37" s="40">
        <v>23987.949999999997</v>
      </c>
      <c r="L37" s="40">
        <v>23987.949999999997</v>
      </c>
      <c r="M37" s="40">
        <v>23987.949999999997</v>
      </c>
      <c r="N37" s="40">
        <v>23987.949999999997</v>
      </c>
      <c r="O37" s="40">
        <v>50264.05</v>
      </c>
    </row>
    <row r="38" spans="1:15" x14ac:dyDescent="0.2">
      <c r="A38" s="20">
        <v>2.5</v>
      </c>
      <c r="B38" s="20" t="s">
        <v>146</v>
      </c>
      <c r="C38" s="20" t="s">
        <v>147</v>
      </c>
      <c r="D38" s="20" t="s">
        <v>148</v>
      </c>
      <c r="E38" s="20">
        <v>1</v>
      </c>
      <c r="F38" s="20">
        <v>2730</v>
      </c>
      <c r="G38" s="20" t="s">
        <v>181</v>
      </c>
      <c r="H38" s="40">
        <v>96534</v>
      </c>
      <c r="I38" s="40">
        <v>0</v>
      </c>
      <c r="J38" s="40">
        <v>96534</v>
      </c>
      <c r="K38" s="40">
        <v>13711.810000000001</v>
      </c>
      <c r="L38" s="40">
        <v>13711.810000000001</v>
      </c>
      <c r="M38" s="40">
        <v>13711.810000000001</v>
      </c>
      <c r="N38" s="40">
        <v>13711.810000000001</v>
      </c>
      <c r="O38" s="40">
        <v>82822.19</v>
      </c>
    </row>
    <row r="39" spans="1:15" x14ac:dyDescent="0.2">
      <c r="A39" s="20">
        <v>2.5</v>
      </c>
      <c r="B39" s="20" t="s">
        <v>146</v>
      </c>
      <c r="C39" s="20" t="s">
        <v>147</v>
      </c>
      <c r="D39" s="20" t="s">
        <v>148</v>
      </c>
      <c r="E39" s="20">
        <v>1</v>
      </c>
      <c r="F39" s="20">
        <v>2740</v>
      </c>
      <c r="G39" s="20" t="s">
        <v>182</v>
      </c>
      <c r="H39" s="40">
        <v>52350</v>
      </c>
      <c r="I39" s="40">
        <v>0</v>
      </c>
      <c r="J39" s="40">
        <v>52350</v>
      </c>
      <c r="K39" s="40">
        <v>45448.39</v>
      </c>
      <c r="L39" s="40">
        <v>45448.39</v>
      </c>
      <c r="M39" s="40">
        <v>45448.39</v>
      </c>
      <c r="N39" s="40">
        <v>45448.39</v>
      </c>
      <c r="O39" s="40">
        <v>6901.6100000000006</v>
      </c>
    </row>
    <row r="40" spans="1:15" x14ac:dyDescent="0.2">
      <c r="A40" s="20">
        <v>2.5</v>
      </c>
      <c r="B40" s="20" t="s">
        <v>146</v>
      </c>
      <c r="C40" s="20" t="s">
        <v>147</v>
      </c>
      <c r="D40" s="20" t="s">
        <v>148</v>
      </c>
      <c r="E40" s="20">
        <v>1</v>
      </c>
      <c r="F40" s="20">
        <v>2750</v>
      </c>
      <c r="G40" s="20" t="s">
        <v>183</v>
      </c>
      <c r="H40" s="40">
        <v>2000</v>
      </c>
      <c r="I40" s="40">
        <v>75000</v>
      </c>
      <c r="J40" s="40">
        <v>77000</v>
      </c>
      <c r="K40" s="40">
        <v>21056.61</v>
      </c>
      <c r="L40" s="40">
        <v>21056.61</v>
      </c>
      <c r="M40" s="40">
        <v>21056.61</v>
      </c>
      <c r="N40" s="40">
        <v>21056.61</v>
      </c>
      <c r="O40" s="40">
        <v>55943.39</v>
      </c>
    </row>
    <row r="41" spans="1:15" x14ac:dyDescent="0.2">
      <c r="A41" s="20">
        <v>2.5</v>
      </c>
      <c r="B41" s="20" t="s">
        <v>146</v>
      </c>
      <c r="C41" s="20" t="s">
        <v>147</v>
      </c>
      <c r="D41" s="20" t="s">
        <v>148</v>
      </c>
      <c r="E41" s="20">
        <v>1</v>
      </c>
      <c r="F41" s="20">
        <v>2910</v>
      </c>
      <c r="G41" s="20" t="s">
        <v>184</v>
      </c>
      <c r="H41" s="40">
        <v>95140</v>
      </c>
      <c r="I41" s="40">
        <v>65000</v>
      </c>
      <c r="J41" s="40">
        <v>160140</v>
      </c>
      <c r="K41" s="40">
        <v>40789.81</v>
      </c>
      <c r="L41" s="40">
        <v>40789.81</v>
      </c>
      <c r="M41" s="40">
        <v>40789.81</v>
      </c>
      <c r="N41" s="40">
        <v>40789.81</v>
      </c>
      <c r="O41" s="40">
        <v>119350.19</v>
      </c>
    </row>
    <row r="42" spans="1:15" x14ac:dyDescent="0.2">
      <c r="A42" s="20">
        <v>2.5</v>
      </c>
      <c r="B42" s="20" t="s">
        <v>146</v>
      </c>
      <c r="C42" s="20" t="s">
        <v>147</v>
      </c>
      <c r="D42" s="20" t="s">
        <v>148</v>
      </c>
      <c r="E42" s="20">
        <v>1</v>
      </c>
      <c r="F42" s="20">
        <v>2920</v>
      </c>
      <c r="G42" s="20" t="s">
        <v>185</v>
      </c>
      <c r="H42" s="40">
        <v>652201</v>
      </c>
      <c r="I42" s="40">
        <v>200</v>
      </c>
      <c r="J42" s="40">
        <v>652401</v>
      </c>
      <c r="K42" s="40">
        <v>63778.899999999994</v>
      </c>
      <c r="L42" s="40">
        <v>63778.899999999994</v>
      </c>
      <c r="M42" s="40">
        <v>63778.899999999994</v>
      </c>
      <c r="N42" s="40">
        <v>63778.899999999994</v>
      </c>
      <c r="O42" s="40">
        <v>588622.1</v>
      </c>
    </row>
    <row r="43" spans="1:15" x14ac:dyDescent="0.2">
      <c r="A43" s="20">
        <v>2.5</v>
      </c>
      <c r="B43" s="20" t="s">
        <v>146</v>
      </c>
      <c r="C43" s="20" t="s">
        <v>147</v>
      </c>
      <c r="D43" s="20" t="s">
        <v>148</v>
      </c>
      <c r="E43" s="20">
        <v>1</v>
      </c>
      <c r="F43" s="20">
        <v>2930</v>
      </c>
      <c r="G43" s="20" t="s">
        <v>186</v>
      </c>
      <c r="H43" s="40">
        <v>32110</v>
      </c>
      <c r="I43" s="40">
        <v>0</v>
      </c>
      <c r="J43" s="40">
        <v>32110</v>
      </c>
      <c r="K43" s="40">
        <v>7835.67</v>
      </c>
      <c r="L43" s="40">
        <v>7835.67</v>
      </c>
      <c r="M43" s="40">
        <v>7835.67</v>
      </c>
      <c r="N43" s="40">
        <v>7835.67</v>
      </c>
      <c r="O43" s="40">
        <v>24274.33</v>
      </c>
    </row>
    <row r="44" spans="1:15" x14ac:dyDescent="0.2">
      <c r="A44" s="20">
        <v>2.5</v>
      </c>
      <c r="B44" s="20" t="s">
        <v>146</v>
      </c>
      <c r="C44" s="20" t="s">
        <v>147</v>
      </c>
      <c r="D44" s="20" t="s">
        <v>148</v>
      </c>
      <c r="E44" s="20">
        <v>1</v>
      </c>
      <c r="F44" s="20">
        <v>2940</v>
      </c>
      <c r="G44" s="20" t="s">
        <v>187</v>
      </c>
      <c r="H44" s="40">
        <v>546545</v>
      </c>
      <c r="I44" s="40">
        <v>6600</v>
      </c>
      <c r="J44" s="40">
        <v>553145</v>
      </c>
      <c r="K44" s="40">
        <v>94119.77999999997</v>
      </c>
      <c r="L44" s="40">
        <v>94119.77999999997</v>
      </c>
      <c r="M44" s="40">
        <v>94119.77999999997</v>
      </c>
      <c r="N44" s="40">
        <v>94119.77999999997</v>
      </c>
      <c r="O44" s="40">
        <v>459025.22000000003</v>
      </c>
    </row>
    <row r="45" spans="1:15" x14ac:dyDescent="0.2">
      <c r="A45" s="20">
        <v>2.5</v>
      </c>
      <c r="B45" s="20" t="s">
        <v>146</v>
      </c>
      <c r="C45" s="20" t="s">
        <v>147</v>
      </c>
      <c r="D45" s="20" t="s">
        <v>148</v>
      </c>
      <c r="E45" s="20">
        <v>1</v>
      </c>
      <c r="F45" s="20">
        <v>2950</v>
      </c>
      <c r="G45" s="20" t="s">
        <v>188</v>
      </c>
      <c r="H45" s="40">
        <v>0</v>
      </c>
      <c r="I45" s="40">
        <v>61101</v>
      </c>
      <c r="J45" s="40">
        <v>61101</v>
      </c>
      <c r="K45" s="40">
        <v>22653.52</v>
      </c>
      <c r="L45" s="40">
        <v>22653.52</v>
      </c>
      <c r="M45" s="40">
        <v>22653.52</v>
      </c>
      <c r="N45" s="40">
        <v>22653.52</v>
      </c>
      <c r="O45" s="40">
        <v>38447.479999999996</v>
      </c>
    </row>
    <row r="46" spans="1:15" x14ac:dyDescent="0.2">
      <c r="A46" s="20">
        <v>2.5</v>
      </c>
      <c r="B46" s="20" t="s">
        <v>146</v>
      </c>
      <c r="C46" s="20" t="s">
        <v>147</v>
      </c>
      <c r="D46" s="20" t="s">
        <v>148</v>
      </c>
      <c r="E46" s="20">
        <v>1</v>
      </c>
      <c r="F46" s="20">
        <v>2960</v>
      </c>
      <c r="G46" s="20" t="s">
        <v>189</v>
      </c>
      <c r="H46" s="40">
        <v>854412</v>
      </c>
      <c r="I46" s="40">
        <v>0</v>
      </c>
      <c r="J46" s="40">
        <v>854412</v>
      </c>
      <c r="K46" s="40">
        <v>104026.92999999998</v>
      </c>
      <c r="L46" s="40">
        <v>104026.92999999998</v>
      </c>
      <c r="M46" s="40">
        <v>104026.92999999998</v>
      </c>
      <c r="N46" s="40">
        <v>104026.92999999998</v>
      </c>
      <c r="O46" s="40">
        <v>750385.07000000007</v>
      </c>
    </row>
    <row r="47" spans="1:15" x14ac:dyDescent="0.2">
      <c r="A47" s="20">
        <v>2.5</v>
      </c>
      <c r="B47" s="20" t="s">
        <v>146</v>
      </c>
      <c r="C47" s="20" t="s">
        <v>147</v>
      </c>
      <c r="D47" s="20" t="s">
        <v>148</v>
      </c>
      <c r="E47" s="20">
        <v>1</v>
      </c>
      <c r="F47" s="20">
        <v>2980</v>
      </c>
      <c r="G47" s="20" t="s">
        <v>190</v>
      </c>
      <c r="H47" s="40">
        <v>65521</v>
      </c>
      <c r="I47" s="40">
        <v>0</v>
      </c>
      <c r="J47" s="40">
        <v>65521</v>
      </c>
      <c r="K47" s="40">
        <v>3898.13</v>
      </c>
      <c r="L47" s="40">
        <v>3898.13</v>
      </c>
      <c r="M47" s="40">
        <v>3898.13</v>
      </c>
      <c r="N47" s="40">
        <v>3898.13</v>
      </c>
      <c r="O47" s="40">
        <v>61622.87</v>
      </c>
    </row>
    <row r="48" spans="1:15" x14ac:dyDescent="0.2">
      <c r="A48" s="20">
        <v>2.5</v>
      </c>
      <c r="B48" s="20" t="s">
        <v>146</v>
      </c>
      <c r="C48" s="20" t="s">
        <v>147</v>
      </c>
      <c r="D48" s="20" t="s">
        <v>148</v>
      </c>
      <c r="E48" s="20">
        <v>1</v>
      </c>
      <c r="F48" s="20">
        <v>2990</v>
      </c>
      <c r="G48" s="20" t="s">
        <v>190</v>
      </c>
      <c r="H48" s="40">
        <v>0</v>
      </c>
      <c r="I48" s="40">
        <v>56000</v>
      </c>
      <c r="J48" s="40">
        <v>56000</v>
      </c>
      <c r="K48" s="40">
        <v>2844</v>
      </c>
      <c r="L48" s="40">
        <v>2844</v>
      </c>
      <c r="M48" s="40">
        <v>2844</v>
      </c>
      <c r="N48" s="40">
        <v>2844</v>
      </c>
      <c r="O48" s="40">
        <v>53156</v>
      </c>
    </row>
    <row r="49" spans="1:15" x14ac:dyDescent="0.2">
      <c r="A49" s="20">
        <v>2.5</v>
      </c>
      <c r="B49" s="20" t="s">
        <v>146</v>
      </c>
      <c r="C49" s="20" t="s">
        <v>147</v>
      </c>
      <c r="D49" s="20" t="s">
        <v>148</v>
      </c>
      <c r="E49" s="20">
        <v>1</v>
      </c>
      <c r="F49" s="20">
        <v>3110</v>
      </c>
      <c r="G49" s="20" t="s">
        <v>191</v>
      </c>
      <c r="H49" s="40">
        <v>354501</v>
      </c>
      <c r="I49" s="40">
        <v>1104000</v>
      </c>
      <c r="J49" s="40">
        <v>1458501</v>
      </c>
      <c r="K49" s="40">
        <v>1061674.9300000002</v>
      </c>
      <c r="L49" s="40">
        <v>1061674.9300000002</v>
      </c>
      <c r="M49" s="40">
        <v>1061674.9300000002</v>
      </c>
      <c r="N49" s="40">
        <v>1061674.9300000002</v>
      </c>
      <c r="O49" s="40">
        <v>396826.06999999983</v>
      </c>
    </row>
    <row r="50" spans="1:15" x14ac:dyDescent="0.2">
      <c r="A50" s="20">
        <v>2.5</v>
      </c>
      <c r="B50" s="20" t="s">
        <v>146</v>
      </c>
      <c r="C50" s="20" t="s">
        <v>147</v>
      </c>
      <c r="D50" s="20" t="s">
        <v>148</v>
      </c>
      <c r="E50" s="20">
        <v>1</v>
      </c>
      <c r="F50" s="20">
        <v>3120</v>
      </c>
      <c r="G50" s="20" t="s">
        <v>192</v>
      </c>
      <c r="H50" s="40">
        <v>324154</v>
      </c>
      <c r="I50" s="40">
        <v>0</v>
      </c>
      <c r="J50" s="40">
        <v>324154</v>
      </c>
      <c r="K50" s="40">
        <v>216672.83</v>
      </c>
      <c r="L50" s="40">
        <v>216672.83</v>
      </c>
      <c r="M50" s="40">
        <v>216672.83</v>
      </c>
      <c r="N50" s="40">
        <v>216672.83</v>
      </c>
      <c r="O50" s="40">
        <v>107481.17000000001</v>
      </c>
    </row>
    <row r="51" spans="1:15" x14ac:dyDescent="0.2">
      <c r="A51" s="20">
        <v>2.5</v>
      </c>
      <c r="B51" s="20" t="s">
        <v>146</v>
      </c>
      <c r="C51" s="20" t="s">
        <v>147</v>
      </c>
      <c r="D51" s="20" t="s">
        <v>148</v>
      </c>
      <c r="E51" s="20">
        <v>1</v>
      </c>
      <c r="F51" s="20">
        <v>3130</v>
      </c>
      <c r="G51" s="20" t="s">
        <v>193</v>
      </c>
      <c r="H51" s="40">
        <v>213540</v>
      </c>
      <c r="I51" s="40">
        <v>0</v>
      </c>
      <c r="J51" s="40">
        <v>213540</v>
      </c>
      <c r="K51" s="40">
        <v>198408.02000000002</v>
      </c>
      <c r="L51" s="40">
        <v>198408.02000000002</v>
      </c>
      <c r="M51" s="40">
        <v>198408.02000000002</v>
      </c>
      <c r="N51" s="40">
        <v>198408.02000000002</v>
      </c>
      <c r="O51" s="40">
        <v>15131.979999999981</v>
      </c>
    </row>
    <row r="52" spans="1:15" x14ac:dyDescent="0.2">
      <c r="A52" s="20">
        <v>2.5</v>
      </c>
      <c r="B52" s="20" t="s">
        <v>146</v>
      </c>
      <c r="C52" s="20" t="s">
        <v>147</v>
      </c>
      <c r="D52" s="20" t="s">
        <v>148</v>
      </c>
      <c r="E52" s="20">
        <v>1</v>
      </c>
      <c r="F52" s="20">
        <v>3140</v>
      </c>
      <c r="G52" s="20" t="s">
        <v>194</v>
      </c>
      <c r="H52" s="40">
        <v>54000</v>
      </c>
      <c r="I52" s="40">
        <v>95000</v>
      </c>
      <c r="J52" s="40">
        <v>149000</v>
      </c>
      <c r="K52" s="40">
        <v>85085.03</v>
      </c>
      <c r="L52" s="40">
        <v>85085.03</v>
      </c>
      <c r="M52" s="40">
        <v>85085.03</v>
      </c>
      <c r="N52" s="40">
        <v>85085.03</v>
      </c>
      <c r="O52" s="40">
        <v>63914.97</v>
      </c>
    </row>
    <row r="53" spans="1:15" x14ac:dyDescent="0.2">
      <c r="A53" s="20">
        <v>2.5</v>
      </c>
      <c r="B53" s="20" t="s">
        <v>146</v>
      </c>
      <c r="C53" s="20" t="s">
        <v>147</v>
      </c>
      <c r="D53" s="20" t="s">
        <v>148</v>
      </c>
      <c r="E53" s="20">
        <v>1</v>
      </c>
      <c r="F53" s="20">
        <v>3150</v>
      </c>
      <c r="G53" s="20" t="s">
        <v>195</v>
      </c>
      <c r="H53" s="40">
        <v>169000</v>
      </c>
      <c r="I53" s="40">
        <v>98000</v>
      </c>
      <c r="J53" s="40">
        <v>267000</v>
      </c>
      <c r="K53" s="40">
        <v>220807.93</v>
      </c>
      <c r="L53" s="40">
        <v>220807.93</v>
      </c>
      <c r="M53" s="40">
        <v>220807.93</v>
      </c>
      <c r="N53" s="40">
        <v>220807.93</v>
      </c>
      <c r="O53" s="40">
        <v>46192.070000000007</v>
      </c>
    </row>
    <row r="54" spans="1:15" x14ac:dyDescent="0.2">
      <c r="A54" s="20">
        <v>2.5</v>
      </c>
      <c r="B54" s="20" t="s">
        <v>146</v>
      </c>
      <c r="C54" s="20" t="s">
        <v>147</v>
      </c>
      <c r="D54" s="20" t="s">
        <v>148</v>
      </c>
      <c r="E54" s="20">
        <v>1</v>
      </c>
      <c r="F54" s="20">
        <v>3160</v>
      </c>
      <c r="G54" s="20" t="s">
        <v>196</v>
      </c>
      <c r="H54" s="40">
        <v>180000</v>
      </c>
      <c r="I54" s="40">
        <v>0</v>
      </c>
      <c r="J54" s="40">
        <v>180000</v>
      </c>
      <c r="K54" s="40">
        <v>0</v>
      </c>
      <c r="L54" s="40">
        <v>0</v>
      </c>
      <c r="M54" s="40">
        <v>0</v>
      </c>
      <c r="N54" s="40">
        <v>0</v>
      </c>
      <c r="O54" s="40">
        <v>180000</v>
      </c>
    </row>
    <row r="55" spans="1:15" x14ac:dyDescent="0.2">
      <c r="A55" s="20">
        <v>2.5</v>
      </c>
      <c r="B55" s="20" t="s">
        <v>146</v>
      </c>
      <c r="C55" s="20" t="s">
        <v>147</v>
      </c>
      <c r="D55" s="20" t="s">
        <v>148</v>
      </c>
      <c r="E55" s="20">
        <v>1</v>
      </c>
      <c r="F55" s="20">
        <v>3170</v>
      </c>
      <c r="G55" s="20" t="s">
        <v>197</v>
      </c>
      <c r="H55" s="40">
        <v>65200</v>
      </c>
      <c r="I55" s="40">
        <v>0</v>
      </c>
      <c r="J55" s="40">
        <v>65200</v>
      </c>
      <c r="K55" s="40">
        <v>16993.28</v>
      </c>
      <c r="L55" s="40">
        <v>16993.28</v>
      </c>
      <c r="M55" s="40">
        <v>16993.28</v>
      </c>
      <c r="N55" s="40">
        <v>16993.28</v>
      </c>
      <c r="O55" s="40">
        <v>48206.720000000001</v>
      </c>
    </row>
    <row r="56" spans="1:15" x14ac:dyDescent="0.2">
      <c r="A56" s="20">
        <v>2.5</v>
      </c>
      <c r="B56" s="20" t="s">
        <v>146</v>
      </c>
      <c r="C56" s="20" t="s">
        <v>147</v>
      </c>
      <c r="D56" s="20" t="s">
        <v>148</v>
      </c>
      <c r="E56" s="20">
        <v>1</v>
      </c>
      <c r="F56" s="20">
        <v>3180</v>
      </c>
      <c r="G56" s="20" t="s">
        <v>198</v>
      </c>
      <c r="H56" s="40">
        <v>360000</v>
      </c>
      <c r="I56" s="40">
        <v>-184670</v>
      </c>
      <c r="J56" s="40">
        <v>175330</v>
      </c>
      <c r="K56" s="40">
        <v>112699.34000000004</v>
      </c>
      <c r="L56" s="40">
        <v>112699.34000000004</v>
      </c>
      <c r="M56" s="40">
        <v>112699.34000000004</v>
      </c>
      <c r="N56" s="40">
        <v>112699.34000000004</v>
      </c>
      <c r="O56" s="40">
        <v>62630.65999999996</v>
      </c>
    </row>
    <row r="57" spans="1:15" x14ac:dyDescent="0.2">
      <c r="A57" s="20">
        <v>2.5</v>
      </c>
      <c r="B57" s="20" t="s">
        <v>146</v>
      </c>
      <c r="C57" s="20" t="s">
        <v>147</v>
      </c>
      <c r="D57" s="20" t="s">
        <v>148</v>
      </c>
      <c r="E57" s="20">
        <v>1</v>
      </c>
      <c r="F57" s="20">
        <v>3220</v>
      </c>
      <c r="G57" s="20" t="s">
        <v>199</v>
      </c>
      <c r="H57" s="40">
        <v>134855</v>
      </c>
      <c r="I57" s="40">
        <v>0</v>
      </c>
      <c r="J57" s="40">
        <v>134855</v>
      </c>
      <c r="K57" s="40">
        <v>119791.26</v>
      </c>
      <c r="L57" s="40">
        <v>119791.26</v>
      </c>
      <c r="M57" s="40">
        <v>119791.26</v>
      </c>
      <c r="N57" s="40">
        <v>119791.26</v>
      </c>
      <c r="O57" s="40">
        <v>15063.740000000005</v>
      </c>
    </row>
    <row r="58" spans="1:15" x14ac:dyDescent="0.2">
      <c r="A58" s="20">
        <v>2.5</v>
      </c>
      <c r="B58" s="20" t="s">
        <v>146</v>
      </c>
      <c r="C58" s="20" t="s">
        <v>147</v>
      </c>
      <c r="D58" s="20" t="s">
        <v>148</v>
      </c>
      <c r="E58" s="20">
        <v>1</v>
      </c>
      <c r="F58" s="20">
        <v>3230</v>
      </c>
      <c r="G58" s="20" t="s">
        <v>200</v>
      </c>
      <c r="H58" s="40">
        <v>198000</v>
      </c>
      <c r="I58" s="40">
        <v>0</v>
      </c>
      <c r="J58" s="40">
        <v>198000</v>
      </c>
      <c r="K58" s="40">
        <v>66126.2</v>
      </c>
      <c r="L58" s="40">
        <v>66126.2</v>
      </c>
      <c r="M58" s="40">
        <v>66126.2</v>
      </c>
      <c r="N58" s="40">
        <v>66126.2</v>
      </c>
      <c r="O58" s="40">
        <v>131873.79999999999</v>
      </c>
    </row>
    <row r="59" spans="1:15" x14ac:dyDescent="0.2">
      <c r="A59" s="20">
        <v>2.5</v>
      </c>
      <c r="B59" s="20" t="s">
        <v>146</v>
      </c>
      <c r="C59" s="20" t="s">
        <v>147</v>
      </c>
      <c r="D59" s="20" t="s">
        <v>148</v>
      </c>
      <c r="E59" s="20">
        <v>1</v>
      </c>
      <c r="F59" s="20">
        <v>3250</v>
      </c>
      <c r="G59" s="20" t="s">
        <v>201</v>
      </c>
      <c r="H59" s="40">
        <v>560014</v>
      </c>
      <c r="I59" s="40">
        <v>0</v>
      </c>
      <c r="J59" s="40">
        <v>560014</v>
      </c>
      <c r="K59" s="40">
        <v>329476</v>
      </c>
      <c r="L59" s="40">
        <v>329476</v>
      </c>
      <c r="M59" s="40">
        <v>329476</v>
      </c>
      <c r="N59" s="40">
        <v>329476</v>
      </c>
      <c r="O59" s="40">
        <v>230538</v>
      </c>
    </row>
    <row r="60" spans="1:15" x14ac:dyDescent="0.2">
      <c r="A60" s="20">
        <v>2.5</v>
      </c>
      <c r="B60" s="20" t="s">
        <v>146</v>
      </c>
      <c r="C60" s="20" t="s">
        <v>147</v>
      </c>
      <c r="D60" s="20" t="s">
        <v>148</v>
      </c>
      <c r="E60" s="20">
        <v>1</v>
      </c>
      <c r="F60" s="20">
        <v>3260</v>
      </c>
      <c r="G60" s="20" t="s">
        <v>202</v>
      </c>
      <c r="H60" s="40">
        <v>98200</v>
      </c>
      <c r="I60" s="40">
        <v>0</v>
      </c>
      <c r="J60" s="40">
        <v>98200</v>
      </c>
      <c r="K60" s="40">
        <v>5916</v>
      </c>
      <c r="L60" s="40">
        <v>5916</v>
      </c>
      <c r="M60" s="40">
        <v>5916</v>
      </c>
      <c r="N60" s="40">
        <v>5916</v>
      </c>
      <c r="O60" s="40">
        <v>92284</v>
      </c>
    </row>
    <row r="61" spans="1:15" x14ac:dyDescent="0.2">
      <c r="A61" s="20">
        <v>2.5</v>
      </c>
      <c r="B61" s="20" t="s">
        <v>146</v>
      </c>
      <c r="C61" s="20" t="s">
        <v>147</v>
      </c>
      <c r="D61" s="20" t="s">
        <v>148</v>
      </c>
      <c r="E61" s="20">
        <v>1</v>
      </c>
      <c r="F61" s="20">
        <v>3270</v>
      </c>
      <c r="G61" s="20" t="s">
        <v>203</v>
      </c>
      <c r="H61" s="40">
        <v>203542</v>
      </c>
      <c r="I61" s="40">
        <v>0</v>
      </c>
      <c r="J61" s="40">
        <v>203542</v>
      </c>
      <c r="K61" s="40">
        <v>32822.160000000003</v>
      </c>
      <c r="L61" s="40">
        <v>32822.160000000003</v>
      </c>
      <c r="M61" s="40">
        <v>32822.160000000003</v>
      </c>
      <c r="N61" s="40">
        <v>32822.160000000003</v>
      </c>
      <c r="O61" s="40">
        <v>170719.84</v>
      </c>
    </row>
    <row r="62" spans="1:15" x14ac:dyDescent="0.2">
      <c r="A62" s="20">
        <v>2.5</v>
      </c>
      <c r="B62" s="20" t="s">
        <v>146</v>
      </c>
      <c r="C62" s="20" t="s">
        <v>147</v>
      </c>
      <c r="D62" s="20" t="s">
        <v>148</v>
      </c>
      <c r="E62" s="20">
        <v>1</v>
      </c>
      <c r="F62" s="20">
        <v>3290</v>
      </c>
      <c r="G62" s="20" t="s">
        <v>204</v>
      </c>
      <c r="H62" s="40">
        <v>724121</v>
      </c>
      <c r="I62" s="40">
        <v>0</v>
      </c>
      <c r="J62" s="40">
        <v>724121</v>
      </c>
      <c r="K62" s="40">
        <v>385599.79</v>
      </c>
      <c r="L62" s="40">
        <v>385599.79</v>
      </c>
      <c r="M62" s="40">
        <v>385599.79</v>
      </c>
      <c r="N62" s="40">
        <v>385599.79</v>
      </c>
      <c r="O62" s="40">
        <v>338521.21</v>
      </c>
    </row>
    <row r="63" spans="1:15" x14ac:dyDescent="0.2">
      <c r="A63" s="20">
        <v>2.5</v>
      </c>
      <c r="B63" s="20" t="s">
        <v>146</v>
      </c>
      <c r="C63" s="20" t="s">
        <v>147</v>
      </c>
      <c r="D63" s="20" t="s">
        <v>148</v>
      </c>
      <c r="E63" s="20">
        <v>1</v>
      </c>
      <c r="F63" s="20">
        <v>3320</v>
      </c>
      <c r="G63" s="20" t="s">
        <v>205</v>
      </c>
      <c r="H63" s="40">
        <v>52454</v>
      </c>
      <c r="I63" s="40">
        <v>0</v>
      </c>
      <c r="J63" s="40">
        <v>52454</v>
      </c>
      <c r="K63" s="40">
        <v>0</v>
      </c>
      <c r="L63" s="40">
        <v>0</v>
      </c>
      <c r="M63" s="40">
        <v>0</v>
      </c>
      <c r="N63" s="40">
        <v>0</v>
      </c>
      <c r="O63" s="40">
        <v>52454</v>
      </c>
    </row>
    <row r="64" spans="1:15" x14ac:dyDescent="0.2">
      <c r="A64" s="20">
        <v>2.5</v>
      </c>
      <c r="B64" s="20" t="s">
        <v>146</v>
      </c>
      <c r="C64" s="20" t="s">
        <v>147</v>
      </c>
      <c r="D64" s="20" t="s">
        <v>148</v>
      </c>
      <c r="E64" s="20">
        <v>1</v>
      </c>
      <c r="F64" s="20">
        <v>3330</v>
      </c>
      <c r="G64" s="20" t="s">
        <v>206</v>
      </c>
      <c r="H64" s="40">
        <v>35000</v>
      </c>
      <c r="I64" s="40">
        <v>25000</v>
      </c>
      <c r="J64" s="40">
        <v>60000</v>
      </c>
      <c r="K64" s="40">
        <v>42569.979999999996</v>
      </c>
      <c r="L64" s="40">
        <v>42569.979999999996</v>
      </c>
      <c r="M64" s="40">
        <v>42569.979999999996</v>
      </c>
      <c r="N64" s="40">
        <v>42569.979999999996</v>
      </c>
      <c r="O64" s="40">
        <v>17430.020000000004</v>
      </c>
    </row>
    <row r="65" spans="1:15" x14ac:dyDescent="0.2">
      <c r="A65" s="20">
        <v>2.5</v>
      </c>
      <c r="B65" s="20" t="s">
        <v>146</v>
      </c>
      <c r="C65" s="20" t="s">
        <v>147</v>
      </c>
      <c r="D65" s="20" t="s">
        <v>148</v>
      </c>
      <c r="E65" s="20">
        <v>1</v>
      </c>
      <c r="F65" s="20">
        <v>3340</v>
      </c>
      <c r="G65" s="20" t="s">
        <v>207</v>
      </c>
      <c r="H65" s="40">
        <v>2564000</v>
      </c>
      <c r="I65" s="40">
        <v>65000</v>
      </c>
      <c r="J65" s="40">
        <v>2629000</v>
      </c>
      <c r="K65" s="40">
        <v>1876853.4600000002</v>
      </c>
      <c r="L65" s="40">
        <v>1876853.4600000002</v>
      </c>
      <c r="M65" s="40">
        <v>1876853.4600000002</v>
      </c>
      <c r="N65" s="40">
        <v>1876853.4600000002</v>
      </c>
      <c r="O65" s="40">
        <v>752146.5399999998</v>
      </c>
    </row>
    <row r="66" spans="1:15" x14ac:dyDescent="0.2">
      <c r="A66" s="20">
        <v>2.5</v>
      </c>
      <c r="B66" s="20" t="s">
        <v>146</v>
      </c>
      <c r="C66" s="20" t="s">
        <v>147</v>
      </c>
      <c r="D66" s="20" t="s">
        <v>148</v>
      </c>
      <c r="E66" s="20">
        <v>1</v>
      </c>
      <c r="F66" s="20">
        <v>3350</v>
      </c>
      <c r="G66" s="20" t="s">
        <v>208</v>
      </c>
      <c r="H66" s="40">
        <v>15111</v>
      </c>
      <c r="I66" s="40">
        <v>0</v>
      </c>
      <c r="J66" s="40">
        <v>15111</v>
      </c>
      <c r="K66" s="40">
        <v>6438</v>
      </c>
      <c r="L66" s="40">
        <v>6438</v>
      </c>
      <c r="M66" s="40">
        <v>6438</v>
      </c>
      <c r="N66" s="40">
        <v>6438</v>
      </c>
      <c r="O66" s="40">
        <v>8673</v>
      </c>
    </row>
    <row r="67" spans="1:15" x14ac:dyDescent="0.2">
      <c r="A67" s="20">
        <v>2.5</v>
      </c>
      <c r="B67" s="20" t="s">
        <v>146</v>
      </c>
      <c r="C67" s="20" t="s">
        <v>147</v>
      </c>
      <c r="D67" s="20" t="s">
        <v>148</v>
      </c>
      <c r="E67" s="20">
        <v>1</v>
      </c>
      <c r="F67" s="20">
        <v>3360</v>
      </c>
      <c r="G67" s="20" t="s">
        <v>209</v>
      </c>
      <c r="H67" s="40">
        <v>1773249</v>
      </c>
      <c r="I67" s="40">
        <v>75500</v>
      </c>
      <c r="J67" s="40">
        <v>1848749</v>
      </c>
      <c r="K67" s="40">
        <v>1818998.2500000002</v>
      </c>
      <c r="L67" s="40">
        <v>1818998.2500000002</v>
      </c>
      <c r="M67" s="40">
        <v>1818998.2500000002</v>
      </c>
      <c r="N67" s="40">
        <v>1818998.2500000002</v>
      </c>
      <c r="O67" s="40">
        <v>29750.749999999767</v>
      </c>
    </row>
    <row r="68" spans="1:15" x14ac:dyDescent="0.2">
      <c r="A68" s="20">
        <v>2.5</v>
      </c>
      <c r="B68" s="20" t="s">
        <v>146</v>
      </c>
      <c r="C68" s="20" t="s">
        <v>147</v>
      </c>
      <c r="D68" s="20" t="s">
        <v>148</v>
      </c>
      <c r="E68" s="20">
        <v>1</v>
      </c>
      <c r="F68" s="20">
        <v>3370</v>
      </c>
      <c r="G68" s="20" t="s">
        <v>210</v>
      </c>
      <c r="H68" s="40">
        <v>25110</v>
      </c>
      <c r="I68" s="40">
        <v>0</v>
      </c>
      <c r="J68" s="40">
        <v>25110</v>
      </c>
      <c r="K68" s="40">
        <v>22166</v>
      </c>
      <c r="L68" s="40">
        <v>22166</v>
      </c>
      <c r="M68" s="40">
        <v>22166</v>
      </c>
      <c r="N68" s="40">
        <v>22166</v>
      </c>
      <c r="O68" s="40">
        <v>2944</v>
      </c>
    </row>
    <row r="69" spans="1:15" x14ac:dyDescent="0.2">
      <c r="A69" s="20">
        <v>2.5</v>
      </c>
      <c r="B69" s="20" t="s">
        <v>146</v>
      </c>
      <c r="C69" s="20" t="s">
        <v>147</v>
      </c>
      <c r="D69" s="20" t="s">
        <v>148</v>
      </c>
      <c r="E69" s="20">
        <v>1</v>
      </c>
      <c r="F69" s="20">
        <v>3380</v>
      </c>
      <c r="G69" s="20" t="s">
        <v>211</v>
      </c>
      <c r="H69" s="40">
        <v>5600</v>
      </c>
      <c r="I69" s="40">
        <v>63000</v>
      </c>
      <c r="J69" s="40">
        <v>68600</v>
      </c>
      <c r="K69" s="40">
        <v>32616</v>
      </c>
      <c r="L69" s="40">
        <v>32616</v>
      </c>
      <c r="M69" s="40">
        <v>32616</v>
      </c>
      <c r="N69" s="40">
        <v>32616</v>
      </c>
      <c r="O69" s="40">
        <v>35984</v>
      </c>
    </row>
    <row r="70" spans="1:15" x14ac:dyDescent="0.2">
      <c r="A70" s="20">
        <v>2.5</v>
      </c>
      <c r="B70" s="20" t="s">
        <v>146</v>
      </c>
      <c r="C70" s="20" t="s">
        <v>147</v>
      </c>
      <c r="D70" s="20" t="s">
        <v>148</v>
      </c>
      <c r="E70" s="20">
        <v>1</v>
      </c>
      <c r="F70" s="20">
        <v>3390</v>
      </c>
      <c r="G70" s="20" t="s">
        <v>212</v>
      </c>
      <c r="H70" s="40">
        <v>8161100</v>
      </c>
      <c r="I70" s="40">
        <v>-300000</v>
      </c>
      <c r="J70" s="40">
        <v>7861100</v>
      </c>
      <c r="K70" s="40">
        <v>2858482.5100000002</v>
      </c>
      <c r="L70" s="40">
        <v>2858482.5100000002</v>
      </c>
      <c r="M70" s="40">
        <v>2858482.5100000002</v>
      </c>
      <c r="N70" s="40">
        <v>2858482.5100000002</v>
      </c>
      <c r="O70" s="40">
        <v>5002617.49</v>
      </c>
    </row>
    <row r="71" spans="1:15" x14ac:dyDescent="0.2">
      <c r="A71" s="20">
        <v>2.5</v>
      </c>
      <c r="B71" s="20" t="s">
        <v>146</v>
      </c>
      <c r="C71" s="20" t="s">
        <v>147</v>
      </c>
      <c r="D71" s="20" t="s">
        <v>148</v>
      </c>
      <c r="E71" s="20">
        <v>1</v>
      </c>
      <c r="F71" s="20">
        <v>3410</v>
      </c>
      <c r="G71" s="20" t="s">
        <v>213</v>
      </c>
      <c r="H71" s="40">
        <v>305010</v>
      </c>
      <c r="I71" s="40">
        <v>0</v>
      </c>
      <c r="J71" s="40">
        <v>305010</v>
      </c>
      <c r="K71" s="40">
        <v>67849</v>
      </c>
      <c r="L71" s="40">
        <v>67849</v>
      </c>
      <c r="M71" s="40">
        <v>67849</v>
      </c>
      <c r="N71" s="40">
        <v>67849</v>
      </c>
      <c r="O71" s="40">
        <v>237161</v>
      </c>
    </row>
    <row r="72" spans="1:15" x14ac:dyDescent="0.2">
      <c r="A72" s="20">
        <v>2.5</v>
      </c>
      <c r="B72" s="20" t="s">
        <v>146</v>
      </c>
      <c r="C72" s="20" t="s">
        <v>147</v>
      </c>
      <c r="D72" s="20" t="s">
        <v>148</v>
      </c>
      <c r="E72" s="20">
        <v>1</v>
      </c>
      <c r="F72" s="20">
        <v>3440</v>
      </c>
      <c r="G72" s="20" t="s">
        <v>214</v>
      </c>
      <c r="H72" s="40">
        <v>65500</v>
      </c>
      <c r="I72" s="40">
        <v>0</v>
      </c>
      <c r="J72" s="40">
        <v>65500</v>
      </c>
      <c r="K72" s="40">
        <v>36705.700000000004</v>
      </c>
      <c r="L72" s="40">
        <v>36705.700000000004</v>
      </c>
      <c r="M72" s="40">
        <v>36705.700000000004</v>
      </c>
      <c r="N72" s="40">
        <v>36705.700000000004</v>
      </c>
      <c r="O72" s="40">
        <v>28794.299999999996</v>
      </c>
    </row>
    <row r="73" spans="1:15" x14ac:dyDescent="0.2">
      <c r="A73" s="20">
        <v>2.5</v>
      </c>
      <c r="B73" s="20" t="s">
        <v>146</v>
      </c>
      <c r="C73" s="20" t="s">
        <v>147</v>
      </c>
      <c r="D73" s="20" t="s">
        <v>148</v>
      </c>
      <c r="E73" s="20">
        <v>1</v>
      </c>
      <c r="F73" s="20">
        <v>3470</v>
      </c>
      <c r="G73" s="20" t="s">
        <v>215</v>
      </c>
      <c r="H73" s="40">
        <v>354000</v>
      </c>
      <c r="I73" s="40">
        <v>0</v>
      </c>
      <c r="J73" s="40">
        <v>354000</v>
      </c>
      <c r="K73" s="40">
        <v>9346</v>
      </c>
      <c r="L73" s="40">
        <v>9346</v>
      </c>
      <c r="M73" s="40">
        <v>9346</v>
      </c>
      <c r="N73" s="40">
        <v>9346</v>
      </c>
      <c r="O73" s="40">
        <v>344654</v>
      </c>
    </row>
    <row r="74" spans="1:15" x14ac:dyDescent="0.2">
      <c r="A74" s="20">
        <v>2.5</v>
      </c>
      <c r="B74" s="20" t="s">
        <v>146</v>
      </c>
      <c r="C74" s="20" t="s">
        <v>147</v>
      </c>
      <c r="D74" s="20" t="s">
        <v>148</v>
      </c>
      <c r="E74" s="20">
        <v>1</v>
      </c>
      <c r="F74" s="20">
        <v>3510</v>
      </c>
      <c r="G74" s="20" t="s">
        <v>216</v>
      </c>
      <c r="H74" s="40">
        <v>10285268</v>
      </c>
      <c r="I74" s="40">
        <v>0</v>
      </c>
      <c r="J74" s="40">
        <v>10285268</v>
      </c>
      <c r="K74" s="40">
        <v>1617040.12</v>
      </c>
      <c r="L74" s="40">
        <v>1617040.12</v>
      </c>
      <c r="M74" s="40">
        <v>1617040.12</v>
      </c>
      <c r="N74" s="40">
        <v>1617040.12</v>
      </c>
      <c r="O74" s="40">
        <v>8668227.879999999</v>
      </c>
    </row>
    <row r="75" spans="1:15" x14ac:dyDescent="0.2">
      <c r="A75" s="20">
        <v>2.5</v>
      </c>
      <c r="B75" s="20" t="s">
        <v>146</v>
      </c>
      <c r="C75" s="20" t="s">
        <v>147</v>
      </c>
      <c r="D75" s="20" t="s">
        <v>148</v>
      </c>
      <c r="E75" s="20">
        <v>1</v>
      </c>
      <c r="F75" s="20">
        <v>3520</v>
      </c>
      <c r="G75" s="20" t="s">
        <v>217</v>
      </c>
      <c r="H75" s="40">
        <v>320000</v>
      </c>
      <c r="I75" s="40">
        <v>0</v>
      </c>
      <c r="J75" s="40">
        <v>320000</v>
      </c>
      <c r="K75" s="40">
        <v>298301.08</v>
      </c>
      <c r="L75" s="40">
        <v>298301.08</v>
      </c>
      <c r="M75" s="40">
        <v>298301.08</v>
      </c>
      <c r="N75" s="40">
        <v>298301.08</v>
      </c>
      <c r="O75" s="40">
        <v>21698.919999999984</v>
      </c>
    </row>
    <row r="76" spans="1:15" x14ac:dyDescent="0.2">
      <c r="A76" s="20">
        <v>2.5</v>
      </c>
      <c r="B76" s="20" t="s">
        <v>146</v>
      </c>
      <c r="C76" s="20" t="s">
        <v>147</v>
      </c>
      <c r="D76" s="20" t="s">
        <v>148</v>
      </c>
      <c r="E76" s="20">
        <v>1</v>
      </c>
      <c r="F76" s="20">
        <v>3530</v>
      </c>
      <c r="G76" s="20" t="s">
        <v>218</v>
      </c>
      <c r="H76" s="40">
        <v>23581</v>
      </c>
      <c r="I76" s="40">
        <v>65000</v>
      </c>
      <c r="J76" s="40">
        <v>88581</v>
      </c>
      <c r="K76" s="40">
        <v>56387.6</v>
      </c>
      <c r="L76" s="40">
        <v>56387.6</v>
      </c>
      <c r="M76" s="40">
        <v>56387.6</v>
      </c>
      <c r="N76" s="40">
        <v>56387.6</v>
      </c>
      <c r="O76" s="40">
        <v>32193.4</v>
      </c>
    </row>
    <row r="77" spans="1:15" x14ac:dyDescent="0.2">
      <c r="A77" s="20">
        <v>2.5</v>
      </c>
      <c r="B77" s="20" t="s">
        <v>146</v>
      </c>
      <c r="C77" s="20" t="s">
        <v>147</v>
      </c>
      <c r="D77" s="20" t="s">
        <v>148</v>
      </c>
      <c r="E77" s="20">
        <v>1</v>
      </c>
      <c r="F77" s="20">
        <v>3540</v>
      </c>
      <c r="G77" s="20" t="s">
        <v>219</v>
      </c>
      <c r="H77" s="40">
        <v>96300</v>
      </c>
      <c r="I77" s="40">
        <v>131500</v>
      </c>
      <c r="J77" s="40">
        <v>227800</v>
      </c>
      <c r="K77" s="40">
        <v>199119.44000000003</v>
      </c>
      <c r="L77" s="40">
        <v>199119.44000000003</v>
      </c>
      <c r="M77" s="40">
        <v>199119.44000000003</v>
      </c>
      <c r="N77" s="40">
        <v>199119.44000000003</v>
      </c>
      <c r="O77" s="40">
        <v>28680.559999999969</v>
      </c>
    </row>
    <row r="78" spans="1:15" x14ac:dyDescent="0.2">
      <c r="A78" s="20">
        <v>2.5</v>
      </c>
      <c r="B78" s="20" t="s">
        <v>146</v>
      </c>
      <c r="C78" s="20" t="s">
        <v>147</v>
      </c>
      <c r="D78" s="20" t="s">
        <v>148</v>
      </c>
      <c r="E78" s="20">
        <v>1</v>
      </c>
      <c r="F78" s="20">
        <v>3550</v>
      </c>
      <c r="G78" s="20" t="s">
        <v>220</v>
      </c>
      <c r="H78" s="40">
        <v>354100</v>
      </c>
      <c r="I78" s="40">
        <v>0</v>
      </c>
      <c r="J78" s="40">
        <v>354100</v>
      </c>
      <c r="K78" s="40">
        <v>78139.040000000008</v>
      </c>
      <c r="L78" s="40">
        <v>78139.040000000008</v>
      </c>
      <c r="M78" s="40">
        <v>78139.040000000008</v>
      </c>
      <c r="N78" s="40">
        <v>78139.040000000008</v>
      </c>
      <c r="O78" s="40">
        <v>275960.95999999996</v>
      </c>
    </row>
    <row r="79" spans="1:15" x14ac:dyDescent="0.2">
      <c r="A79" s="20">
        <v>2.5</v>
      </c>
      <c r="B79" s="20" t="s">
        <v>146</v>
      </c>
      <c r="C79" s="20" t="s">
        <v>147</v>
      </c>
      <c r="D79" s="20" t="s">
        <v>148</v>
      </c>
      <c r="E79" s="20">
        <v>1</v>
      </c>
      <c r="F79" s="20">
        <v>3570</v>
      </c>
      <c r="G79" s="20" t="s">
        <v>221</v>
      </c>
      <c r="H79" s="40">
        <v>153621</v>
      </c>
      <c r="I79" s="40">
        <v>140000</v>
      </c>
      <c r="J79" s="40">
        <v>293621</v>
      </c>
      <c r="K79" s="40">
        <v>228599.82999999996</v>
      </c>
      <c r="L79" s="40">
        <v>228599.82999999996</v>
      </c>
      <c r="M79" s="40">
        <v>228599.82999999996</v>
      </c>
      <c r="N79" s="40">
        <v>228599.82999999996</v>
      </c>
      <c r="O79" s="40">
        <v>65021.170000000042</v>
      </c>
    </row>
    <row r="80" spans="1:15" x14ac:dyDescent="0.2">
      <c r="A80" s="20">
        <v>2.5</v>
      </c>
      <c r="B80" s="20" t="s">
        <v>146</v>
      </c>
      <c r="C80" s="20" t="s">
        <v>147</v>
      </c>
      <c r="D80" s="20" t="s">
        <v>148</v>
      </c>
      <c r="E80" s="20">
        <v>1</v>
      </c>
      <c r="F80" s="20">
        <v>3580</v>
      </c>
      <c r="G80" s="20" t="s">
        <v>222</v>
      </c>
      <c r="H80" s="40">
        <v>423662</v>
      </c>
      <c r="I80" s="40">
        <v>65000</v>
      </c>
      <c r="J80" s="40">
        <v>488662</v>
      </c>
      <c r="K80" s="40">
        <v>469565.60999999993</v>
      </c>
      <c r="L80" s="40">
        <v>469565.60999999993</v>
      </c>
      <c r="M80" s="40">
        <v>469565.60999999993</v>
      </c>
      <c r="N80" s="40">
        <v>469565.60999999993</v>
      </c>
      <c r="O80" s="40">
        <v>19096.390000000072</v>
      </c>
    </row>
    <row r="81" spans="1:15" x14ac:dyDescent="0.2">
      <c r="A81" s="20">
        <v>2.5</v>
      </c>
      <c r="B81" s="20" t="s">
        <v>146</v>
      </c>
      <c r="C81" s="20" t="s">
        <v>147</v>
      </c>
      <c r="D81" s="20" t="s">
        <v>148</v>
      </c>
      <c r="E81" s="20">
        <v>1</v>
      </c>
      <c r="F81" s="20">
        <v>3590</v>
      </c>
      <c r="G81" s="20" t="s">
        <v>223</v>
      </c>
      <c r="H81" s="40">
        <v>7500</v>
      </c>
      <c r="I81" s="40">
        <v>150000</v>
      </c>
      <c r="J81" s="40">
        <v>157500</v>
      </c>
      <c r="K81" s="40">
        <v>119732.56</v>
      </c>
      <c r="L81" s="40">
        <v>119732.56</v>
      </c>
      <c r="M81" s="40">
        <v>119732.56</v>
      </c>
      <c r="N81" s="40">
        <v>119732.56</v>
      </c>
      <c r="O81" s="40">
        <v>37767.440000000002</v>
      </c>
    </row>
    <row r="82" spans="1:15" x14ac:dyDescent="0.2">
      <c r="A82" s="20">
        <v>2.5</v>
      </c>
      <c r="B82" s="20" t="s">
        <v>146</v>
      </c>
      <c r="C82" s="20" t="s">
        <v>147</v>
      </c>
      <c r="D82" s="20" t="s">
        <v>148</v>
      </c>
      <c r="E82" s="20">
        <v>1</v>
      </c>
      <c r="F82" s="20">
        <v>3610</v>
      </c>
      <c r="G82" s="20" t="s">
        <v>224</v>
      </c>
      <c r="H82" s="40">
        <v>735400</v>
      </c>
      <c r="I82" s="40">
        <v>0</v>
      </c>
      <c r="J82" s="40">
        <v>735400</v>
      </c>
      <c r="K82" s="40">
        <v>83411.28</v>
      </c>
      <c r="L82" s="40">
        <v>83411.28</v>
      </c>
      <c r="M82" s="40">
        <v>83411.28</v>
      </c>
      <c r="N82" s="40">
        <v>83411.28</v>
      </c>
      <c r="O82" s="40">
        <v>651988.72</v>
      </c>
    </row>
    <row r="83" spans="1:15" x14ac:dyDescent="0.2">
      <c r="A83" s="20">
        <v>2.5</v>
      </c>
      <c r="B83" s="20" t="s">
        <v>146</v>
      </c>
      <c r="C83" s="20" t="s">
        <v>147</v>
      </c>
      <c r="D83" s="20" t="s">
        <v>148</v>
      </c>
      <c r="E83" s="20">
        <v>1</v>
      </c>
      <c r="F83" s="20">
        <v>3630</v>
      </c>
      <c r="G83" s="20" t="s">
        <v>225</v>
      </c>
      <c r="H83" s="40">
        <v>255021</v>
      </c>
      <c r="I83" s="40">
        <v>0</v>
      </c>
      <c r="J83" s="40">
        <v>255021</v>
      </c>
      <c r="K83" s="40">
        <v>122180</v>
      </c>
      <c r="L83" s="40">
        <v>122180</v>
      </c>
      <c r="M83" s="40">
        <v>122180</v>
      </c>
      <c r="N83" s="40">
        <v>122180</v>
      </c>
      <c r="O83" s="40">
        <v>132841</v>
      </c>
    </row>
    <row r="84" spans="1:15" x14ac:dyDescent="0.2">
      <c r="A84" s="20">
        <v>2.5</v>
      </c>
      <c r="B84" s="20" t="s">
        <v>146</v>
      </c>
      <c r="C84" s="20" t="s">
        <v>147</v>
      </c>
      <c r="D84" s="20" t="s">
        <v>148</v>
      </c>
      <c r="E84" s="20">
        <v>1</v>
      </c>
      <c r="F84" s="20">
        <v>3650</v>
      </c>
      <c r="G84" s="20" t="s">
        <v>226</v>
      </c>
      <c r="H84" s="40">
        <v>98200</v>
      </c>
      <c r="I84" s="40">
        <v>41000</v>
      </c>
      <c r="J84" s="40">
        <v>139200</v>
      </c>
      <c r="K84" s="40">
        <v>43732</v>
      </c>
      <c r="L84" s="40">
        <v>43732</v>
      </c>
      <c r="M84" s="40">
        <v>43732</v>
      </c>
      <c r="N84" s="40">
        <v>43732</v>
      </c>
      <c r="O84" s="40">
        <v>95468</v>
      </c>
    </row>
    <row r="85" spans="1:15" x14ac:dyDescent="0.2">
      <c r="A85" s="20">
        <v>2.5</v>
      </c>
      <c r="B85" s="20" t="s">
        <v>146</v>
      </c>
      <c r="C85" s="20" t="s">
        <v>147</v>
      </c>
      <c r="D85" s="20" t="s">
        <v>148</v>
      </c>
      <c r="E85" s="20">
        <v>1</v>
      </c>
      <c r="F85" s="20">
        <v>3660</v>
      </c>
      <c r="G85" s="20" t="s">
        <v>227</v>
      </c>
      <c r="H85" s="40">
        <v>75000</v>
      </c>
      <c r="I85" s="40">
        <v>0</v>
      </c>
      <c r="J85" s="40">
        <v>75000</v>
      </c>
      <c r="K85" s="40">
        <v>14155.92</v>
      </c>
      <c r="L85" s="40">
        <v>14155.92</v>
      </c>
      <c r="M85" s="40">
        <v>14155.92</v>
      </c>
      <c r="N85" s="40">
        <v>14155.92</v>
      </c>
      <c r="O85" s="40">
        <v>60844.08</v>
      </c>
    </row>
    <row r="86" spans="1:15" x14ac:dyDescent="0.2">
      <c r="A86" s="20">
        <v>2.5</v>
      </c>
      <c r="B86" s="20" t="s">
        <v>146</v>
      </c>
      <c r="C86" s="20" t="s">
        <v>147</v>
      </c>
      <c r="D86" s="20" t="s">
        <v>148</v>
      </c>
      <c r="E86" s="20">
        <v>1</v>
      </c>
      <c r="F86" s="20">
        <v>3710</v>
      </c>
      <c r="G86" s="20" t="s">
        <v>228</v>
      </c>
      <c r="H86" s="40">
        <v>4500000</v>
      </c>
      <c r="I86" s="40">
        <v>404000</v>
      </c>
      <c r="J86" s="40">
        <v>4904000</v>
      </c>
      <c r="K86" s="40">
        <v>2328285.79</v>
      </c>
      <c r="L86" s="40">
        <v>2328285.79</v>
      </c>
      <c r="M86" s="40">
        <v>2328285.79</v>
      </c>
      <c r="N86" s="40">
        <v>2328285.79</v>
      </c>
      <c r="O86" s="40">
        <v>2575714.21</v>
      </c>
    </row>
    <row r="87" spans="1:15" x14ac:dyDescent="0.2">
      <c r="A87" s="20">
        <v>2.5</v>
      </c>
      <c r="B87" s="20" t="s">
        <v>146</v>
      </c>
      <c r="C87" s="20" t="s">
        <v>147</v>
      </c>
      <c r="D87" s="20" t="s">
        <v>148</v>
      </c>
      <c r="E87" s="20">
        <v>1</v>
      </c>
      <c r="F87" s="20">
        <v>3720</v>
      </c>
      <c r="G87" s="20" t="s">
        <v>229</v>
      </c>
      <c r="H87" s="40">
        <v>1857335</v>
      </c>
      <c r="I87" s="40">
        <v>50000</v>
      </c>
      <c r="J87" s="40">
        <v>1907335</v>
      </c>
      <c r="K87" s="40">
        <v>566957.05999999994</v>
      </c>
      <c r="L87" s="40">
        <v>566957.05999999994</v>
      </c>
      <c r="M87" s="40">
        <v>566957.05999999994</v>
      </c>
      <c r="N87" s="40">
        <v>566957.05999999994</v>
      </c>
      <c r="O87" s="40">
        <v>1340377.94</v>
      </c>
    </row>
    <row r="88" spans="1:15" x14ac:dyDescent="0.2">
      <c r="A88" s="20">
        <v>2.5</v>
      </c>
      <c r="B88" s="20" t="s">
        <v>146</v>
      </c>
      <c r="C88" s="20" t="s">
        <v>147</v>
      </c>
      <c r="D88" s="20" t="s">
        <v>148</v>
      </c>
      <c r="E88" s="20">
        <v>1</v>
      </c>
      <c r="F88" s="20">
        <v>3750</v>
      </c>
      <c r="G88" s="20" t="s">
        <v>230</v>
      </c>
      <c r="H88" s="40">
        <v>12587850</v>
      </c>
      <c r="I88" s="40">
        <v>-1300000</v>
      </c>
      <c r="J88" s="40">
        <v>11287850</v>
      </c>
      <c r="K88" s="40">
        <v>6150713.9600000018</v>
      </c>
      <c r="L88" s="40">
        <v>6150713.9600000018</v>
      </c>
      <c r="M88" s="40">
        <v>6150713.9600000018</v>
      </c>
      <c r="N88" s="40">
        <v>6150713.9600000018</v>
      </c>
      <c r="O88" s="40">
        <v>5137136.0399999982</v>
      </c>
    </row>
    <row r="89" spans="1:15" x14ac:dyDescent="0.2">
      <c r="A89" s="20">
        <v>2.5</v>
      </c>
      <c r="B89" s="20" t="s">
        <v>146</v>
      </c>
      <c r="C89" s="20" t="s">
        <v>147</v>
      </c>
      <c r="D89" s="20" t="s">
        <v>148</v>
      </c>
      <c r="E89" s="20">
        <v>1</v>
      </c>
      <c r="F89" s="20">
        <v>3760</v>
      </c>
      <c r="G89" s="20" t="s">
        <v>231</v>
      </c>
      <c r="H89" s="40">
        <v>1104525</v>
      </c>
      <c r="I89" s="40">
        <v>195000</v>
      </c>
      <c r="J89" s="40">
        <v>1299525</v>
      </c>
      <c r="K89" s="40">
        <v>747984.65</v>
      </c>
      <c r="L89" s="40">
        <v>747984.65</v>
      </c>
      <c r="M89" s="40">
        <v>747984.65</v>
      </c>
      <c r="N89" s="40">
        <v>747984.65</v>
      </c>
      <c r="O89" s="40">
        <v>551540.35</v>
      </c>
    </row>
    <row r="90" spans="1:15" x14ac:dyDescent="0.2">
      <c r="A90" s="20">
        <v>2.5</v>
      </c>
      <c r="B90" s="20" t="s">
        <v>146</v>
      </c>
      <c r="C90" s="20" t="s">
        <v>147</v>
      </c>
      <c r="D90" s="20" t="s">
        <v>148</v>
      </c>
      <c r="E90" s="20">
        <v>1</v>
      </c>
      <c r="F90" s="20">
        <v>3780</v>
      </c>
      <c r="G90" s="20" t="s">
        <v>232</v>
      </c>
      <c r="H90" s="40">
        <v>75820</v>
      </c>
      <c r="I90" s="40">
        <v>91000</v>
      </c>
      <c r="J90" s="40">
        <v>166820</v>
      </c>
      <c r="K90" s="40">
        <v>123706.85999999999</v>
      </c>
      <c r="L90" s="40">
        <v>123706.85999999999</v>
      </c>
      <c r="M90" s="40">
        <v>123706.85999999999</v>
      </c>
      <c r="N90" s="40">
        <v>123706.85999999999</v>
      </c>
      <c r="O90" s="40">
        <v>43113.140000000014</v>
      </c>
    </row>
    <row r="91" spans="1:15" x14ac:dyDescent="0.2">
      <c r="A91" s="20">
        <v>2.5</v>
      </c>
      <c r="B91" s="20" t="s">
        <v>146</v>
      </c>
      <c r="C91" s="20" t="s">
        <v>147</v>
      </c>
      <c r="D91" s="20" t="s">
        <v>148</v>
      </c>
      <c r="E91" s="20">
        <v>1</v>
      </c>
      <c r="F91" s="20">
        <v>3790</v>
      </c>
      <c r="G91" s="20" t="s">
        <v>233</v>
      </c>
      <c r="H91" s="40">
        <v>255182</v>
      </c>
      <c r="I91" s="40">
        <v>32000</v>
      </c>
      <c r="J91" s="40">
        <v>287182</v>
      </c>
      <c r="K91" s="40">
        <v>251515.61999999997</v>
      </c>
      <c r="L91" s="40">
        <v>251515.61999999997</v>
      </c>
      <c r="M91" s="40">
        <v>251515.61999999997</v>
      </c>
      <c r="N91" s="40">
        <v>251515.61999999997</v>
      </c>
      <c r="O91" s="40">
        <v>35666.380000000034</v>
      </c>
    </row>
    <row r="92" spans="1:15" x14ac:dyDescent="0.2">
      <c r="A92" s="20">
        <v>2.5</v>
      </c>
      <c r="B92" s="20" t="s">
        <v>146</v>
      </c>
      <c r="C92" s="20" t="s">
        <v>147</v>
      </c>
      <c r="D92" s="20" t="s">
        <v>148</v>
      </c>
      <c r="E92" s="20">
        <v>1</v>
      </c>
      <c r="F92" s="20">
        <v>3810</v>
      </c>
      <c r="G92" s="20" t="s">
        <v>234</v>
      </c>
      <c r="H92" s="40">
        <v>860000</v>
      </c>
      <c r="I92" s="40">
        <v>0</v>
      </c>
      <c r="J92" s="40">
        <v>860000</v>
      </c>
      <c r="K92" s="40">
        <v>239598.23</v>
      </c>
      <c r="L92" s="40">
        <v>239598.23</v>
      </c>
      <c r="M92" s="40">
        <v>239598.23</v>
      </c>
      <c r="N92" s="40">
        <v>239598.23</v>
      </c>
      <c r="O92" s="40">
        <v>620401.77</v>
      </c>
    </row>
    <row r="93" spans="1:15" x14ac:dyDescent="0.2">
      <c r="A93" s="20">
        <v>2.5</v>
      </c>
      <c r="B93" s="20" t="s">
        <v>146</v>
      </c>
      <c r="C93" s="20" t="s">
        <v>147</v>
      </c>
      <c r="D93" s="20" t="s">
        <v>148</v>
      </c>
      <c r="E93" s="20">
        <v>1</v>
      </c>
      <c r="F93" s="20">
        <v>3820</v>
      </c>
      <c r="G93" s="20" t="s">
        <v>235</v>
      </c>
      <c r="H93" s="40">
        <v>390000</v>
      </c>
      <c r="I93" s="40">
        <v>500</v>
      </c>
      <c r="J93" s="40">
        <v>390500</v>
      </c>
      <c r="K93" s="40">
        <v>266721.90999999997</v>
      </c>
      <c r="L93" s="40">
        <v>266721.90999999997</v>
      </c>
      <c r="M93" s="40">
        <v>266721.90999999997</v>
      </c>
      <c r="N93" s="40">
        <v>266721.90999999997</v>
      </c>
      <c r="O93" s="40">
        <v>123778.09000000003</v>
      </c>
    </row>
    <row r="94" spans="1:15" x14ac:dyDescent="0.2">
      <c r="A94" s="20">
        <v>2.5</v>
      </c>
      <c r="B94" s="20" t="s">
        <v>146</v>
      </c>
      <c r="C94" s="20" t="s">
        <v>147</v>
      </c>
      <c r="D94" s="20" t="s">
        <v>148</v>
      </c>
      <c r="E94" s="20">
        <v>1</v>
      </c>
      <c r="F94" s="20">
        <v>3830</v>
      </c>
      <c r="G94" s="20" t="s">
        <v>236</v>
      </c>
      <c r="H94" s="40">
        <v>65000</v>
      </c>
      <c r="I94" s="40">
        <v>0</v>
      </c>
      <c r="J94" s="40">
        <v>65000</v>
      </c>
      <c r="K94" s="40">
        <v>7288.25</v>
      </c>
      <c r="L94" s="40">
        <v>7288.25</v>
      </c>
      <c r="M94" s="40">
        <v>7288.25</v>
      </c>
      <c r="N94" s="40">
        <v>7288.25</v>
      </c>
      <c r="O94" s="40">
        <v>57711.75</v>
      </c>
    </row>
    <row r="95" spans="1:15" x14ac:dyDescent="0.2">
      <c r="A95" s="20">
        <v>2.5</v>
      </c>
      <c r="B95" s="20" t="s">
        <v>146</v>
      </c>
      <c r="C95" s="20" t="s">
        <v>147</v>
      </c>
      <c r="D95" s="20" t="s">
        <v>148</v>
      </c>
      <c r="E95" s="20">
        <v>1</v>
      </c>
      <c r="F95" s="20">
        <v>3920</v>
      </c>
      <c r="G95" s="20" t="s">
        <v>237</v>
      </c>
      <c r="H95" s="40">
        <v>350000</v>
      </c>
      <c r="I95" s="40">
        <v>0</v>
      </c>
      <c r="J95" s="40">
        <v>350000</v>
      </c>
      <c r="K95" s="40">
        <v>154820.77000000002</v>
      </c>
      <c r="L95" s="40">
        <v>154820.77000000002</v>
      </c>
      <c r="M95" s="40">
        <v>154820.77000000002</v>
      </c>
      <c r="N95" s="40">
        <v>154820.77000000002</v>
      </c>
      <c r="O95" s="40">
        <v>195179.22999999998</v>
      </c>
    </row>
    <row r="96" spans="1:15" x14ac:dyDescent="0.2">
      <c r="A96" s="20">
        <v>2.5</v>
      </c>
      <c r="B96" s="20" t="s">
        <v>146</v>
      </c>
      <c r="C96" s="20" t="s">
        <v>147</v>
      </c>
      <c r="D96" s="20" t="s">
        <v>148</v>
      </c>
      <c r="E96" s="20">
        <v>1</v>
      </c>
      <c r="F96" s="20">
        <v>3930</v>
      </c>
      <c r="G96" s="20" t="s">
        <v>238</v>
      </c>
      <c r="H96" s="40">
        <v>114095</v>
      </c>
      <c r="I96" s="40">
        <v>0</v>
      </c>
      <c r="J96" s="40">
        <v>114095</v>
      </c>
      <c r="K96" s="40">
        <v>0</v>
      </c>
      <c r="L96" s="40">
        <v>0</v>
      </c>
      <c r="M96" s="40">
        <v>0</v>
      </c>
      <c r="N96" s="40">
        <v>0</v>
      </c>
      <c r="O96" s="40">
        <v>114095</v>
      </c>
    </row>
    <row r="97" spans="1:15" x14ac:dyDescent="0.2">
      <c r="A97" s="20">
        <v>2.5</v>
      </c>
      <c r="B97" s="20" t="s">
        <v>146</v>
      </c>
      <c r="C97" s="20" t="s">
        <v>147</v>
      </c>
      <c r="D97" s="20" t="s">
        <v>148</v>
      </c>
      <c r="E97" s="20">
        <v>1</v>
      </c>
      <c r="F97" s="20">
        <v>3980</v>
      </c>
      <c r="G97" s="20" t="s">
        <v>239</v>
      </c>
      <c r="H97" s="40">
        <v>17178002</v>
      </c>
      <c r="I97" s="40">
        <v>0</v>
      </c>
      <c r="J97" s="40">
        <v>17178002</v>
      </c>
      <c r="K97" s="40">
        <v>0</v>
      </c>
      <c r="L97" s="40">
        <v>0</v>
      </c>
      <c r="M97" s="40">
        <v>0</v>
      </c>
      <c r="N97" s="40">
        <v>0</v>
      </c>
      <c r="O97" s="40">
        <v>17178002</v>
      </c>
    </row>
    <row r="98" spans="1:15" x14ac:dyDescent="0.2">
      <c r="A98" s="20">
        <v>2.5</v>
      </c>
      <c r="B98" s="20" t="s">
        <v>146</v>
      </c>
      <c r="C98" s="20" t="s">
        <v>147</v>
      </c>
      <c r="D98" s="20" t="s">
        <v>148</v>
      </c>
      <c r="E98" s="20">
        <v>1</v>
      </c>
      <c r="F98" s="20">
        <v>4410</v>
      </c>
      <c r="G98" s="20" t="s">
        <v>240</v>
      </c>
      <c r="H98" s="40">
        <v>1389500</v>
      </c>
      <c r="I98" s="40">
        <v>0</v>
      </c>
      <c r="J98" s="40">
        <v>1389500</v>
      </c>
      <c r="K98" s="40">
        <v>0</v>
      </c>
      <c r="L98" s="40">
        <v>0</v>
      </c>
      <c r="M98" s="40">
        <v>0</v>
      </c>
      <c r="N98" s="40">
        <v>0</v>
      </c>
      <c r="O98" s="40">
        <v>1389500</v>
      </c>
    </row>
    <row r="99" spans="1:15" x14ac:dyDescent="0.2">
      <c r="A99" s="20">
        <v>2.5</v>
      </c>
      <c r="B99" s="20" t="s">
        <v>146</v>
      </c>
      <c r="C99" s="20" t="s">
        <v>147</v>
      </c>
      <c r="D99" s="20" t="s">
        <v>148</v>
      </c>
      <c r="E99" s="20">
        <v>1</v>
      </c>
      <c r="F99" s="20">
        <v>4420</v>
      </c>
      <c r="G99" s="20" t="s">
        <v>241</v>
      </c>
      <c r="H99" s="40">
        <v>15016310</v>
      </c>
      <c r="I99" s="40">
        <v>200000</v>
      </c>
      <c r="J99" s="40">
        <v>15216310</v>
      </c>
      <c r="K99" s="40">
        <v>8069562.549999997</v>
      </c>
      <c r="L99" s="40">
        <v>8069562.549999997</v>
      </c>
      <c r="M99" s="40">
        <v>8069562.549999997</v>
      </c>
      <c r="N99" s="40">
        <v>8069562.549999997</v>
      </c>
      <c r="O99" s="40">
        <v>7146747.450000003</v>
      </c>
    </row>
    <row r="100" spans="1:15" x14ac:dyDescent="0.2">
      <c r="A100" s="20">
        <v>2.5</v>
      </c>
      <c r="B100" s="20" t="s">
        <v>146</v>
      </c>
      <c r="C100" s="20" t="s">
        <v>147</v>
      </c>
      <c r="D100" s="20" t="s">
        <v>148</v>
      </c>
      <c r="E100" s="20">
        <v>1</v>
      </c>
      <c r="F100" s="20">
        <v>4430</v>
      </c>
      <c r="G100" s="20" t="s">
        <v>242</v>
      </c>
      <c r="H100" s="40">
        <v>0</v>
      </c>
      <c r="I100" s="40">
        <v>600000</v>
      </c>
      <c r="J100" s="40">
        <v>600000</v>
      </c>
      <c r="K100" s="40">
        <v>599000.17000000004</v>
      </c>
      <c r="L100" s="40">
        <v>599000.17000000004</v>
      </c>
      <c r="M100" s="40">
        <v>599000.17000000004</v>
      </c>
      <c r="N100" s="40">
        <v>599000.17000000004</v>
      </c>
      <c r="O100" s="40">
        <v>999.82999999995809</v>
      </c>
    </row>
    <row r="101" spans="1:15" x14ac:dyDescent="0.2">
      <c r="A101" s="20">
        <v>2.5</v>
      </c>
      <c r="B101" s="20" t="s">
        <v>146</v>
      </c>
      <c r="C101" s="20" t="s">
        <v>147</v>
      </c>
      <c r="D101" s="20" t="s">
        <v>148</v>
      </c>
      <c r="E101" s="20">
        <v>1</v>
      </c>
      <c r="F101" s="20">
        <v>4440</v>
      </c>
      <c r="G101" s="20" t="s">
        <v>243</v>
      </c>
      <c r="H101" s="40">
        <v>3000000</v>
      </c>
      <c r="I101" s="40">
        <v>510000</v>
      </c>
      <c r="J101" s="40">
        <v>3510000</v>
      </c>
      <c r="K101" s="40">
        <v>508130.15</v>
      </c>
      <c r="L101" s="40">
        <v>508130.15</v>
      </c>
      <c r="M101" s="40">
        <v>508130.15</v>
      </c>
      <c r="N101" s="40">
        <v>508130.15</v>
      </c>
      <c r="O101" s="40">
        <v>3001869.85</v>
      </c>
    </row>
    <row r="102" spans="1:15" x14ac:dyDescent="0.2">
      <c r="A102" s="20">
        <v>2.5</v>
      </c>
      <c r="B102" s="20" t="s">
        <v>146</v>
      </c>
      <c r="C102" s="20" t="s">
        <v>147</v>
      </c>
      <c r="D102" s="20" t="s">
        <v>148</v>
      </c>
      <c r="E102" s="20">
        <v>1</v>
      </c>
      <c r="F102" s="20">
        <v>4450</v>
      </c>
      <c r="G102" s="20" t="s">
        <v>244</v>
      </c>
      <c r="H102" s="40">
        <v>1714402</v>
      </c>
      <c r="I102" s="40">
        <v>0</v>
      </c>
      <c r="J102" s="40">
        <v>1714402</v>
      </c>
      <c r="K102" s="40">
        <v>0</v>
      </c>
      <c r="L102" s="40">
        <v>0</v>
      </c>
      <c r="M102" s="40">
        <v>0</v>
      </c>
      <c r="N102" s="40">
        <v>0</v>
      </c>
      <c r="O102" s="40">
        <v>1714402</v>
      </c>
    </row>
    <row r="103" spans="1:15" x14ac:dyDescent="0.2">
      <c r="A103" s="20">
        <v>2.5</v>
      </c>
      <c r="B103" s="20" t="s">
        <v>146</v>
      </c>
      <c r="C103" s="20" t="s">
        <v>147</v>
      </c>
      <c r="D103" s="20" t="s">
        <v>148</v>
      </c>
      <c r="E103" s="20">
        <v>4</v>
      </c>
      <c r="F103" s="20">
        <v>4510</v>
      </c>
      <c r="G103" s="20" t="s">
        <v>245</v>
      </c>
      <c r="H103" s="40">
        <v>94513610</v>
      </c>
      <c r="I103" s="40">
        <v>-2817986</v>
      </c>
      <c r="J103" s="40">
        <v>91695624</v>
      </c>
      <c r="K103" s="40">
        <v>0</v>
      </c>
      <c r="L103" s="40">
        <v>0</v>
      </c>
      <c r="M103" s="40">
        <v>0</v>
      </c>
      <c r="N103" s="40">
        <v>0</v>
      </c>
      <c r="O103" s="40">
        <v>91695624</v>
      </c>
    </row>
    <row r="104" spans="1:15" x14ac:dyDescent="0.2">
      <c r="A104" s="20">
        <v>2.5</v>
      </c>
      <c r="B104" s="20" t="s">
        <v>146</v>
      </c>
      <c r="C104" s="20" t="s">
        <v>147</v>
      </c>
      <c r="D104" s="20" t="s">
        <v>148</v>
      </c>
      <c r="E104" s="20">
        <v>4</v>
      </c>
      <c r="F104" s="20">
        <v>4520</v>
      </c>
      <c r="G104" s="20" t="s">
        <v>246</v>
      </c>
      <c r="H104" s="40">
        <v>0</v>
      </c>
      <c r="I104" s="40">
        <v>763000</v>
      </c>
      <c r="J104" s="40">
        <v>763000</v>
      </c>
      <c r="K104" s="40">
        <v>762195.21000000008</v>
      </c>
      <c r="L104" s="40">
        <v>762195.21000000008</v>
      </c>
      <c r="M104" s="40">
        <v>762195.21000000008</v>
      </c>
      <c r="N104" s="40">
        <v>762195.21000000008</v>
      </c>
      <c r="O104" s="40">
        <v>804.78999999992084</v>
      </c>
    </row>
    <row r="105" spans="1:15" x14ac:dyDescent="0.2">
      <c r="A105" s="20">
        <v>2.5</v>
      </c>
      <c r="B105" s="20" t="s">
        <v>146</v>
      </c>
      <c r="C105" s="20" t="s">
        <v>147</v>
      </c>
      <c r="D105" s="20" t="s">
        <v>148</v>
      </c>
      <c r="E105" s="20">
        <v>1</v>
      </c>
      <c r="F105" s="20">
        <v>4810</v>
      </c>
      <c r="G105" s="20" t="s">
        <v>247</v>
      </c>
      <c r="H105" s="40">
        <v>26500</v>
      </c>
      <c r="I105" s="40">
        <v>0</v>
      </c>
      <c r="J105" s="40">
        <v>26500</v>
      </c>
      <c r="K105" s="40">
        <v>1500</v>
      </c>
      <c r="L105" s="40">
        <v>1500</v>
      </c>
      <c r="M105" s="40">
        <v>1500</v>
      </c>
      <c r="N105" s="40">
        <v>1500</v>
      </c>
      <c r="O105" s="40">
        <v>25000</v>
      </c>
    </row>
    <row r="106" spans="1:15" x14ac:dyDescent="0.2">
      <c r="A106" s="20">
        <v>2.5</v>
      </c>
      <c r="B106" s="20" t="s">
        <v>146</v>
      </c>
      <c r="C106" s="20" t="s">
        <v>147</v>
      </c>
      <c r="D106" s="20" t="s">
        <v>148</v>
      </c>
      <c r="E106" s="20">
        <v>2</v>
      </c>
      <c r="F106" s="20">
        <v>5110</v>
      </c>
      <c r="G106" s="20" t="s">
        <v>248</v>
      </c>
      <c r="H106" s="40">
        <v>3200000</v>
      </c>
      <c r="I106" s="40">
        <v>0</v>
      </c>
      <c r="J106" s="40">
        <v>3200000</v>
      </c>
      <c r="K106" s="40">
        <v>1083275.3999999999</v>
      </c>
      <c r="L106" s="40">
        <v>1083275.3999999999</v>
      </c>
      <c r="M106" s="40">
        <v>1083275.3999999999</v>
      </c>
      <c r="N106" s="40">
        <v>1083275.3999999999</v>
      </c>
      <c r="O106" s="40">
        <v>2116724.6</v>
      </c>
    </row>
    <row r="107" spans="1:15" x14ac:dyDescent="0.2">
      <c r="A107" s="20">
        <v>2.5</v>
      </c>
      <c r="B107" s="20" t="s">
        <v>146</v>
      </c>
      <c r="C107" s="20" t="s">
        <v>147</v>
      </c>
      <c r="D107" s="20" t="s">
        <v>148</v>
      </c>
      <c r="E107" s="20">
        <v>2</v>
      </c>
      <c r="F107" s="20">
        <v>5120</v>
      </c>
      <c r="G107" s="20" t="s">
        <v>249</v>
      </c>
      <c r="H107" s="40">
        <v>0</v>
      </c>
      <c r="I107" s="40">
        <v>69000</v>
      </c>
      <c r="J107" s="40">
        <v>69000</v>
      </c>
      <c r="K107" s="40">
        <v>27695</v>
      </c>
      <c r="L107" s="40">
        <v>27695</v>
      </c>
      <c r="M107" s="40">
        <v>27695</v>
      </c>
      <c r="N107" s="40">
        <v>27695</v>
      </c>
      <c r="O107" s="40">
        <v>41305</v>
      </c>
    </row>
    <row r="108" spans="1:15" x14ac:dyDescent="0.2">
      <c r="A108" s="20">
        <v>2.5</v>
      </c>
      <c r="B108" s="20" t="s">
        <v>146</v>
      </c>
      <c r="C108" s="20" t="s">
        <v>147</v>
      </c>
      <c r="D108" s="20" t="s">
        <v>148</v>
      </c>
      <c r="E108" s="20">
        <v>2</v>
      </c>
      <c r="F108" s="20">
        <v>5150</v>
      </c>
      <c r="G108" s="20" t="s">
        <v>250</v>
      </c>
      <c r="H108" s="40">
        <v>6070000</v>
      </c>
      <c r="I108" s="40">
        <v>80000</v>
      </c>
      <c r="J108" s="40">
        <v>6150000</v>
      </c>
      <c r="K108" s="40">
        <v>5555534.2600000016</v>
      </c>
      <c r="L108" s="40">
        <v>5555534.2600000016</v>
      </c>
      <c r="M108" s="40">
        <v>5555534.2600000016</v>
      </c>
      <c r="N108" s="40">
        <v>5555534.2600000016</v>
      </c>
      <c r="O108" s="40">
        <v>594465.73999999836</v>
      </c>
    </row>
    <row r="109" spans="1:15" x14ac:dyDescent="0.2">
      <c r="A109" s="20">
        <v>2.5</v>
      </c>
      <c r="B109" s="20" t="s">
        <v>146</v>
      </c>
      <c r="C109" s="20" t="s">
        <v>147</v>
      </c>
      <c r="D109" s="20" t="s">
        <v>148</v>
      </c>
      <c r="E109" s="20">
        <v>2</v>
      </c>
      <c r="F109" s="20">
        <v>5190</v>
      </c>
      <c r="G109" s="20" t="s">
        <v>251</v>
      </c>
      <c r="H109" s="40">
        <v>2100000</v>
      </c>
      <c r="I109" s="40">
        <v>0</v>
      </c>
      <c r="J109" s="40">
        <v>2100000</v>
      </c>
      <c r="K109" s="40">
        <v>561814.58999999985</v>
      </c>
      <c r="L109" s="40">
        <v>561814.58999999985</v>
      </c>
      <c r="M109" s="40">
        <v>561814.58999999985</v>
      </c>
      <c r="N109" s="40">
        <v>561814.58999999985</v>
      </c>
      <c r="O109" s="40">
        <v>1538185.4100000001</v>
      </c>
    </row>
    <row r="110" spans="1:15" x14ac:dyDescent="0.2">
      <c r="A110" s="20">
        <v>2.5</v>
      </c>
      <c r="B110" s="20" t="s">
        <v>146</v>
      </c>
      <c r="C110" s="20" t="s">
        <v>147</v>
      </c>
      <c r="D110" s="20" t="s">
        <v>148</v>
      </c>
      <c r="E110" s="20">
        <v>2</v>
      </c>
      <c r="F110" s="20">
        <v>5210</v>
      </c>
      <c r="G110" s="20" t="s">
        <v>252</v>
      </c>
      <c r="H110" s="40">
        <v>285000</v>
      </c>
      <c r="I110" s="40">
        <v>1564000</v>
      </c>
      <c r="J110" s="40">
        <v>1849000</v>
      </c>
      <c r="K110" s="40">
        <v>1420442.95</v>
      </c>
      <c r="L110" s="40">
        <v>1420442.95</v>
      </c>
      <c r="M110" s="40">
        <v>1420442.95</v>
      </c>
      <c r="N110" s="40">
        <v>1420442.95</v>
      </c>
      <c r="O110" s="40">
        <v>428557.05000000005</v>
      </c>
    </row>
    <row r="111" spans="1:15" x14ac:dyDescent="0.2">
      <c r="A111" s="20">
        <v>2.5</v>
      </c>
      <c r="B111" s="20" t="s">
        <v>146</v>
      </c>
      <c r="C111" s="20" t="s">
        <v>147</v>
      </c>
      <c r="D111" s="20" t="s">
        <v>148</v>
      </c>
      <c r="E111" s="20">
        <v>2</v>
      </c>
      <c r="F111" s="20">
        <v>5220</v>
      </c>
      <c r="G111" s="20" t="s">
        <v>253</v>
      </c>
      <c r="H111" s="40">
        <v>0</v>
      </c>
      <c r="I111" s="40">
        <v>25000</v>
      </c>
      <c r="J111" s="40">
        <v>25000</v>
      </c>
      <c r="K111" s="40">
        <v>16542</v>
      </c>
      <c r="L111" s="40">
        <v>16542</v>
      </c>
      <c r="M111" s="40">
        <v>16542</v>
      </c>
      <c r="N111" s="40">
        <v>16542</v>
      </c>
      <c r="O111" s="40">
        <v>8458</v>
      </c>
    </row>
    <row r="112" spans="1:15" x14ac:dyDescent="0.2">
      <c r="A112" s="20">
        <v>2.5</v>
      </c>
      <c r="B112" s="20" t="s">
        <v>146</v>
      </c>
      <c r="C112" s="20" t="s">
        <v>147</v>
      </c>
      <c r="D112" s="20" t="s">
        <v>148</v>
      </c>
      <c r="E112" s="20">
        <v>2</v>
      </c>
      <c r="F112" s="20">
        <v>5230</v>
      </c>
      <c r="G112" s="20" t="s">
        <v>254</v>
      </c>
      <c r="H112" s="40">
        <v>115000</v>
      </c>
      <c r="I112" s="40">
        <v>0</v>
      </c>
      <c r="J112" s="40">
        <v>115000</v>
      </c>
      <c r="K112" s="40">
        <v>44633.7</v>
      </c>
      <c r="L112" s="40">
        <v>44633.7</v>
      </c>
      <c r="M112" s="40">
        <v>44633.7</v>
      </c>
      <c r="N112" s="40">
        <v>44633.7</v>
      </c>
      <c r="O112" s="40">
        <v>70366.3</v>
      </c>
    </row>
    <row r="113" spans="1:15" x14ac:dyDescent="0.2">
      <c r="A113" s="20">
        <v>2.5</v>
      </c>
      <c r="B113" s="20" t="s">
        <v>146</v>
      </c>
      <c r="C113" s="20" t="s">
        <v>147</v>
      </c>
      <c r="D113" s="20" t="s">
        <v>148</v>
      </c>
      <c r="E113" s="20">
        <v>2</v>
      </c>
      <c r="F113" s="20">
        <v>5290</v>
      </c>
      <c r="G113" s="20" t="s">
        <v>255</v>
      </c>
      <c r="H113" s="40">
        <v>1180000</v>
      </c>
      <c r="I113" s="40">
        <v>0</v>
      </c>
      <c r="J113" s="40">
        <v>1180000</v>
      </c>
      <c r="K113" s="40">
        <v>471217.82</v>
      </c>
      <c r="L113" s="40">
        <v>471217.82</v>
      </c>
      <c r="M113" s="40">
        <v>471217.82</v>
      </c>
      <c r="N113" s="40">
        <v>471217.82</v>
      </c>
      <c r="O113" s="40">
        <v>708782.17999999993</v>
      </c>
    </row>
    <row r="114" spans="1:15" x14ac:dyDescent="0.2">
      <c r="A114" s="20">
        <v>2.5</v>
      </c>
      <c r="B114" s="20" t="s">
        <v>146</v>
      </c>
      <c r="C114" s="20" t="s">
        <v>147</v>
      </c>
      <c r="D114" s="20" t="s">
        <v>148</v>
      </c>
      <c r="E114" s="20">
        <v>2</v>
      </c>
      <c r="F114" s="20">
        <v>5310</v>
      </c>
      <c r="G114" s="20" t="s">
        <v>256</v>
      </c>
      <c r="H114" s="40">
        <v>10745670</v>
      </c>
      <c r="I114" s="40">
        <v>557000</v>
      </c>
      <c r="J114" s="40">
        <v>11302670</v>
      </c>
      <c r="K114" s="40">
        <v>9864520.2100000046</v>
      </c>
      <c r="L114" s="40">
        <v>9864520.2100000046</v>
      </c>
      <c r="M114" s="40">
        <v>9864520.2100000046</v>
      </c>
      <c r="N114" s="40">
        <v>9864520.2100000046</v>
      </c>
      <c r="O114" s="40">
        <v>1438149.7899999954</v>
      </c>
    </row>
    <row r="115" spans="1:15" x14ac:dyDescent="0.2">
      <c r="A115" s="20">
        <v>2.5</v>
      </c>
      <c r="B115" s="20" t="s">
        <v>146</v>
      </c>
      <c r="C115" s="20" t="s">
        <v>147</v>
      </c>
      <c r="D115" s="20" t="s">
        <v>148</v>
      </c>
      <c r="E115" s="20">
        <v>2</v>
      </c>
      <c r="F115" s="20">
        <v>5410</v>
      </c>
      <c r="G115" s="20" t="s">
        <v>257</v>
      </c>
      <c r="H115" s="40">
        <v>2265000</v>
      </c>
      <c r="I115" s="40">
        <v>350000</v>
      </c>
      <c r="J115" s="40">
        <v>2615000</v>
      </c>
      <c r="K115" s="40">
        <v>2500706.9900000002</v>
      </c>
      <c r="L115" s="40">
        <v>2500706.9900000002</v>
      </c>
      <c r="M115" s="40">
        <v>2500706.9900000002</v>
      </c>
      <c r="N115" s="40">
        <v>2500706.9900000002</v>
      </c>
      <c r="O115" s="40">
        <v>114293.00999999978</v>
      </c>
    </row>
    <row r="116" spans="1:15" x14ac:dyDescent="0.2">
      <c r="A116" s="20">
        <v>2.5</v>
      </c>
      <c r="B116" s="20" t="s">
        <v>146</v>
      </c>
      <c r="C116" s="20" t="s">
        <v>147</v>
      </c>
      <c r="D116" s="20" t="s">
        <v>148</v>
      </c>
      <c r="E116" s="20">
        <v>2</v>
      </c>
      <c r="F116" s="20">
        <v>5610</v>
      </c>
      <c r="G116" s="20" t="s">
        <v>258</v>
      </c>
      <c r="H116" s="40">
        <v>745580</v>
      </c>
      <c r="I116" s="40">
        <v>0</v>
      </c>
      <c r="J116" s="40">
        <v>745580</v>
      </c>
      <c r="K116" s="40">
        <v>144506.65</v>
      </c>
      <c r="L116" s="40">
        <v>144506.65</v>
      </c>
      <c r="M116" s="40">
        <v>144506.65</v>
      </c>
      <c r="N116" s="40">
        <v>144506.65</v>
      </c>
      <c r="O116" s="40">
        <v>601073.35</v>
      </c>
    </row>
    <row r="117" spans="1:15" x14ac:dyDescent="0.2">
      <c r="A117" s="20">
        <v>2.5</v>
      </c>
      <c r="B117" s="20" t="s">
        <v>146</v>
      </c>
      <c r="C117" s="20" t="s">
        <v>147</v>
      </c>
      <c r="D117" s="20" t="s">
        <v>148</v>
      </c>
      <c r="E117" s="20">
        <v>2</v>
      </c>
      <c r="F117" s="20">
        <v>5620</v>
      </c>
      <c r="G117" s="20" t="s">
        <v>259</v>
      </c>
      <c r="H117" s="40">
        <v>0</v>
      </c>
      <c r="I117" s="40">
        <v>15000</v>
      </c>
      <c r="J117" s="40">
        <v>15000</v>
      </c>
      <c r="K117" s="40">
        <v>8249.98</v>
      </c>
      <c r="L117" s="40">
        <v>8249.98</v>
      </c>
      <c r="M117" s="40">
        <v>8249.98</v>
      </c>
      <c r="N117" s="40">
        <v>8249.98</v>
      </c>
      <c r="O117" s="40">
        <v>6750.02</v>
      </c>
    </row>
    <row r="118" spans="1:15" x14ac:dyDescent="0.2">
      <c r="A118" s="20">
        <v>2.5</v>
      </c>
      <c r="B118" s="20" t="s">
        <v>146</v>
      </c>
      <c r="C118" s="20" t="s">
        <v>147</v>
      </c>
      <c r="D118" s="20" t="s">
        <v>148</v>
      </c>
      <c r="E118" s="20">
        <v>2</v>
      </c>
      <c r="F118" s="20">
        <v>5630</v>
      </c>
      <c r="G118" s="20" t="s">
        <v>260</v>
      </c>
      <c r="H118" s="40">
        <v>0</v>
      </c>
      <c r="I118" s="40">
        <v>6000</v>
      </c>
      <c r="J118" s="40">
        <v>6000</v>
      </c>
      <c r="K118" s="40">
        <v>3589.99</v>
      </c>
      <c r="L118" s="40">
        <v>3589.99</v>
      </c>
      <c r="M118" s="40">
        <v>3589.99</v>
      </c>
      <c r="N118" s="40">
        <v>3589.99</v>
      </c>
      <c r="O118" s="40">
        <v>2410.0100000000002</v>
      </c>
    </row>
    <row r="119" spans="1:15" x14ac:dyDescent="0.2">
      <c r="A119" s="20">
        <v>2.5</v>
      </c>
      <c r="B119" s="20" t="s">
        <v>146</v>
      </c>
      <c r="C119" s="20" t="s">
        <v>147</v>
      </c>
      <c r="D119" s="20" t="s">
        <v>148</v>
      </c>
      <c r="E119" s="20">
        <v>2</v>
      </c>
      <c r="F119" s="20">
        <v>5640</v>
      </c>
      <c r="G119" s="20" t="s">
        <v>261</v>
      </c>
      <c r="H119" s="40">
        <v>0</v>
      </c>
      <c r="I119" s="40">
        <v>52000</v>
      </c>
      <c r="J119" s="40">
        <v>52000</v>
      </c>
      <c r="K119" s="40">
        <v>33332</v>
      </c>
      <c r="L119" s="40">
        <v>33332</v>
      </c>
      <c r="M119" s="40">
        <v>33332</v>
      </c>
      <c r="N119" s="40">
        <v>33332</v>
      </c>
      <c r="O119" s="40">
        <v>18668</v>
      </c>
    </row>
    <row r="120" spans="1:15" x14ac:dyDescent="0.2">
      <c r="A120" s="20">
        <v>2.5</v>
      </c>
      <c r="B120" s="20" t="s">
        <v>146</v>
      </c>
      <c r="C120" s="20" t="s">
        <v>147</v>
      </c>
      <c r="D120" s="20" t="s">
        <v>148</v>
      </c>
      <c r="E120" s="20">
        <v>2</v>
      </c>
      <c r="F120" s="20">
        <v>5650</v>
      </c>
      <c r="G120" s="20" t="s">
        <v>262</v>
      </c>
      <c r="H120" s="40">
        <v>2208650</v>
      </c>
      <c r="I120" s="40">
        <v>350000</v>
      </c>
      <c r="J120" s="40">
        <v>2558650</v>
      </c>
      <c r="K120" s="40">
        <v>219179.06000000003</v>
      </c>
      <c r="L120" s="40">
        <v>219179.06000000003</v>
      </c>
      <c r="M120" s="40">
        <v>219179.06000000003</v>
      </c>
      <c r="N120" s="40">
        <v>219179.06000000003</v>
      </c>
      <c r="O120" s="40">
        <v>2339470.94</v>
      </c>
    </row>
    <row r="121" spans="1:15" x14ac:dyDescent="0.2">
      <c r="A121" s="20">
        <v>2.5</v>
      </c>
      <c r="B121" s="20" t="s">
        <v>146</v>
      </c>
      <c r="C121" s="20" t="s">
        <v>147</v>
      </c>
      <c r="D121" s="20" t="s">
        <v>148</v>
      </c>
      <c r="E121" s="20">
        <v>2</v>
      </c>
      <c r="F121" s="20">
        <v>5660</v>
      </c>
      <c r="G121" s="20" t="s">
        <v>263</v>
      </c>
      <c r="H121" s="40">
        <v>1056800</v>
      </c>
      <c r="I121" s="40">
        <v>2000</v>
      </c>
      <c r="J121" s="40">
        <v>1058800</v>
      </c>
      <c r="K121" s="40">
        <v>399588.99000000005</v>
      </c>
      <c r="L121" s="40">
        <v>399588.99000000005</v>
      </c>
      <c r="M121" s="40">
        <v>399588.99000000005</v>
      </c>
      <c r="N121" s="40">
        <v>399588.99000000005</v>
      </c>
      <c r="O121" s="40">
        <v>659211.01</v>
      </c>
    </row>
    <row r="122" spans="1:15" x14ac:dyDescent="0.2">
      <c r="A122" s="20">
        <v>2.5</v>
      </c>
      <c r="B122" s="20" t="s">
        <v>146</v>
      </c>
      <c r="C122" s="20" t="s">
        <v>147</v>
      </c>
      <c r="D122" s="20" t="s">
        <v>148</v>
      </c>
      <c r="E122" s="20">
        <v>2</v>
      </c>
      <c r="F122" s="20">
        <v>5670</v>
      </c>
      <c r="G122" s="20" t="s">
        <v>264</v>
      </c>
      <c r="H122" s="40">
        <v>22500</v>
      </c>
      <c r="I122" s="40">
        <v>30000</v>
      </c>
      <c r="J122" s="40">
        <v>52500</v>
      </c>
      <c r="K122" s="40">
        <v>46545.4</v>
      </c>
      <c r="L122" s="40">
        <v>46545.4</v>
      </c>
      <c r="M122" s="40">
        <v>46545.4</v>
      </c>
      <c r="N122" s="40">
        <v>46545.4</v>
      </c>
      <c r="O122" s="40">
        <v>5954.5999999999985</v>
      </c>
    </row>
    <row r="123" spans="1:15" x14ac:dyDescent="0.2">
      <c r="A123" s="20">
        <v>2.5</v>
      </c>
      <c r="B123" s="20" t="s">
        <v>146</v>
      </c>
      <c r="C123" s="20" t="s">
        <v>147</v>
      </c>
      <c r="D123" s="20" t="s">
        <v>148</v>
      </c>
      <c r="E123" s="20">
        <v>2</v>
      </c>
      <c r="F123" s="20">
        <v>5690</v>
      </c>
      <c r="G123" s="20" t="s">
        <v>265</v>
      </c>
      <c r="H123" s="40">
        <v>2070000</v>
      </c>
      <c r="I123" s="40">
        <v>-1000000</v>
      </c>
      <c r="J123" s="40">
        <v>1070000</v>
      </c>
      <c r="K123" s="40">
        <v>786931.45000000007</v>
      </c>
      <c r="L123" s="40">
        <v>786931.45000000007</v>
      </c>
      <c r="M123" s="40">
        <v>786931.45000000007</v>
      </c>
      <c r="N123" s="40">
        <v>786931.45000000007</v>
      </c>
      <c r="O123" s="40">
        <v>283068.54999999993</v>
      </c>
    </row>
    <row r="124" spans="1:15" x14ac:dyDescent="0.2">
      <c r="A124" s="20">
        <v>2.5</v>
      </c>
      <c r="B124" s="20" t="s">
        <v>146</v>
      </c>
      <c r="C124" s="20" t="s">
        <v>147</v>
      </c>
      <c r="D124" s="20" t="s">
        <v>148</v>
      </c>
      <c r="E124" s="20">
        <v>2</v>
      </c>
      <c r="F124" s="20">
        <v>5910</v>
      </c>
      <c r="G124" s="20" t="s">
        <v>266</v>
      </c>
      <c r="H124" s="40">
        <v>50000</v>
      </c>
      <c r="I124" s="40">
        <v>321000</v>
      </c>
      <c r="J124" s="40">
        <v>371000</v>
      </c>
      <c r="K124" s="40">
        <v>277865.59999999998</v>
      </c>
      <c r="L124" s="40">
        <v>277865.59999999998</v>
      </c>
      <c r="M124" s="40">
        <v>277865.59999999998</v>
      </c>
      <c r="N124" s="40">
        <v>277865.59999999998</v>
      </c>
      <c r="O124" s="40">
        <v>93134.400000000023</v>
      </c>
    </row>
    <row r="125" spans="1:15" x14ac:dyDescent="0.2">
      <c r="A125" s="20">
        <v>2.5</v>
      </c>
      <c r="B125" s="20" t="s">
        <v>146</v>
      </c>
      <c r="C125" s="20" t="s">
        <v>147</v>
      </c>
      <c r="D125" s="20" t="s">
        <v>148</v>
      </c>
      <c r="E125" s="20">
        <v>2</v>
      </c>
      <c r="F125" s="20">
        <v>6220</v>
      </c>
      <c r="G125" s="20" t="s">
        <v>267</v>
      </c>
      <c r="H125" s="40">
        <v>138344578</v>
      </c>
      <c r="I125" s="40">
        <v>-9000000</v>
      </c>
      <c r="J125" s="40">
        <v>129344578</v>
      </c>
      <c r="K125" s="40">
        <v>894840.49</v>
      </c>
      <c r="L125" s="40">
        <v>894840.49</v>
      </c>
      <c r="M125" s="40">
        <v>894840.49</v>
      </c>
      <c r="N125" s="40">
        <v>894840.49</v>
      </c>
      <c r="O125" s="40">
        <v>128449737.51000001</v>
      </c>
    </row>
    <row r="126" spans="1:15" x14ac:dyDescent="0.2">
      <c r="A126" s="20">
        <v>2.5</v>
      </c>
      <c r="B126" s="20" t="s">
        <v>146</v>
      </c>
      <c r="C126" s="20" t="s">
        <v>268</v>
      </c>
      <c r="D126" s="20" t="s">
        <v>148</v>
      </c>
      <c r="E126" s="20">
        <v>1</v>
      </c>
      <c r="F126" s="20">
        <v>1130</v>
      </c>
      <c r="G126" s="20" t="s">
        <v>269</v>
      </c>
      <c r="H126" s="40">
        <v>808033165</v>
      </c>
      <c r="I126" s="40">
        <v>47903278</v>
      </c>
      <c r="J126" s="40">
        <v>855936443</v>
      </c>
      <c r="K126" s="40">
        <v>855936443</v>
      </c>
      <c r="L126" s="40">
        <v>533995606.20999974</v>
      </c>
      <c r="M126" s="40">
        <v>533995606.20999974</v>
      </c>
      <c r="N126" s="40">
        <v>533995606.20999974</v>
      </c>
      <c r="O126" s="40">
        <v>321940836.79000026</v>
      </c>
    </row>
    <row r="127" spans="1:15" x14ac:dyDescent="0.2">
      <c r="A127" s="20">
        <v>2.5</v>
      </c>
      <c r="B127" s="20" t="s">
        <v>146</v>
      </c>
      <c r="C127" s="20" t="s">
        <v>268</v>
      </c>
      <c r="D127" s="20" t="s">
        <v>148</v>
      </c>
      <c r="E127" s="20">
        <v>1</v>
      </c>
      <c r="F127" s="20">
        <v>1210</v>
      </c>
      <c r="G127" s="20" t="s">
        <v>149</v>
      </c>
      <c r="H127" s="40">
        <v>96954645</v>
      </c>
      <c r="I127" s="40">
        <v>4708200</v>
      </c>
      <c r="J127" s="40">
        <v>101662845</v>
      </c>
      <c r="K127" s="40">
        <v>101662845</v>
      </c>
      <c r="L127" s="40">
        <v>80950836.390000001</v>
      </c>
      <c r="M127" s="40">
        <v>80950836.390000001</v>
      </c>
      <c r="N127" s="40">
        <v>80950836.390000001</v>
      </c>
      <c r="O127" s="40">
        <v>20712008.609999999</v>
      </c>
    </row>
    <row r="128" spans="1:15" x14ac:dyDescent="0.2">
      <c r="A128" s="20">
        <v>2.5</v>
      </c>
      <c r="B128" s="20" t="s">
        <v>146</v>
      </c>
      <c r="C128" s="20" t="s">
        <v>268</v>
      </c>
      <c r="D128" s="20" t="s">
        <v>148</v>
      </c>
      <c r="E128" s="20">
        <v>1</v>
      </c>
      <c r="F128" s="20">
        <v>1220</v>
      </c>
      <c r="G128" s="20" t="s">
        <v>270</v>
      </c>
      <c r="H128" s="40">
        <v>1400716</v>
      </c>
      <c r="I128" s="40">
        <v>0</v>
      </c>
      <c r="J128" s="40">
        <v>1400716</v>
      </c>
      <c r="K128" s="40">
        <v>1400716</v>
      </c>
      <c r="L128" s="40">
        <v>54855.6</v>
      </c>
      <c r="M128" s="40">
        <v>54855.6</v>
      </c>
      <c r="N128" s="40">
        <v>54855.6</v>
      </c>
      <c r="O128" s="40">
        <v>1345860.4</v>
      </c>
    </row>
    <row r="129" spans="1:15" x14ac:dyDescent="0.2">
      <c r="A129" s="20">
        <v>2.5</v>
      </c>
      <c r="B129" s="20" t="s">
        <v>146</v>
      </c>
      <c r="C129" s="20" t="s">
        <v>268</v>
      </c>
      <c r="D129" s="20" t="s">
        <v>148</v>
      </c>
      <c r="E129" s="20">
        <v>1</v>
      </c>
      <c r="F129" s="20">
        <v>1310</v>
      </c>
      <c r="G129" s="20" t="s">
        <v>271</v>
      </c>
      <c r="H129" s="40">
        <v>132323608</v>
      </c>
      <c r="I129" s="40">
        <v>-25000000</v>
      </c>
      <c r="J129" s="40">
        <v>107323608</v>
      </c>
      <c r="K129" s="40">
        <v>107323608</v>
      </c>
      <c r="L129" s="40">
        <v>104597337.65000004</v>
      </c>
      <c r="M129" s="40">
        <v>104597337.65000004</v>
      </c>
      <c r="N129" s="40">
        <v>104597337.65000004</v>
      </c>
      <c r="O129" s="40">
        <v>2726270.3499999642</v>
      </c>
    </row>
    <row r="130" spans="1:15" x14ac:dyDescent="0.2">
      <c r="A130" s="20">
        <v>2.5</v>
      </c>
      <c r="B130" s="20" t="s">
        <v>146</v>
      </c>
      <c r="C130" s="20" t="s">
        <v>268</v>
      </c>
      <c r="D130" s="20" t="s">
        <v>148</v>
      </c>
      <c r="E130" s="20">
        <v>1</v>
      </c>
      <c r="F130" s="20">
        <v>1320</v>
      </c>
      <c r="G130" s="20" t="s">
        <v>150</v>
      </c>
      <c r="H130" s="40">
        <v>95205254</v>
      </c>
      <c r="I130" s="40">
        <v>-55000000</v>
      </c>
      <c r="J130" s="40">
        <v>40205254</v>
      </c>
      <c r="K130" s="40">
        <v>40205254</v>
      </c>
      <c r="L130" s="40">
        <v>24444828.589999992</v>
      </c>
      <c r="M130" s="40">
        <v>24444828.589999992</v>
      </c>
      <c r="N130" s="40">
        <v>24444828.589999992</v>
      </c>
      <c r="O130" s="40">
        <v>15760425.410000008</v>
      </c>
    </row>
    <row r="131" spans="1:15" x14ac:dyDescent="0.2">
      <c r="A131" s="20">
        <v>2.5</v>
      </c>
      <c r="B131" s="20" t="s">
        <v>146</v>
      </c>
      <c r="C131" s="20" t="s">
        <v>268</v>
      </c>
      <c r="D131" s="20" t="s">
        <v>148</v>
      </c>
      <c r="E131" s="20">
        <v>1</v>
      </c>
      <c r="F131" s="20">
        <v>1330</v>
      </c>
      <c r="G131" s="20" t="s">
        <v>151</v>
      </c>
      <c r="H131" s="40">
        <v>2637741</v>
      </c>
      <c r="I131" s="40">
        <v>10000000</v>
      </c>
      <c r="J131" s="40">
        <v>12637741</v>
      </c>
      <c r="K131" s="40">
        <v>12637741</v>
      </c>
      <c r="L131" s="40">
        <v>7766754.4999999953</v>
      </c>
      <c r="M131" s="40">
        <v>7766754.4999999953</v>
      </c>
      <c r="N131" s="40">
        <v>7766754.4999999953</v>
      </c>
      <c r="O131" s="40">
        <v>4870986.5000000047</v>
      </c>
    </row>
    <row r="132" spans="1:15" x14ac:dyDescent="0.2">
      <c r="A132" s="20">
        <v>2.5</v>
      </c>
      <c r="B132" s="20" t="s">
        <v>146</v>
      </c>
      <c r="C132" s="20" t="s">
        <v>268</v>
      </c>
      <c r="D132" s="20" t="s">
        <v>148</v>
      </c>
      <c r="E132" s="20">
        <v>1</v>
      </c>
      <c r="F132" s="20">
        <v>1340</v>
      </c>
      <c r="G132" s="20" t="s">
        <v>272</v>
      </c>
      <c r="H132" s="40">
        <v>2813535</v>
      </c>
      <c r="I132" s="40">
        <v>800000</v>
      </c>
      <c r="J132" s="40">
        <v>3613535</v>
      </c>
      <c r="K132" s="40">
        <v>3613535</v>
      </c>
      <c r="L132" s="40">
        <v>2939732.6099999994</v>
      </c>
      <c r="M132" s="40">
        <v>2939732.6099999994</v>
      </c>
      <c r="N132" s="40">
        <v>2939732.6099999994</v>
      </c>
      <c r="O132" s="40">
        <v>673802.3900000006</v>
      </c>
    </row>
    <row r="133" spans="1:15" x14ac:dyDescent="0.2">
      <c r="A133" s="20">
        <v>2.5</v>
      </c>
      <c r="B133" s="20" t="s">
        <v>146</v>
      </c>
      <c r="C133" s="20" t="s">
        <v>268</v>
      </c>
      <c r="D133" s="20" t="s">
        <v>148</v>
      </c>
      <c r="E133" s="20">
        <v>1</v>
      </c>
      <c r="F133" s="20">
        <v>1410</v>
      </c>
      <c r="G133" s="20" t="s">
        <v>273</v>
      </c>
      <c r="H133" s="40">
        <v>261719559</v>
      </c>
      <c r="I133" s="40">
        <v>-123000000</v>
      </c>
      <c r="J133" s="40">
        <v>138719559</v>
      </c>
      <c r="K133" s="40">
        <v>138719559</v>
      </c>
      <c r="L133" s="40">
        <v>96897234.910000056</v>
      </c>
      <c r="M133" s="40">
        <v>96897234.910000056</v>
      </c>
      <c r="N133" s="40">
        <v>96897234.910000056</v>
      </c>
      <c r="O133" s="40">
        <v>41822324.089999944</v>
      </c>
    </row>
    <row r="134" spans="1:15" x14ac:dyDescent="0.2">
      <c r="A134" s="20">
        <v>2.5</v>
      </c>
      <c r="B134" s="20" t="s">
        <v>146</v>
      </c>
      <c r="C134" s="20" t="s">
        <v>268</v>
      </c>
      <c r="D134" s="20" t="s">
        <v>148</v>
      </c>
      <c r="E134" s="20">
        <v>1</v>
      </c>
      <c r="F134" s="20">
        <v>1440</v>
      </c>
      <c r="G134" s="20" t="s">
        <v>274</v>
      </c>
      <c r="H134" s="40">
        <v>8250000</v>
      </c>
      <c r="I134" s="40">
        <v>-1000000</v>
      </c>
      <c r="J134" s="40">
        <v>7250000</v>
      </c>
      <c r="K134" s="40">
        <v>7250000</v>
      </c>
      <c r="L134" s="40">
        <v>3399225</v>
      </c>
      <c r="M134" s="40">
        <v>3399225</v>
      </c>
      <c r="N134" s="40">
        <v>3399225</v>
      </c>
      <c r="O134" s="40">
        <v>3850775</v>
      </c>
    </row>
    <row r="135" spans="1:15" x14ac:dyDescent="0.2">
      <c r="A135" s="20">
        <v>2.5</v>
      </c>
      <c r="B135" s="20" t="s">
        <v>146</v>
      </c>
      <c r="C135" s="20" t="s">
        <v>268</v>
      </c>
      <c r="D135" s="20" t="s">
        <v>148</v>
      </c>
      <c r="E135" s="20">
        <v>1</v>
      </c>
      <c r="F135" s="20">
        <v>1510</v>
      </c>
      <c r="G135" s="20" t="s">
        <v>275</v>
      </c>
      <c r="H135" s="40">
        <v>11801776</v>
      </c>
      <c r="I135" s="40">
        <v>0</v>
      </c>
      <c r="J135" s="40">
        <v>11801776</v>
      </c>
      <c r="K135" s="40">
        <v>11801776</v>
      </c>
      <c r="L135" s="40">
        <v>7496748.9799999995</v>
      </c>
      <c r="M135" s="40">
        <v>7496748.9799999995</v>
      </c>
      <c r="N135" s="40">
        <v>7496748.9799999995</v>
      </c>
      <c r="O135" s="40">
        <v>4305027.0200000005</v>
      </c>
    </row>
    <row r="136" spans="1:15" x14ac:dyDescent="0.2">
      <c r="A136" s="20">
        <v>2.5</v>
      </c>
      <c r="B136" s="20" t="s">
        <v>146</v>
      </c>
      <c r="C136" s="20" t="s">
        <v>268</v>
      </c>
      <c r="D136" s="20" t="s">
        <v>148</v>
      </c>
      <c r="E136" s="20">
        <v>1</v>
      </c>
      <c r="F136" s="20">
        <v>1520</v>
      </c>
      <c r="G136" s="20" t="s">
        <v>276</v>
      </c>
      <c r="H136" s="40">
        <v>1374378</v>
      </c>
      <c r="I136" s="40">
        <v>0</v>
      </c>
      <c r="J136" s="40">
        <v>1374378</v>
      </c>
      <c r="K136" s="40">
        <v>1374378</v>
      </c>
      <c r="L136" s="40">
        <v>512086.57000000007</v>
      </c>
      <c r="M136" s="40">
        <v>512086.57000000007</v>
      </c>
      <c r="N136" s="40">
        <v>512086.57000000007</v>
      </c>
      <c r="O136" s="40">
        <v>862291.42999999993</v>
      </c>
    </row>
    <row r="137" spans="1:15" x14ac:dyDescent="0.2">
      <c r="A137" s="20">
        <v>2.5</v>
      </c>
      <c r="B137" s="20" t="s">
        <v>146</v>
      </c>
      <c r="C137" s="20" t="s">
        <v>268</v>
      </c>
      <c r="D137" s="20" t="s">
        <v>148</v>
      </c>
      <c r="E137" s="20">
        <v>1</v>
      </c>
      <c r="F137" s="20">
        <v>1530</v>
      </c>
      <c r="G137" s="20" t="s">
        <v>277</v>
      </c>
      <c r="H137" s="40">
        <v>42649994</v>
      </c>
      <c r="I137" s="40">
        <v>0</v>
      </c>
      <c r="J137" s="40">
        <v>42649994</v>
      </c>
      <c r="K137" s="40">
        <v>42649994</v>
      </c>
      <c r="L137" s="40">
        <v>22462554.700000003</v>
      </c>
      <c r="M137" s="40">
        <v>22462554.700000003</v>
      </c>
      <c r="N137" s="40">
        <v>22462554.700000003</v>
      </c>
      <c r="O137" s="40">
        <v>20187439.299999997</v>
      </c>
    </row>
    <row r="138" spans="1:15" x14ac:dyDescent="0.2">
      <c r="A138" s="20">
        <v>2.5</v>
      </c>
      <c r="B138" s="20" t="s">
        <v>146</v>
      </c>
      <c r="C138" s="20" t="s">
        <v>268</v>
      </c>
      <c r="D138" s="20" t="s">
        <v>148</v>
      </c>
      <c r="E138" s="20">
        <v>1</v>
      </c>
      <c r="F138" s="20">
        <v>1540</v>
      </c>
      <c r="G138" s="20" t="s">
        <v>152</v>
      </c>
      <c r="H138" s="40">
        <v>65525321</v>
      </c>
      <c r="I138" s="40">
        <v>89000000</v>
      </c>
      <c r="J138" s="40">
        <v>154525321</v>
      </c>
      <c r="K138" s="40">
        <v>154525321</v>
      </c>
      <c r="L138" s="40">
        <v>94665594.269999936</v>
      </c>
      <c r="M138" s="40">
        <v>94665594.269999936</v>
      </c>
      <c r="N138" s="40">
        <v>94665594.269999936</v>
      </c>
      <c r="O138" s="40">
        <v>59859726.730000064</v>
      </c>
    </row>
    <row r="139" spans="1:15" x14ac:dyDescent="0.2">
      <c r="A139" s="20">
        <v>2.5</v>
      </c>
      <c r="B139" s="20" t="s">
        <v>146</v>
      </c>
      <c r="C139" s="20" t="s">
        <v>268</v>
      </c>
      <c r="D139" s="20" t="s">
        <v>148</v>
      </c>
      <c r="E139" s="20">
        <v>1</v>
      </c>
      <c r="F139" s="20">
        <v>1590</v>
      </c>
      <c r="G139" s="20" t="s">
        <v>278</v>
      </c>
      <c r="H139" s="40">
        <v>0</v>
      </c>
      <c r="I139" s="40">
        <v>56000</v>
      </c>
      <c r="J139" s="40">
        <v>56000</v>
      </c>
      <c r="K139" s="40">
        <v>56000</v>
      </c>
      <c r="L139" s="40">
        <v>29184.9</v>
      </c>
      <c r="M139" s="40">
        <v>29184.9</v>
      </c>
      <c r="N139" s="40">
        <v>29184.9</v>
      </c>
      <c r="O139" s="40">
        <v>26815.1</v>
      </c>
    </row>
    <row r="140" spans="1:15" x14ac:dyDescent="0.2">
      <c r="A140" s="20">
        <v>2.5</v>
      </c>
      <c r="B140" s="20" t="s">
        <v>146</v>
      </c>
      <c r="C140" s="20" t="s">
        <v>268</v>
      </c>
      <c r="D140" s="20" t="s">
        <v>148</v>
      </c>
      <c r="E140" s="20">
        <v>1</v>
      </c>
      <c r="F140" s="20">
        <v>1610</v>
      </c>
      <c r="G140" s="20" t="s">
        <v>279</v>
      </c>
      <c r="H140" s="40">
        <v>33341320</v>
      </c>
      <c r="I140" s="40">
        <v>-33341320</v>
      </c>
      <c r="J140" s="40">
        <v>0</v>
      </c>
      <c r="K140" s="40">
        <v>0</v>
      </c>
      <c r="L140" s="40">
        <v>0</v>
      </c>
      <c r="M140" s="40">
        <v>0</v>
      </c>
      <c r="N140" s="40">
        <v>0</v>
      </c>
      <c r="O140" s="40">
        <v>0</v>
      </c>
    </row>
    <row r="141" spans="1:15" x14ac:dyDescent="0.2">
      <c r="A141" s="20">
        <v>2.5</v>
      </c>
      <c r="B141" s="20" t="s">
        <v>146</v>
      </c>
      <c r="C141" s="20" t="s">
        <v>268</v>
      </c>
      <c r="D141" s="20" t="s">
        <v>148</v>
      </c>
      <c r="E141" s="20">
        <v>1</v>
      </c>
      <c r="F141" s="20">
        <v>1710</v>
      </c>
      <c r="G141" s="20" t="s">
        <v>280</v>
      </c>
      <c r="H141" s="40">
        <v>0</v>
      </c>
      <c r="I141" s="40">
        <v>70341320</v>
      </c>
      <c r="J141" s="40">
        <v>70341320</v>
      </c>
      <c r="K141" s="40">
        <v>70341320</v>
      </c>
      <c r="L141" s="40">
        <v>68638866.179999992</v>
      </c>
      <c r="M141" s="40">
        <v>68638866.179999992</v>
      </c>
      <c r="N141" s="40">
        <v>68638866.179999992</v>
      </c>
      <c r="O141" s="40">
        <v>1702453.8200000077</v>
      </c>
    </row>
    <row r="142" spans="1:15" x14ac:dyDescent="0.2">
      <c r="A142" s="20">
        <v>2.5</v>
      </c>
      <c r="B142" s="20" t="s">
        <v>146</v>
      </c>
      <c r="C142" s="20" t="s">
        <v>268</v>
      </c>
      <c r="D142" s="20" t="s">
        <v>148</v>
      </c>
      <c r="E142" s="20">
        <v>1</v>
      </c>
      <c r="F142" s="20">
        <v>2110</v>
      </c>
      <c r="G142" s="20" t="s">
        <v>153</v>
      </c>
      <c r="H142" s="40">
        <v>8018050</v>
      </c>
      <c r="I142" s="40">
        <v>-1750000</v>
      </c>
      <c r="J142" s="40">
        <v>6268050</v>
      </c>
      <c r="K142" s="40">
        <v>1250084.2300000002</v>
      </c>
      <c r="L142" s="40">
        <v>1250084.2300000002</v>
      </c>
      <c r="M142" s="40">
        <v>1250084.2300000002</v>
      </c>
      <c r="N142" s="40">
        <v>1250084.2300000002</v>
      </c>
      <c r="O142" s="40">
        <v>5017965.7699999996</v>
      </c>
    </row>
    <row r="143" spans="1:15" x14ac:dyDescent="0.2">
      <c r="A143" s="20">
        <v>2.5</v>
      </c>
      <c r="B143" s="20" t="s">
        <v>146</v>
      </c>
      <c r="C143" s="20" t="s">
        <v>268</v>
      </c>
      <c r="D143" s="20" t="s">
        <v>148</v>
      </c>
      <c r="E143" s="20">
        <v>1</v>
      </c>
      <c r="F143" s="20">
        <v>2120</v>
      </c>
      <c r="G143" s="20" t="s">
        <v>154</v>
      </c>
      <c r="H143" s="40">
        <v>5500</v>
      </c>
      <c r="I143" s="40">
        <v>178000</v>
      </c>
      <c r="J143" s="40">
        <v>183500</v>
      </c>
      <c r="K143" s="40">
        <v>137220.84000000003</v>
      </c>
      <c r="L143" s="40">
        <v>137220.84000000003</v>
      </c>
      <c r="M143" s="40">
        <v>137220.84000000003</v>
      </c>
      <c r="N143" s="40">
        <v>137220.84000000003</v>
      </c>
      <c r="O143" s="40">
        <v>46279.159999999974</v>
      </c>
    </row>
    <row r="144" spans="1:15" x14ac:dyDescent="0.2">
      <c r="A144" s="20">
        <v>2.5</v>
      </c>
      <c r="B144" s="20" t="s">
        <v>146</v>
      </c>
      <c r="C144" s="20" t="s">
        <v>268</v>
      </c>
      <c r="D144" s="20" t="s">
        <v>148</v>
      </c>
      <c r="E144" s="20">
        <v>1</v>
      </c>
      <c r="F144" s="20">
        <v>2140</v>
      </c>
      <c r="G144" s="20" t="s">
        <v>155</v>
      </c>
      <c r="H144" s="40">
        <v>240470</v>
      </c>
      <c r="I144" s="40">
        <v>2325000</v>
      </c>
      <c r="J144" s="40">
        <v>2565470</v>
      </c>
      <c r="K144" s="40">
        <v>1923648.1899999995</v>
      </c>
      <c r="L144" s="40">
        <v>1923648.1899999995</v>
      </c>
      <c r="M144" s="40">
        <v>1923648.1899999995</v>
      </c>
      <c r="N144" s="40">
        <v>1923648.1899999995</v>
      </c>
      <c r="O144" s="40">
        <v>641821.81000000052</v>
      </c>
    </row>
    <row r="145" spans="1:15" x14ac:dyDescent="0.2">
      <c r="A145" s="20">
        <v>2.5</v>
      </c>
      <c r="B145" s="20" t="s">
        <v>146</v>
      </c>
      <c r="C145" s="20" t="s">
        <v>268</v>
      </c>
      <c r="D145" s="20" t="s">
        <v>148</v>
      </c>
      <c r="E145" s="20">
        <v>1</v>
      </c>
      <c r="F145" s="20">
        <v>2150</v>
      </c>
      <c r="G145" s="20" t="s">
        <v>156</v>
      </c>
      <c r="H145" s="40">
        <v>5707500</v>
      </c>
      <c r="I145" s="40">
        <v>-550000</v>
      </c>
      <c r="J145" s="40">
        <v>5157500</v>
      </c>
      <c r="K145" s="40">
        <v>1988958.9899999998</v>
      </c>
      <c r="L145" s="40">
        <v>1988958.9899999998</v>
      </c>
      <c r="M145" s="40">
        <v>1988958.9899999998</v>
      </c>
      <c r="N145" s="40">
        <v>1988958.9899999998</v>
      </c>
      <c r="O145" s="40">
        <v>3168541.0100000002</v>
      </c>
    </row>
    <row r="146" spans="1:15" x14ac:dyDescent="0.2">
      <c r="A146" s="20">
        <v>2.5</v>
      </c>
      <c r="B146" s="20" t="s">
        <v>146</v>
      </c>
      <c r="C146" s="20" t="s">
        <v>268</v>
      </c>
      <c r="D146" s="20" t="s">
        <v>148</v>
      </c>
      <c r="E146" s="20">
        <v>1</v>
      </c>
      <c r="F146" s="20">
        <v>2160</v>
      </c>
      <c r="G146" s="20" t="s">
        <v>157</v>
      </c>
      <c r="H146" s="40">
        <v>1477831</v>
      </c>
      <c r="I146" s="40">
        <v>-449500</v>
      </c>
      <c r="J146" s="40">
        <v>1028331</v>
      </c>
      <c r="K146" s="40">
        <v>805650.45000000065</v>
      </c>
      <c r="L146" s="40">
        <v>805650.45000000065</v>
      </c>
      <c r="M146" s="40">
        <v>805650.45000000065</v>
      </c>
      <c r="N146" s="40">
        <v>805650.45000000065</v>
      </c>
      <c r="O146" s="40">
        <v>222680.54999999935</v>
      </c>
    </row>
    <row r="147" spans="1:15" x14ac:dyDescent="0.2">
      <c r="A147" s="20">
        <v>2.5</v>
      </c>
      <c r="B147" s="20" t="s">
        <v>146</v>
      </c>
      <c r="C147" s="20" t="s">
        <v>268</v>
      </c>
      <c r="D147" s="20" t="s">
        <v>148</v>
      </c>
      <c r="E147" s="20">
        <v>1</v>
      </c>
      <c r="F147" s="20">
        <v>2170</v>
      </c>
      <c r="G147" s="20" t="s">
        <v>158</v>
      </c>
      <c r="H147" s="40">
        <v>938368</v>
      </c>
      <c r="I147" s="40">
        <v>-720000</v>
      </c>
      <c r="J147" s="40">
        <v>218368</v>
      </c>
      <c r="K147" s="40">
        <v>128475.13000000003</v>
      </c>
      <c r="L147" s="40">
        <v>128475.13000000003</v>
      </c>
      <c r="M147" s="40">
        <v>128475.13000000003</v>
      </c>
      <c r="N147" s="40">
        <v>128475.13000000003</v>
      </c>
      <c r="O147" s="40">
        <v>89892.869999999966</v>
      </c>
    </row>
    <row r="148" spans="1:15" x14ac:dyDescent="0.2">
      <c r="A148" s="20">
        <v>2.5</v>
      </c>
      <c r="B148" s="20" t="s">
        <v>146</v>
      </c>
      <c r="C148" s="20" t="s">
        <v>268</v>
      </c>
      <c r="D148" s="20" t="s">
        <v>148</v>
      </c>
      <c r="E148" s="20">
        <v>1</v>
      </c>
      <c r="F148" s="20">
        <v>2180</v>
      </c>
      <c r="G148" s="20" t="s">
        <v>159</v>
      </c>
      <c r="H148" s="40">
        <v>500000</v>
      </c>
      <c r="I148" s="40">
        <v>-450000</v>
      </c>
      <c r="J148" s="40">
        <v>50000</v>
      </c>
      <c r="K148" s="40">
        <v>5369.0599999999995</v>
      </c>
      <c r="L148" s="40">
        <v>5369.0599999999995</v>
      </c>
      <c r="M148" s="40">
        <v>5369.0599999999995</v>
      </c>
      <c r="N148" s="40">
        <v>5369.0599999999995</v>
      </c>
      <c r="O148" s="40">
        <v>44630.94</v>
      </c>
    </row>
    <row r="149" spans="1:15" x14ac:dyDescent="0.2">
      <c r="A149" s="20">
        <v>2.5</v>
      </c>
      <c r="B149" s="20" t="s">
        <v>146</v>
      </c>
      <c r="C149" s="20" t="s">
        <v>268</v>
      </c>
      <c r="D149" s="20" t="s">
        <v>148</v>
      </c>
      <c r="E149" s="20">
        <v>1</v>
      </c>
      <c r="F149" s="20">
        <v>2210</v>
      </c>
      <c r="G149" s="20" t="s">
        <v>160</v>
      </c>
      <c r="H149" s="40">
        <v>220102</v>
      </c>
      <c r="I149" s="40">
        <v>3300000</v>
      </c>
      <c r="J149" s="40">
        <v>3520102</v>
      </c>
      <c r="K149" s="40">
        <v>2681352.5900000003</v>
      </c>
      <c r="L149" s="40">
        <v>2681352.5900000003</v>
      </c>
      <c r="M149" s="40">
        <v>2681352.5900000003</v>
      </c>
      <c r="N149" s="40">
        <v>2681352.5900000003</v>
      </c>
      <c r="O149" s="40">
        <v>838749.40999999968</v>
      </c>
    </row>
    <row r="150" spans="1:15" x14ac:dyDescent="0.2">
      <c r="A150" s="20">
        <v>2.5</v>
      </c>
      <c r="B150" s="20" t="s">
        <v>146</v>
      </c>
      <c r="C150" s="20" t="s">
        <v>268</v>
      </c>
      <c r="D150" s="20" t="s">
        <v>148</v>
      </c>
      <c r="E150" s="20">
        <v>1</v>
      </c>
      <c r="F150" s="20">
        <v>2220</v>
      </c>
      <c r="G150" s="20" t="s">
        <v>161</v>
      </c>
      <c r="H150" s="40">
        <v>0</v>
      </c>
      <c r="I150" s="40">
        <v>100000</v>
      </c>
      <c r="J150" s="40">
        <v>100000</v>
      </c>
      <c r="K150" s="40">
        <v>71705.87</v>
      </c>
      <c r="L150" s="40">
        <v>71705.87</v>
      </c>
      <c r="M150" s="40">
        <v>71705.87</v>
      </c>
      <c r="N150" s="40">
        <v>71705.87</v>
      </c>
      <c r="O150" s="40">
        <v>28294.130000000005</v>
      </c>
    </row>
    <row r="151" spans="1:15" x14ac:dyDescent="0.2">
      <c r="A151" s="20">
        <v>2.5</v>
      </c>
      <c r="B151" s="20" t="s">
        <v>146</v>
      </c>
      <c r="C151" s="20" t="s">
        <v>268</v>
      </c>
      <c r="D151" s="20" t="s">
        <v>148</v>
      </c>
      <c r="E151" s="20">
        <v>1</v>
      </c>
      <c r="F151" s="20">
        <v>2230</v>
      </c>
      <c r="G151" s="20" t="s">
        <v>162</v>
      </c>
      <c r="H151" s="40">
        <v>0</v>
      </c>
      <c r="I151" s="40">
        <v>4000</v>
      </c>
      <c r="J151" s="40">
        <v>4000</v>
      </c>
      <c r="K151" s="40">
        <v>0</v>
      </c>
      <c r="L151" s="40">
        <v>0</v>
      </c>
      <c r="M151" s="40">
        <v>0</v>
      </c>
      <c r="N151" s="40">
        <v>0</v>
      </c>
      <c r="O151" s="40">
        <v>4000</v>
      </c>
    </row>
    <row r="152" spans="1:15" x14ac:dyDescent="0.2">
      <c r="A152" s="20">
        <v>2.5</v>
      </c>
      <c r="B152" s="20" t="s">
        <v>146</v>
      </c>
      <c r="C152" s="20" t="s">
        <v>268</v>
      </c>
      <c r="D152" s="20" t="s">
        <v>148</v>
      </c>
      <c r="E152" s="20">
        <v>1</v>
      </c>
      <c r="F152" s="20">
        <v>2410</v>
      </c>
      <c r="G152" s="20" t="s">
        <v>163</v>
      </c>
      <c r="H152" s="40">
        <v>80000</v>
      </c>
      <c r="I152" s="40">
        <v>6000</v>
      </c>
      <c r="J152" s="40">
        <v>86000</v>
      </c>
      <c r="K152" s="40">
        <v>0</v>
      </c>
      <c r="L152" s="40">
        <v>0</v>
      </c>
      <c r="M152" s="40">
        <v>0</v>
      </c>
      <c r="N152" s="40">
        <v>0</v>
      </c>
      <c r="O152" s="40">
        <v>86000</v>
      </c>
    </row>
    <row r="153" spans="1:15" x14ac:dyDescent="0.2">
      <c r="A153" s="20">
        <v>2.5</v>
      </c>
      <c r="B153" s="20" t="s">
        <v>146</v>
      </c>
      <c r="C153" s="20" t="s">
        <v>268</v>
      </c>
      <c r="D153" s="20" t="s">
        <v>148</v>
      </c>
      <c r="E153" s="20">
        <v>1</v>
      </c>
      <c r="F153" s="20">
        <v>2420</v>
      </c>
      <c r="G153" s="20" t="s">
        <v>164</v>
      </c>
      <c r="H153" s="40">
        <v>0</v>
      </c>
      <c r="I153" s="40">
        <v>5000</v>
      </c>
      <c r="J153" s="40">
        <v>5000</v>
      </c>
      <c r="K153" s="40">
        <v>0</v>
      </c>
      <c r="L153" s="40">
        <v>0</v>
      </c>
      <c r="M153" s="40">
        <v>0</v>
      </c>
      <c r="N153" s="40">
        <v>0</v>
      </c>
      <c r="O153" s="40">
        <v>5000</v>
      </c>
    </row>
    <row r="154" spans="1:15" x14ac:dyDescent="0.2">
      <c r="A154" s="20">
        <v>2.5</v>
      </c>
      <c r="B154" s="20" t="s">
        <v>146</v>
      </c>
      <c r="C154" s="20" t="s">
        <v>268</v>
      </c>
      <c r="D154" s="20" t="s">
        <v>148</v>
      </c>
      <c r="E154" s="20">
        <v>1</v>
      </c>
      <c r="F154" s="20">
        <v>2430</v>
      </c>
      <c r="G154" s="20" t="s">
        <v>165</v>
      </c>
      <c r="H154" s="40">
        <v>0</v>
      </c>
      <c r="I154" s="40">
        <v>3500</v>
      </c>
      <c r="J154" s="40">
        <v>3500</v>
      </c>
      <c r="K154" s="40">
        <v>0</v>
      </c>
      <c r="L154" s="40">
        <v>0</v>
      </c>
      <c r="M154" s="40">
        <v>0</v>
      </c>
      <c r="N154" s="40">
        <v>0</v>
      </c>
      <c r="O154" s="40">
        <v>3500</v>
      </c>
    </row>
    <row r="155" spans="1:15" x14ac:dyDescent="0.2">
      <c r="A155" s="20">
        <v>2.5</v>
      </c>
      <c r="B155" s="20" t="s">
        <v>146</v>
      </c>
      <c r="C155" s="20" t="s">
        <v>268</v>
      </c>
      <c r="D155" s="20" t="s">
        <v>148</v>
      </c>
      <c r="E155" s="20">
        <v>1</v>
      </c>
      <c r="F155" s="20">
        <v>2440</v>
      </c>
      <c r="G155" s="20" t="s">
        <v>166</v>
      </c>
      <c r="H155" s="40">
        <v>0</v>
      </c>
      <c r="I155" s="40">
        <v>35000</v>
      </c>
      <c r="J155" s="40">
        <v>35000</v>
      </c>
      <c r="K155" s="40">
        <v>0</v>
      </c>
      <c r="L155" s="40">
        <v>0</v>
      </c>
      <c r="M155" s="40">
        <v>0</v>
      </c>
      <c r="N155" s="40">
        <v>0</v>
      </c>
      <c r="O155" s="40">
        <v>35000</v>
      </c>
    </row>
    <row r="156" spans="1:15" x14ac:dyDescent="0.2">
      <c r="A156" s="20">
        <v>2.5</v>
      </c>
      <c r="B156" s="20" t="s">
        <v>146</v>
      </c>
      <c r="C156" s="20" t="s">
        <v>268</v>
      </c>
      <c r="D156" s="20" t="s">
        <v>148</v>
      </c>
      <c r="E156" s="20">
        <v>1</v>
      </c>
      <c r="F156" s="20">
        <v>2460</v>
      </c>
      <c r="G156" s="20" t="s">
        <v>168</v>
      </c>
      <c r="H156" s="40">
        <v>0</v>
      </c>
      <c r="I156" s="40">
        <v>720000</v>
      </c>
      <c r="J156" s="40">
        <v>720000</v>
      </c>
      <c r="K156" s="40">
        <v>652682.5</v>
      </c>
      <c r="L156" s="40">
        <v>652682.5</v>
      </c>
      <c r="M156" s="40">
        <v>652682.5</v>
      </c>
      <c r="N156" s="40">
        <v>652682.5</v>
      </c>
      <c r="O156" s="40">
        <v>67317.5</v>
      </c>
    </row>
    <row r="157" spans="1:15" x14ac:dyDescent="0.2">
      <c r="A157" s="20">
        <v>2.5</v>
      </c>
      <c r="B157" s="20" t="s">
        <v>146</v>
      </c>
      <c r="C157" s="20" t="s">
        <v>268</v>
      </c>
      <c r="D157" s="20" t="s">
        <v>148</v>
      </c>
      <c r="E157" s="20">
        <v>1</v>
      </c>
      <c r="F157" s="20">
        <v>2470</v>
      </c>
      <c r="G157" s="20" t="s">
        <v>281</v>
      </c>
      <c r="H157" s="40">
        <v>0</v>
      </c>
      <c r="I157" s="40">
        <v>110000</v>
      </c>
      <c r="J157" s="40">
        <v>110000</v>
      </c>
      <c r="K157" s="40">
        <v>64807.01</v>
      </c>
      <c r="L157" s="40">
        <v>64807.01</v>
      </c>
      <c r="M157" s="40">
        <v>64807.01</v>
      </c>
      <c r="N157" s="40">
        <v>64807.01</v>
      </c>
      <c r="O157" s="40">
        <v>45192.99</v>
      </c>
    </row>
    <row r="158" spans="1:15" x14ac:dyDescent="0.2">
      <c r="A158" s="20">
        <v>2.5</v>
      </c>
      <c r="B158" s="20" t="s">
        <v>146</v>
      </c>
      <c r="C158" s="20" t="s">
        <v>268</v>
      </c>
      <c r="D158" s="20" t="s">
        <v>148</v>
      </c>
      <c r="E158" s="20">
        <v>1</v>
      </c>
      <c r="F158" s="20">
        <v>2480</v>
      </c>
      <c r="G158" s="20" t="s">
        <v>170</v>
      </c>
      <c r="H158" s="40">
        <v>168000</v>
      </c>
      <c r="I158" s="40">
        <v>102000</v>
      </c>
      <c r="J158" s="40">
        <v>270000</v>
      </c>
      <c r="K158" s="40">
        <v>65203.71</v>
      </c>
      <c r="L158" s="40">
        <v>65203.71</v>
      </c>
      <c r="M158" s="40">
        <v>65203.71</v>
      </c>
      <c r="N158" s="40">
        <v>65203.71</v>
      </c>
      <c r="O158" s="40">
        <v>204796.29</v>
      </c>
    </row>
    <row r="159" spans="1:15" x14ac:dyDescent="0.2">
      <c r="A159" s="20">
        <v>2.5</v>
      </c>
      <c r="B159" s="20" t="s">
        <v>146</v>
      </c>
      <c r="C159" s="20" t="s">
        <v>268</v>
      </c>
      <c r="D159" s="20" t="s">
        <v>148</v>
      </c>
      <c r="E159" s="20">
        <v>1</v>
      </c>
      <c r="F159" s="20">
        <v>2490</v>
      </c>
      <c r="G159" s="20" t="s">
        <v>171</v>
      </c>
      <c r="H159" s="40">
        <v>100000</v>
      </c>
      <c r="I159" s="40">
        <v>600000</v>
      </c>
      <c r="J159" s="40">
        <v>700000</v>
      </c>
      <c r="K159" s="40">
        <v>656918.8400000002</v>
      </c>
      <c r="L159" s="40">
        <v>656918.8400000002</v>
      </c>
      <c r="M159" s="40">
        <v>656918.8400000002</v>
      </c>
      <c r="N159" s="40">
        <v>656918.8400000002</v>
      </c>
      <c r="O159" s="40">
        <v>43081.1599999998</v>
      </c>
    </row>
    <row r="160" spans="1:15" x14ac:dyDescent="0.2">
      <c r="A160" s="20">
        <v>2.5</v>
      </c>
      <c r="B160" s="20" t="s">
        <v>146</v>
      </c>
      <c r="C160" s="20" t="s">
        <v>268</v>
      </c>
      <c r="D160" s="20" t="s">
        <v>148</v>
      </c>
      <c r="E160" s="20">
        <v>1</v>
      </c>
      <c r="F160" s="20">
        <v>2510</v>
      </c>
      <c r="G160" s="20" t="s">
        <v>172</v>
      </c>
      <c r="H160" s="40">
        <v>55690</v>
      </c>
      <c r="I160" s="40">
        <v>900000</v>
      </c>
      <c r="J160" s="40">
        <v>955690</v>
      </c>
      <c r="K160" s="40">
        <v>772160.25999999989</v>
      </c>
      <c r="L160" s="40">
        <v>772160.25999999989</v>
      </c>
      <c r="M160" s="40">
        <v>772160.25999999989</v>
      </c>
      <c r="N160" s="40">
        <v>772160.25999999989</v>
      </c>
      <c r="O160" s="40">
        <v>183529.74000000011</v>
      </c>
    </row>
    <row r="161" spans="1:15" x14ac:dyDescent="0.2">
      <c r="A161" s="20">
        <v>2.5</v>
      </c>
      <c r="B161" s="20" t="s">
        <v>146</v>
      </c>
      <c r="C161" s="20" t="s">
        <v>268</v>
      </c>
      <c r="D161" s="20" t="s">
        <v>148</v>
      </c>
      <c r="E161" s="20">
        <v>1</v>
      </c>
      <c r="F161" s="20">
        <v>2520</v>
      </c>
      <c r="G161" s="20" t="s">
        <v>173</v>
      </c>
      <c r="H161" s="40">
        <v>0</v>
      </c>
      <c r="I161" s="40">
        <v>2300</v>
      </c>
      <c r="J161" s="40">
        <v>2300</v>
      </c>
      <c r="K161" s="40">
        <v>0</v>
      </c>
      <c r="L161" s="40">
        <v>0</v>
      </c>
      <c r="M161" s="40">
        <v>0</v>
      </c>
      <c r="N161" s="40">
        <v>0</v>
      </c>
      <c r="O161" s="40">
        <v>2300</v>
      </c>
    </row>
    <row r="162" spans="1:15" x14ac:dyDescent="0.2">
      <c r="A162" s="20">
        <v>2.5</v>
      </c>
      <c r="B162" s="20" t="s">
        <v>146</v>
      </c>
      <c r="C162" s="20" t="s">
        <v>268</v>
      </c>
      <c r="D162" s="20" t="s">
        <v>148</v>
      </c>
      <c r="E162" s="20">
        <v>1</v>
      </c>
      <c r="F162" s="20">
        <v>2530</v>
      </c>
      <c r="G162" s="20" t="s">
        <v>174</v>
      </c>
      <c r="H162" s="40">
        <v>156592</v>
      </c>
      <c r="I162" s="40">
        <v>-130000</v>
      </c>
      <c r="J162" s="40">
        <v>26592</v>
      </c>
      <c r="K162" s="40">
        <v>2922.75</v>
      </c>
      <c r="L162" s="40">
        <v>2922.75</v>
      </c>
      <c r="M162" s="40">
        <v>2922.75</v>
      </c>
      <c r="N162" s="40">
        <v>2922.75</v>
      </c>
      <c r="O162" s="40">
        <v>23669.25</v>
      </c>
    </row>
    <row r="163" spans="1:15" x14ac:dyDescent="0.2">
      <c r="A163" s="20">
        <v>2.5</v>
      </c>
      <c r="B163" s="20" t="s">
        <v>146</v>
      </c>
      <c r="C163" s="20" t="s">
        <v>268</v>
      </c>
      <c r="D163" s="20" t="s">
        <v>148</v>
      </c>
      <c r="E163" s="20">
        <v>1</v>
      </c>
      <c r="F163" s="20">
        <v>2540</v>
      </c>
      <c r="G163" s="20" t="s">
        <v>175</v>
      </c>
      <c r="H163" s="40">
        <v>277919</v>
      </c>
      <c r="I163" s="40">
        <v>-250000</v>
      </c>
      <c r="J163" s="40">
        <v>27919</v>
      </c>
      <c r="K163" s="40">
        <v>8302.75</v>
      </c>
      <c r="L163" s="40">
        <v>8302.75</v>
      </c>
      <c r="M163" s="40">
        <v>8302.75</v>
      </c>
      <c r="N163" s="40">
        <v>8302.75</v>
      </c>
      <c r="O163" s="40">
        <v>19616.25</v>
      </c>
    </row>
    <row r="164" spans="1:15" x14ac:dyDescent="0.2">
      <c r="A164" s="20">
        <v>2.5</v>
      </c>
      <c r="B164" s="20" t="s">
        <v>146</v>
      </c>
      <c r="C164" s="20" t="s">
        <v>268</v>
      </c>
      <c r="D164" s="20" t="s">
        <v>148</v>
      </c>
      <c r="E164" s="20">
        <v>1</v>
      </c>
      <c r="F164" s="20">
        <v>2550</v>
      </c>
      <c r="G164" s="20" t="s">
        <v>176</v>
      </c>
      <c r="H164" s="40">
        <v>9243702</v>
      </c>
      <c r="I164" s="40">
        <v>-6740000</v>
      </c>
      <c r="J164" s="40">
        <v>2503702</v>
      </c>
      <c r="K164" s="40">
        <v>1057990.2999999998</v>
      </c>
      <c r="L164" s="40">
        <v>1057990.2999999998</v>
      </c>
      <c r="M164" s="40">
        <v>1057990.2999999998</v>
      </c>
      <c r="N164" s="40">
        <v>1057990.2999999998</v>
      </c>
      <c r="O164" s="40">
        <v>1445711.7000000002</v>
      </c>
    </row>
    <row r="165" spans="1:15" x14ac:dyDescent="0.2">
      <c r="A165" s="20">
        <v>2.5</v>
      </c>
      <c r="B165" s="20" t="s">
        <v>146</v>
      </c>
      <c r="C165" s="20" t="s">
        <v>268</v>
      </c>
      <c r="D165" s="20" t="s">
        <v>148</v>
      </c>
      <c r="E165" s="20">
        <v>1</v>
      </c>
      <c r="F165" s="20">
        <v>2560</v>
      </c>
      <c r="G165" s="20" t="s">
        <v>177</v>
      </c>
      <c r="H165" s="40">
        <v>0</v>
      </c>
      <c r="I165" s="40">
        <v>60000</v>
      </c>
      <c r="J165" s="40">
        <v>60000</v>
      </c>
      <c r="K165" s="40">
        <v>52940.139999999963</v>
      </c>
      <c r="L165" s="40">
        <v>52940.139999999963</v>
      </c>
      <c r="M165" s="40">
        <v>52940.139999999963</v>
      </c>
      <c r="N165" s="40">
        <v>52940.139999999963</v>
      </c>
      <c r="O165" s="40">
        <v>7059.860000000037</v>
      </c>
    </row>
    <row r="166" spans="1:15" x14ac:dyDescent="0.2">
      <c r="A166" s="20">
        <v>2.5</v>
      </c>
      <c r="B166" s="20" t="s">
        <v>146</v>
      </c>
      <c r="C166" s="20" t="s">
        <v>268</v>
      </c>
      <c r="D166" s="20" t="s">
        <v>148</v>
      </c>
      <c r="E166" s="20">
        <v>1</v>
      </c>
      <c r="F166" s="20">
        <v>2590</v>
      </c>
      <c r="G166" s="20" t="s">
        <v>178</v>
      </c>
      <c r="H166" s="40">
        <v>0</v>
      </c>
      <c r="I166" s="40">
        <v>500</v>
      </c>
      <c r="J166" s="40">
        <v>500</v>
      </c>
      <c r="K166" s="40">
        <v>0</v>
      </c>
      <c r="L166" s="40">
        <v>0</v>
      </c>
      <c r="M166" s="40">
        <v>0</v>
      </c>
      <c r="N166" s="40">
        <v>0</v>
      </c>
      <c r="O166" s="40">
        <v>500</v>
      </c>
    </row>
    <row r="167" spans="1:15" x14ac:dyDescent="0.2">
      <c r="A167" s="20">
        <v>2.5</v>
      </c>
      <c r="B167" s="20" t="s">
        <v>146</v>
      </c>
      <c r="C167" s="20" t="s">
        <v>268</v>
      </c>
      <c r="D167" s="20" t="s">
        <v>148</v>
      </c>
      <c r="E167" s="20">
        <v>1</v>
      </c>
      <c r="F167" s="20">
        <v>2610</v>
      </c>
      <c r="G167" s="20" t="s">
        <v>73</v>
      </c>
      <c r="H167" s="40">
        <v>1936925</v>
      </c>
      <c r="I167" s="40">
        <v>-1400000</v>
      </c>
      <c r="J167" s="40">
        <v>536925</v>
      </c>
      <c r="K167" s="40">
        <v>331855.67999999993</v>
      </c>
      <c r="L167" s="40">
        <v>331855.67999999993</v>
      </c>
      <c r="M167" s="40">
        <v>331855.67999999993</v>
      </c>
      <c r="N167" s="40">
        <v>331855.67999999993</v>
      </c>
      <c r="O167" s="40">
        <v>205069.32000000007</v>
      </c>
    </row>
    <row r="168" spans="1:15" x14ac:dyDescent="0.2">
      <c r="A168" s="20">
        <v>2.5</v>
      </c>
      <c r="B168" s="20" t="s">
        <v>146</v>
      </c>
      <c r="C168" s="20" t="s">
        <v>268</v>
      </c>
      <c r="D168" s="20" t="s">
        <v>148</v>
      </c>
      <c r="E168" s="20">
        <v>1</v>
      </c>
      <c r="F168" s="20">
        <v>2710</v>
      </c>
      <c r="G168" s="20" t="s">
        <v>179</v>
      </c>
      <c r="H168" s="40">
        <v>98000</v>
      </c>
      <c r="I168" s="40">
        <v>0</v>
      </c>
      <c r="J168" s="40">
        <v>98000</v>
      </c>
      <c r="K168" s="40">
        <v>0</v>
      </c>
      <c r="L168" s="40">
        <v>0</v>
      </c>
      <c r="M168" s="40">
        <v>0</v>
      </c>
      <c r="N168" s="40">
        <v>0</v>
      </c>
      <c r="O168" s="40">
        <v>98000</v>
      </c>
    </row>
    <row r="169" spans="1:15" x14ac:dyDescent="0.2">
      <c r="A169" s="20">
        <v>2.5</v>
      </c>
      <c r="B169" s="20" t="s">
        <v>146</v>
      </c>
      <c r="C169" s="20" t="s">
        <v>268</v>
      </c>
      <c r="D169" s="20" t="s">
        <v>148</v>
      </c>
      <c r="E169" s="20">
        <v>1</v>
      </c>
      <c r="F169" s="20">
        <v>2720</v>
      </c>
      <c r="G169" s="20" t="s">
        <v>180</v>
      </c>
      <c r="H169" s="40">
        <v>0</v>
      </c>
      <c r="I169" s="40">
        <v>100000</v>
      </c>
      <c r="J169" s="40">
        <v>100000</v>
      </c>
      <c r="K169" s="40">
        <v>71139.029999999984</v>
      </c>
      <c r="L169" s="40">
        <v>71139.029999999984</v>
      </c>
      <c r="M169" s="40">
        <v>71139.029999999984</v>
      </c>
      <c r="N169" s="40">
        <v>71139.029999999984</v>
      </c>
      <c r="O169" s="40">
        <v>28860.970000000016</v>
      </c>
    </row>
    <row r="170" spans="1:15" x14ac:dyDescent="0.2">
      <c r="A170" s="20">
        <v>2.5</v>
      </c>
      <c r="B170" s="20" t="s">
        <v>146</v>
      </c>
      <c r="C170" s="20" t="s">
        <v>268</v>
      </c>
      <c r="D170" s="20" t="s">
        <v>148</v>
      </c>
      <c r="E170" s="20">
        <v>1</v>
      </c>
      <c r="F170" s="20">
        <v>2730</v>
      </c>
      <c r="G170" s="20" t="s">
        <v>181</v>
      </c>
      <c r="H170" s="40">
        <v>1351947</v>
      </c>
      <c r="I170" s="40">
        <v>-1070000</v>
      </c>
      <c r="J170" s="40">
        <v>281947</v>
      </c>
      <c r="K170" s="40">
        <v>228130.06000000003</v>
      </c>
      <c r="L170" s="40">
        <v>228130.06000000003</v>
      </c>
      <c r="M170" s="40">
        <v>228130.06000000003</v>
      </c>
      <c r="N170" s="40">
        <v>228130.06000000003</v>
      </c>
      <c r="O170" s="40">
        <v>53816.939999999973</v>
      </c>
    </row>
    <row r="171" spans="1:15" x14ac:dyDescent="0.2">
      <c r="A171" s="20">
        <v>2.5</v>
      </c>
      <c r="B171" s="20" t="s">
        <v>146</v>
      </c>
      <c r="C171" s="20" t="s">
        <v>268</v>
      </c>
      <c r="D171" s="20" t="s">
        <v>148</v>
      </c>
      <c r="E171" s="20">
        <v>1</v>
      </c>
      <c r="F171" s="20">
        <v>2740</v>
      </c>
      <c r="G171" s="20" t="s">
        <v>182</v>
      </c>
      <c r="H171" s="40">
        <v>0</v>
      </c>
      <c r="I171" s="40">
        <v>1000</v>
      </c>
      <c r="J171" s="40">
        <v>1000</v>
      </c>
      <c r="K171" s="40">
        <v>0</v>
      </c>
      <c r="L171" s="40">
        <v>0</v>
      </c>
      <c r="M171" s="40">
        <v>0</v>
      </c>
      <c r="N171" s="40">
        <v>0</v>
      </c>
      <c r="O171" s="40">
        <v>1000</v>
      </c>
    </row>
    <row r="172" spans="1:15" x14ac:dyDescent="0.2">
      <c r="A172" s="20">
        <v>2.5</v>
      </c>
      <c r="B172" s="20" t="s">
        <v>146</v>
      </c>
      <c r="C172" s="20" t="s">
        <v>268</v>
      </c>
      <c r="D172" s="20" t="s">
        <v>148</v>
      </c>
      <c r="E172" s="20">
        <v>1</v>
      </c>
      <c r="F172" s="20">
        <v>2910</v>
      </c>
      <c r="G172" s="20" t="s">
        <v>184</v>
      </c>
      <c r="H172" s="40">
        <v>174007</v>
      </c>
      <c r="I172" s="40">
        <v>0</v>
      </c>
      <c r="J172" s="40">
        <v>174007</v>
      </c>
      <c r="K172" s="40">
        <v>119138.78000000003</v>
      </c>
      <c r="L172" s="40">
        <v>119138.78000000003</v>
      </c>
      <c r="M172" s="40">
        <v>119138.78000000003</v>
      </c>
      <c r="N172" s="40">
        <v>119138.78000000003</v>
      </c>
      <c r="O172" s="40">
        <v>54868.219999999972</v>
      </c>
    </row>
    <row r="173" spans="1:15" x14ac:dyDescent="0.2">
      <c r="A173" s="20">
        <v>2.5</v>
      </c>
      <c r="B173" s="20" t="s">
        <v>146</v>
      </c>
      <c r="C173" s="20" t="s">
        <v>268</v>
      </c>
      <c r="D173" s="20" t="s">
        <v>148</v>
      </c>
      <c r="E173" s="20">
        <v>1</v>
      </c>
      <c r="F173" s="20">
        <v>2920</v>
      </c>
      <c r="G173" s="20" t="s">
        <v>185</v>
      </c>
      <c r="H173" s="40">
        <v>247083</v>
      </c>
      <c r="I173" s="40">
        <v>0</v>
      </c>
      <c r="J173" s="40">
        <v>247083</v>
      </c>
      <c r="K173" s="40">
        <v>196597.45</v>
      </c>
      <c r="L173" s="40">
        <v>196597.45</v>
      </c>
      <c r="M173" s="40">
        <v>196597.45</v>
      </c>
      <c r="N173" s="40">
        <v>196597.45</v>
      </c>
      <c r="O173" s="40">
        <v>50485.549999999988</v>
      </c>
    </row>
    <row r="174" spans="1:15" x14ac:dyDescent="0.2">
      <c r="A174" s="20">
        <v>2.5</v>
      </c>
      <c r="B174" s="20" t="s">
        <v>146</v>
      </c>
      <c r="C174" s="20" t="s">
        <v>268</v>
      </c>
      <c r="D174" s="20" t="s">
        <v>148</v>
      </c>
      <c r="E174" s="20">
        <v>1</v>
      </c>
      <c r="F174" s="20">
        <v>2940</v>
      </c>
      <c r="G174" s="20" t="s">
        <v>187</v>
      </c>
      <c r="H174" s="40">
        <v>103500</v>
      </c>
      <c r="I174" s="40">
        <v>250000</v>
      </c>
      <c r="J174" s="40">
        <v>353500</v>
      </c>
      <c r="K174" s="40">
        <v>222862.11000000004</v>
      </c>
      <c r="L174" s="40">
        <v>222862.11000000004</v>
      </c>
      <c r="M174" s="40">
        <v>222862.11000000004</v>
      </c>
      <c r="N174" s="40">
        <v>222862.11000000004</v>
      </c>
      <c r="O174" s="40">
        <v>130637.88999999996</v>
      </c>
    </row>
    <row r="175" spans="1:15" x14ac:dyDescent="0.2">
      <c r="A175" s="20">
        <v>2.5</v>
      </c>
      <c r="B175" s="20" t="s">
        <v>146</v>
      </c>
      <c r="C175" s="20" t="s">
        <v>268</v>
      </c>
      <c r="D175" s="20" t="s">
        <v>148</v>
      </c>
      <c r="E175" s="20">
        <v>1</v>
      </c>
      <c r="F175" s="20">
        <v>2950</v>
      </c>
      <c r="G175" s="20" t="s">
        <v>188</v>
      </c>
      <c r="H175" s="40">
        <v>33600</v>
      </c>
      <c r="I175" s="40">
        <v>130000</v>
      </c>
      <c r="J175" s="40">
        <v>163600</v>
      </c>
      <c r="K175" s="40">
        <v>85029.19</v>
      </c>
      <c r="L175" s="40">
        <v>85029.19</v>
      </c>
      <c r="M175" s="40">
        <v>85029.19</v>
      </c>
      <c r="N175" s="40">
        <v>85029.19</v>
      </c>
      <c r="O175" s="40">
        <v>78570.81</v>
      </c>
    </row>
    <row r="176" spans="1:15" x14ac:dyDescent="0.2">
      <c r="A176" s="20">
        <v>2.5</v>
      </c>
      <c r="B176" s="20" t="s">
        <v>146</v>
      </c>
      <c r="C176" s="20" t="s">
        <v>268</v>
      </c>
      <c r="D176" s="20" t="s">
        <v>148</v>
      </c>
      <c r="E176" s="20">
        <v>1</v>
      </c>
      <c r="F176" s="20">
        <v>2960</v>
      </c>
      <c r="G176" s="20" t="s">
        <v>189</v>
      </c>
      <c r="H176" s="40">
        <v>1357229</v>
      </c>
      <c r="I176" s="40">
        <v>-60000</v>
      </c>
      <c r="J176" s="40">
        <v>1297229</v>
      </c>
      <c r="K176" s="40">
        <v>1002772.9400000003</v>
      </c>
      <c r="L176" s="40">
        <v>1002772.9400000003</v>
      </c>
      <c r="M176" s="40">
        <v>1002772.9400000003</v>
      </c>
      <c r="N176" s="40">
        <v>1002772.9400000003</v>
      </c>
      <c r="O176" s="40">
        <v>294456.05999999971</v>
      </c>
    </row>
    <row r="177" spans="1:15" x14ac:dyDescent="0.2">
      <c r="A177" s="20">
        <v>2.5</v>
      </c>
      <c r="B177" s="20" t="s">
        <v>146</v>
      </c>
      <c r="C177" s="20" t="s">
        <v>268</v>
      </c>
      <c r="D177" s="20" t="s">
        <v>148</v>
      </c>
      <c r="E177" s="20">
        <v>1</v>
      </c>
      <c r="F177" s="20">
        <v>2990</v>
      </c>
      <c r="G177" s="20" t="s">
        <v>190</v>
      </c>
      <c r="H177" s="40">
        <v>0</v>
      </c>
      <c r="I177" s="40">
        <v>6000</v>
      </c>
      <c r="J177" s="40">
        <v>6000</v>
      </c>
      <c r="K177" s="40">
        <v>0</v>
      </c>
      <c r="L177" s="40">
        <v>0</v>
      </c>
      <c r="M177" s="40">
        <v>0</v>
      </c>
      <c r="N177" s="40">
        <v>0</v>
      </c>
      <c r="O177" s="40">
        <v>6000</v>
      </c>
    </row>
    <row r="178" spans="1:15" x14ac:dyDescent="0.2">
      <c r="A178" s="20">
        <v>2.5</v>
      </c>
      <c r="B178" s="20" t="s">
        <v>146</v>
      </c>
      <c r="C178" s="20" t="s">
        <v>268</v>
      </c>
      <c r="D178" s="20" t="s">
        <v>148</v>
      </c>
      <c r="E178" s="20">
        <v>1</v>
      </c>
      <c r="F178" s="20">
        <v>3110</v>
      </c>
      <c r="G178" s="20" t="s">
        <v>191</v>
      </c>
      <c r="H178" s="40">
        <v>0</v>
      </c>
      <c r="I178" s="40">
        <v>1700000</v>
      </c>
      <c r="J178" s="40">
        <v>1700000</v>
      </c>
      <c r="K178" s="40">
        <v>0</v>
      </c>
      <c r="L178" s="40">
        <v>0</v>
      </c>
      <c r="M178" s="40">
        <v>0</v>
      </c>
      <c r="N178" s="40">
        <v>0</v>
      </c>
      <c r="O178" s="40">
        <v>1700000</v>
      </c>
    </row>
    <row r="179" spans="1:15" x14ac:dyDescent="0.2">
      <c r="A179" s="20">
        <v>2.5</v>
      </c>
      <c r="B179" s="20" t="s">
        <v>146</v>
      </c>
      <c r="C179" s="20" t="s">
        <v>268</v>
      </c>
      <c r="D179" s="20" t="s">
        <v>148</v>
      </c>
      <c r="E179" s="20">
        <v>1</v>
      </c>
      <c r="F179" s="20">
        <v>3120</v>
      </c>
      <c r="G179" s="20" t="s">
        <v>192</v>
      </c>
      <c r="H179" s="40">
        <v>0</v>
      </c>
      <c r="I179" s="40">
        <v>1000</v>
      </c>
      <c r="J179" s="40">
        <v>1000</v>
      </c>
      <c r="K179" s="40">
        <v>0</v>
      </c>
      <c r="L179" s="40">
        <v>0</v>
      </c>
      <c r="M179" s="40">
        <v>0</v>
      </c>
      <c r="N179" s="40">
        <v>0</v>
      </c>
      <c r="O179" s="40">
        <v>1000</v>
      </c>
    </row>
    <row r="180" spans="1:15" x14ac:dyDescent="0.2">
      <c r="A180" s="20">
        <v>2.5</v>
      </c>
      <c r="B180" s="20" t="s">
        <v>146</v>
      </c>
      <c r="C180" s="20" t="s">
        <v>268</v>
      </c>
      <c r="D180" s="20" t="s">
        <v>148</v>
      </c>
      <c r="E180" s="20">
        <v>1</v>
      </c>
      <c r="F180" s="20">
        <v>3130</v>
      </c>
      <c r="G180" s="20" t="s">
        <v>193</v>
      </c>
      <c r="H180" s="40">
        <v>0</v>
      </c>
      <c r="I180" s="40">
        <v>650580</v>
      </c>
      <c r="J180" s="40">
        <v>650580</v>
      </c>
      <c r="K180" s="40">
        <v>205273</v>
      </c>
      <c r="L180" s="40">
        <v>205273</v>
      </c>
      <c r="M180" s="40">
        <v>205273</v>
      </c>
      <c r="N180" s="40">
        <v>205273</v>
      </c>
      <c r="O180" s="40">
        <v>445307</v>
      </c>
    </row>
    <row r="181" spans="1:15" x14ac:dyDescent="0.2">
      <c r="A181" s="20">
        <v>2.5</v>
      </c>
      <c r="B181" s="20" t="s">
        <v>146</v>
      </c>
      <c r="C181" s="20" t="s">
        <v>268</v>
      </c>
      <c r="D181" s="20" t="s">
        <v>148</v>
      </c>
      <c r="E181" s="20">
        <v>1</v>
      </c>
      <c r="F181" s="20">
        <v>3140</v>
      </c>
      <c r="G181" s="20" t="s">
        <v>194</v>
      </c>
      <c r="H181" s="40">
        <v>0</v>
      </c>
      <c r="I181" s="40">
        <v>2130000</v>
      </c>
      <c r="J181" s="40">
        <v>2130000</v>
      </c>
      <c r="K181" s="40">
        <v>984102.15999999992</v>
      </c>
      <c r="L181" s="40">
        <v>984102.15999999992</v>
      </c>
      <c r="M181" s="40">
        <v>984102.15999999992</v>
      </c>
      <c r="N181" s="40">
        <v>984102.15999999992</v>
      </c>
      <c r="O181" s="40">
        <v>1145897.8400000001</v>
      </c>
    </row>
    <row r="182" spans="1:15" x14ac:dyDescent="0.2">
      <c r="A182" s="20">
        <v>2.5</v>
      </c>
      <c r="B182" s="20" t="s">
        <v>146</v>
      </c>
      <c r="C182" s="20" t="s">
        <v>268</v>
      </c>
      <c r="D182" s="20" t="s">
        <v>148</v>
      </c>
      <c r="E182" s="20">
        <v>1</v>
      </c>
      <c r="F182" s="20">
        <v>3150</v>
      </c>
      <c r="G182" s="20" t="s">
        <v>195</v>
      </c>
      <c r="H182" s="40">
        <v>5500</v>
      </c>
      <c r="I182" s="40">
        <v>802000</v>
      </c>
      <c r="J182" s="40">
        <v>807500</v>
      </c>
      <c r="K182" s="40">
        <v>760757.38000000059</v>
      </c>
      <c r="L182" s="40">
        <v>760757.38000000059</v>
      </c>
      <c r="M182" s="40">
        <v>760757.38000000059</v>
      </c>
      <c r="N182" s="40">
        <v>760757.38000000059</v>
      </c>
      <c r="O182" s="40">
        <v>46742.619999999413</v>
      </c>
    </row>
    <row r="183" spans="1:15" x14ac:dyDescent="0.2">
      <c r="A183" s="20">
        <v>2.5</v>
      </c>
      <c r="B183" s="20" t="s">
        <v>146</v>
      </c>
      <c r="C183" s="20" t="s">
        <v>268</v>
      </c>
      <c r="D183" s="20" t="s">
        <v>148</v>
      </c>
      <c r="E183" s="20">
        <v>1</v>
      </c>
      <c r="F183" s="20">
        <v>3170</v>
      </c>
      <c r="G183" s="20" t="s">
        <v>197</v>
      </c>
      <c r="H183" s="40">
        <v>0</v>
      </c>
      <c r="I183" s="40">
        <v>1500000</v>
      </c>
      <c r="J183" s="40">
        <v>1500000</v>
      </c>
      <c r="K183" s="40">
        <v>0</v>
      </c>
      <c r="L183" s="40">
        <v>0</v>
      </c>
      <c r="M183" s="40">
        <v>0</v>
      </c>
      <c r="N183" s="40">
        <v>0</v>
      </c>
      <c r="O183" s="40">
        <v>1500000</v>
      </c>
    </row>
    <row r="184" spans="1:15" x14ac:dyDescent="0.2">
      <c r="A184" s="20">
        <v>2.5</v>
      </c>
      <c r="B184" s="20" t="s">
        <v>146</v>
      </c>
      <c r="C184" s="20" t="s">
        <v>268</v>
      </c>
      <c r="D184" s="20" t="s">
        <v>148</v>
      </c>
      <c r="E184" s="20">
        <v>1</v>
      </c>
      <c r="F184" s="20">
        <v>3180</v>
      </c>
      <c r="G184" s="20" t="s">
        <v>198</v>
      </c>
      <c r="H184" s="40">
        <v>14000</v>
      </c>
      <c r="I184" s="40">
        <v>230000</v>
      </c>
      <c r="J184" s="40">
        <v>244000</v>
      </c>
      <c r="K184" s="40">
        <v>223163.21000000008</v>
      </c>
      <c r="L184" s="40">
        <v>223163.21000000008</v>
      </c>
      <c r="M184" s="40">
        <v>223163.21000000008</v>
      </c>
      <c r="N184" s="40">
        <v>223163.21000000008</v>
      </c>
      <c r="O184" s="40">
        <v>20836.789999999921</v>
      </c>
    </row>
    <row r="185" spans="1:15" x14ac:dyDescent="0.2">
      <c r="A185" s="20">
        <v>2.5</v>
      </c>
      <c r="B185" s="20" t="s">
        <v>146</v>
      </c>
      <c r="C185" s="20" t="s">
        <v>268</v>
      </c>
      <c r="D185" s="20" t="s">
        <v>148</v>
      </c>
      <c r="E185" s="20">
        <v>1</v>
      </c>
      <c r="F185" s="20">
        <v>3220</v>
      </c>
      <c r="G185" s="20" t="s">
        <v>199</v>
      </c>
      <c r="H185" s="40">
        <v>683505</v>
      </c>
      <c r="I185" s="40">
        <v>2000000</v>
      </c>
      <c r="J185" s="40">
        <v>2683505</v>
      </c>
      <c r="K185" s="40">
        <v>2302213.2000000002</v>
      </c>
      <c r="L185" s="40">
        <v>2302213.2000000002</v>
      </c>
      <c r="M185" s="40">
        <v>2302213.2000000002</v>
      </c>
      <c r="N185" s="40">
        <v>2302213.2000000002</v>
      </c>
      <c r="O185" s="40">
        <v>381291.79999999981</v>
      </c>
    </row>
    <row r="186" spans="1:15" x14ac:dyDescent="0.2">
      <c r="A186" s="20">
        <v>2.5</v>
      </c>
      <c r="B186" s="20" t="s">
        <v>146</v>
      </c>
      <c r="C186" s="20" t="s">
        <v>268</v>
      </c>
      <c r="D186" s="20" t="s">
        <v>148</v>
      </c>
      <c r="E186" s="20">
        <v>1</v>
      </c>
      <c r="F186" s="20">
        <v>3230</v>
      </c>
      <c r="G186" s="20" t="s">
        <v>200</v>
      </c>
      <c r="H186" s="40">
        <v>42000</v>
      </c>
      <c r="I186" s="40">
        <v>380000</v>
      </c>
      <c r="J186" s="40">
        <v>422000</v>
      </c>
      <c r="K186" s="40">
        <v>384396.16</v>
      </c>
      <c r="L186" s="40">
        <v>384396.16</v>
      </c>
      <c r="M186" s="40">
        <v>384396.16</v>
      </c>
      <c r="N186" s="40">
        <v>384396.16</v>
      </c>
      <c r="O186" s="40">
        <v>37603.840000000026</v>
      </c>
    </row>
    <row r="187" spans="1:15" x14ac:dyDescent="0.2">
      <c r="A187" s="20">
        <v>2.5</v>
      </c>
      <c r="B187" s="20" t="s">
        <v>146</v>
      </c>
      <c r="C187" s="20" t="s">
        <v>268</v>
      </c>
      <c r="D187" s="20" t="s">
        <v>148</v>
      </c>
      <c r="E187" s="20">
        <v>1</v>
      </c>
      <c r="F187" s="20">
        <v>3250</v>
      </c>
      <c r="G187" s="20" t="s">
        <v>201</v>
      </c>
      <c r="H187" s="40">
        <v>379797</v>
      </c>
      <c r="I187" s="40">
        <v>1352000</v>
      </c>
      <c r="J187" s="40">
        <v>1731797</v>
      </c>
      <c r="K187" s="40">
        <v>1320036.8</v>
      </c>
      <c r="L187" s="40">
        <v>1320036.8</v>
      </c>
      <c r="M187" s="40">
        <v>1320036.8</v>
      </c>
      <c r="N187" s="40">
        <v>1320036.8</v>
      </c>
      <c r="O187" s="40">
        <v>411760.19999999995</v>
      </c>
    </row>
    <row r="188" spans="1:15" x14ac:dyDescent="0.2">
      <c r="A188" s="20">
        <v>2.5</v>
      </c>
      <c r="B188" s="20" t="s">
        <v>146</v>
      </c>
      <c r="C188" s="20" t="s">
        <v>268</v>
      </c>
      <c r="D188" s="20" t="s">
        <v>148</v>
      </c>
      <c r="E188" s="20">
        <v>1</v>
      </c>
      <c r="F188" s="20">
        <v>3260</v>
      </c>
      <c r="G188" s="20" t="s">
        <v>202</v>
      </c>
      <c r="H188" s="40">
        <v>0</v>
      </c>
      <c r="I188" s="40">
        <v>8000</v>
      </c>
      <c r="J188" s="40">
        <v>8000</v>
      </c>
      <c r="K188" s="40">
        <v>0</v>
      </c>
      <c r="L188" s="40">
        <v>0</v>
      </c>
      <c r="M188" s="40">
        <v>0</v>
      </c>
      <c r="N188" s="40">
        <v>0</v>
      </c>
      <c r="O188" s="40">
        <v>8000</v>
      </c>
    </row>
    <row r="189" spans="1:15" x14ac:dyDescent="0.2">
      <c r="A189" s="20">
        <v>2.5</v>
      </c>
      <c r="B189" s="20" t="s">
        <v>146</v>
      </c>
      <c r="C189" s="20" t="s">
        <v>268</v>
      </c>
      <c r="D189" s="20" t="s">
        <v>148</v>
      </c>
      <c r="E189" s="20">
        <v>1</v>
      </c>
      <c r="F189" s="20">
        <v>3270</v>
      </c>
      <c r="G189" s="20" t="s">
        <v>203</v>
      </c>
      <c r="H189" s="40">
        <v>29000</v>
      </c>
      <c r="I189" s="40">
        <v>0</v>
      </c>
      <c r="J189" s="40">
        <v>29000</v>
      </c>
      <c r="K189" s="40">
        <v>0</v>
      </c>
      <c r="L189" s="40">
        <v>0</v>
      </c>
      <c r="M189" s="40">
        <v>0</v>
      </c>
      <c r="N189" s="40">
        <v>0</v>
      </c>
      <c r="O189" s="40">
        <v>29000</v>
      </c>
    </row>
    <row r="190" spans="1:15" x14ac:dyDescent="0.2">
      <c r="A190" s="20">
        <v>2.5</v>
      </c>
      <c r="B190" s="20" t="s">
        <v>146</v>
      </c>
      <c r="C190" s="20" t="s">
        <v>268</v>
      </c>
      <c r="D190" s="20" t="s">
        <v>148</v>
      </c>
      <c r="E190" s="20">
        <v>1</v>
      </c>
      <c r="F190" s="20">
        <v>3290</v>
      </c>
      <c r="G190" s="20" t="s">
        <v>204</v>
      </c>
      <c r="H190" s="40">
        <v>0</v>
      </c>
      <c r="I190" s="40">
        <v>7000</v>
      </c>
      <c r="J190" s="40">
        <v>7000</v>
      </c>
      <c r="K190" s="40">
        <v>0</v>
      </c>
      <c r="L190" s="40">
        <v>0</v>
      </c>
      <c r="M190" s="40">
        <v>0</v>
      </c>
      <c r="N190" s="40">
        <v>0</v>
      </c>
      <c r="O190" s="40">
        <v>7000</v>
      </c>
    </row>
    <row r="191" spans="1:15" x14ac:dyDescent="0.2">
      <c r="A191" s="20">
        <v>2.5</v>
      </c>
      <c r="B191" s="20" t="s">
        <v>146</v>
      </c>
      <c r="C191" s="20" t="s">
        <v>268</v>
      </c>
      <c r="D191" s="20" t="s">
        <v>148</v>
      </c>
      <c r="E191" s="20">
        <v>1</v>
      </c>
      <c r="F191" s="20">
        <v>3310</v>
      </c>
      <c r="G191" s="20" t="s">
        <v>282</v>
      </c>
      <c r="H191" s="40">
        <v>236890</v>
      </c>
      <c r="I191" s="40">
        <v>0</v>
      </c>
      <c r="J191" s="40">
        <v>236890</v>
      </c>
      <c r="K191" s="40">
        <v>0</v>
      </c>
      <c r="L191" s="40">
        <v>0</v>
      </c>
      <c r="M191" s="40">
        <v>0</v>
      </c>
      <c r="N191" s="40">
        <v>0</v>
      </c>
      <c r="O191" s="40">
        <v>236890</v>
      </c>
    </row>
    <row r="192" spans="1:15" x14ac:dyDescent="0.2">
      <c r="A192" s="20">
        <v>2.5</v>
      </c>
      <c r="B192" s="20" t="s">
        <v>146</v>
      </c>
      <c r="C192" s="20" t="s">
        <v>268</v>
      </c>
      <c r="D192" s="20" t="s">
        <v>148</v>
      </c>
      <c r="E192" s="20">
        <v>1</v>
      </c>
      <c r="F192" s="20">
        <v>3320</v>
      </c>
      <c r="G192" s="20" t="s">
        <v>205</v>
      </c>
      <c r="H192" s="40">
        <v>19785977</v>
      </c>
      <c r="I192" s="40">
        <v>-19670000</v>
      </c>
      <c r="J192" s="40">
        <v>115977</v>
      </c>
      <c r="K192" s="40">
        <v>86981.2</v>
      </c>
      <c r="L192" s="40">
        <v>86981.2</v>
      </c>
      <c r="M192" s="40">
        <v>86981.2</v>
      </c>
      <c r="N192" s="40">
        <v>86981.2</v>
      </c>
      <c r="O192" s="40">
        <v>28995.800000000003</v>
      </c>
    </row>
    <row r="193" spans="1:15" x14ac:dyDescent="0.2">
      <c r="A193" s="20">
        <v>2.5</v>
      </c>
      <c r="B193" s="20" t="s">
        <v>146</v>
      </c>
      <c r="C193" s="20" t="s">
        <v>268</v>
      </c>
      <c r="D193" s="20" t="s">
        <v>148</v>
      </c>
      <c r="E193" s="20">
        <v>1</v>
      </c>
      <c r="F193" s="20">
        <v>3330</v>
      </c>
      <c r="G193" s="20" t="s">
        <v>206</v>
      </c>
      <c r="H193" s="40">
        <v>950000</v>
      </c>
      <c r="I193" s="40">
        <v>0</v>
      </c>
      <c r="J193" s="40">
        <v>950000</v>
      </c>
      <c r="K193" s="40">
        <v>874916.88</v>
      </c>
      <c r="L193" s="40">
        <v>874916.88</v>
      </c>
      <c r="M193" s="40">
        <v>874916.88</v>
      </c>
      <c r="N193" s="40">
        <v>874916.88</v>
      </c>
      <c r="O193" s="40">
        <v>75083.12</v>
      </c>
    </row>
    <row r="194" spans="1:15" x14ac:dyDescent="0.2">
      <c r="A194" s="20">
        <v>2.5</v>
      </c>
      <c r="B194" s="20" t="s">
        <v>146</v>
      </c>
      <c r="C194" s="20" t="s">
        <v>268</v>
      </c>
      <c r="D194" s="20" t="s">
        <v>148</v>
      </c>
      <c r="E194" s="20">
        <v>1</v>
      </c>
      <c r="F194" s="20">
        <v>3340</v>
      </c>
      <c r="G194" s="20" t="s">
        <v>207</v>
      </c>
      <c r="H194" s="40">
        <v>2179000</v>
      </c>
      <c r="I194" s="40">
        <v>1931600</v>
      </c>
      <c r="J194" s="40">
        <v>4110600</v>
      </c>
      <c r="K194" s="40">
        <v>2561324.96</v>
      </c>
      <c r="L194" s="40">
        <v>2561324.96</v>
      </c>
      <c r="M194" s="40">
        <v>2561324.96</v>
      </c>
      <c r="N194" s="40">
        <v>2561324.96</v>
      </c>
      <c r="O194" s="40">
        <v>1549275.04</v>
      </c>
    </row>
    <row r="195" spans="1:15" x14ac:dyDescent="0.2">
      <c r="A195" s="20">
        <v>2.5</v>
      </c>
      <c r="B195" s="20" t="s">
        <v>146</v>
      </c>
      <c r="C195" s="20" t="s">
        <v>268</v>
      </c>
      <c r="D195" s="20" t="s">
        <v>148</v>
      </c>
      <c r="E195" s="20">
        <v>1</v>
      </c>
      <c r="F195" s="20">
        <v>3360</v>
      </c>
      <c r="G195" s="20" t="s">
        <v>209</v>
      </c>
      <c r="H195" s="40">
        <v>1608319</v>
      </c>
      <c r="I195" s="40">
        <v>3279420</v>
      </c>
      <c r="J195" s="40">
        <v>4887739</v>
      </c>
      <c r="K195" s="40">
        <v>4050764.7099999962</v>
      </c>
      <c r="L195" s="40">
        <v>4050764.7099999962</v>
      </c>
      <c r="M195" s="40">
        <v>4050764.7099999962</v>
      </c>
      <c r="N195" s="40">
        <v>4050764.7099999962</v>
      </c>
      <c r="O195" s="40">
        <v>836974.29000000376</v>
      </c>
    </row>
    <row r="196" spans="1:15" x14ac:dyDescent="0.2">
      <c r="A196" s="20">
        <v>2.5</v>
      </c>
      <c r="B196" s="20" t="s">
        <v>146</v>
      </c>
      <c r="C196" s="20" t="s">
        <v>268</v>
      </c>
      <c r="D196" s="20" t="s">
        <v>148</v>
      </c>
      <c r="E196" s="20">
        <v>1</v>
      </c>
      <c r="F196" s="20">
        <v>3390</v>
      </c>
      <c r="G196" s="20" t="s">
        <v>212</v>
      </c>
      <c r="H196" s="40">
        <v>4868085</v>
      </c>
      <c r="I196" s="40">
        <v>-2150000</v>
      </c>
      <c r="J196" s="40">
        <v>2718085</v>
      </c>
      <c r="K196" s="40">
        <v>1080333.58</v>
      </c>
      <c r="L196" s="40">
        <v>1080333.58</v>
      </c>
      <c r="M196" s="40">
        <v>1080333.58</v>
      </c>
      <c r="N196" s="40">
        <v>1080333.58</v>
      </c>
      <c r="O196" s="40">
        <v>1637751.42</v>
      </c>
    </row>
    <row r="197" spans="1:15" x14ac:dyDescent="0.2">
      <c r="A197" s="20">
        <v>2.5</v>
      </c>
      <c r="B197" s="20" t="s">
        <v>146</v>
      </c>
      <c r="C197" s="20" t="s">
        <v>268</v>
      </c>
      <c r="D197" s="20" t="s">
        <v>148</v>
      </c>
      <c r="E197" s="20">
        <v>1</v>
      </c>
      <c r="F197" s="20">
        <v>3410</v>
      </c>
      <c r="G197" s="20" t="s">
        <v>213</v>
      </c>
      <c r="H197" s="40">
        <v>1050000</v>
      </c>
      <c r="I197" s="40">
        <v>200000</v>
      </c>
      <c r="J197" s="40">
        <v>1250000</v>
      </c>
      <c r="K197" s="40">
        <v>0</v>
      </c>
      <c r="L197" s="40">
        <v>0</v>
      </c>
      <c r="M197" s="40">
        <v>0</v>
      </c>
      <c r="N197" s="40">
        <v>0</v>
      </c>
      <c r="O197" s="40">
        <v>1250000</v>
      </c>
    </row>
    <row r="198" spans="1:15" x14ac:dyDescent="0.2">
      <c r="A198" s="20">
        <v>2.5</v>
      </c>
      <c r="B198" s="20" t="s">
        <v>146</v>
      </c>
      <c r="C198" s="20" t="s">
        <v>268</v>
      </c>
      <c r="D198" s="20" t="s">
        <v>148</v>
      </c>
      <c r="E198" s="20">
        <v>1</v>
      </c>
      <c r="F198" s="20">
        <v>3440</v>
      </c>
      <c r="G198" s="20" t="s">
        <v>214</v>
      </c>
      <c r="H198" s="40">
        <v>0</v>
      </c>
      <c r="I198" s="40">
        <v>100000</v>
      </c>
      <c r="J198" s="40">
        <v>100000</v>
      </c>
      <c r="K198" s="40">
        <v>0</v>
      </c>
      <c r="L198" s="40">
        <v>0</v>
      </c>
      <c r="M198" s="40">
        <v>0</v>
      </c>
      <c r="N198" s="40">
        <v>0</v>
      </c>
      <c r="O198" s="40">
        <v>100000</v>
      </c>
    </row>
    <row r="199" spans="1:15" x14ac:dyDescent="0.2">
      <c r="A199" s="20">
        <v>2.5</v>
      </c>
      <c r="B199" s="20" t="s">
        <v>146</v>
      </c>
      <c r="C199" s="20" t="s">
        <v>268</v>
      </c>
      <c r="D199" s="20" t="s">
        <v>148</v>
      </c>
      <c r="E199" s="20">
        <v>1</v>
      </c>
      <c r="F199" s="20">
        <v>3470</v>
      </c>
      <c r="G199" s="20" t="s">
        <v>215</v>
      </c>
      <c r="H199" s="40">
        <v>7000</v>
      </c>
      <c r="I199" s="40">
        <v>15000</v>
      </c>
      <c r="J199" s="40">
        <v>22000</v>
      </c>
      <c r="K199" s="40">
        <v>12717.560000000001</v>
      </c>
      <c r="L199" s="40">
        <v>12717.560000000001</v>
      </c>
      <c r="M199" s="40">
        <v>12717.560000000001</v>
      </c>
      <c r="N199" s="40">
        <v>12717.560000000001</v>
      </c>
      <c r="O199" s="40">
        <v>9282.4399999999987</v>
      </c>
    </row>
    <row r="200" spans="1:15" x14ac:dyDescent="0.2">
      <c r="A200" s="20">
        <v>2.5</v>
      </c>
      <c r="B200" s="20" t="s">
        <v>146</v>
      </c>
      <c r="C200" s="20" t="s">
        <v>268</v>
      </c>
      <c r="D200" s="20" t="s">
        <v>148</v>
      </c>
      <c r="E200" s="20">
        <v>1</v>
      </c>
      <c r="F200" s="20">
        <v>3510</v>
      </c>
      <c r="G200" s="20" t="s">
        <v>216</v>
      </c>
      <c r="H200" s="40">
        <v>15549956</v>
      </c>
      <c r="I200" s="40">
        <v>-12600000</v>
      </c>
      <c r="J200" s="40">
        <v>2949956</v>
      </c>
      <c r="K200" s="40">
        <v>2411077.8999999985</v>
      </c>
      <c r="L200" s="40">
        <v>2411077.8999999985</v>
      </c>
      <c r="M200" s="40">
        <v>2411077.8999999985</v>
      </c>
      <c r="N200" s="40">
        <v>2411077.8999999985</v>
      </c>
      <c r="O200" s="40">
        <v>538878.10000000149</v>
      </c>
    </row>
    <row r="201" spans="1:15" x14ac:dyDescent="0.2">
      <c r="A201" s="20">
        <v>2.5</v>
      </c>
      <c r="B201" s="20" t="s">
        <v>146</v>
      </c>
      <c r="C201" s="20" t="s">
        <v>268</v>
      </c>
      <c r="D201" s="20" t="s">
        <v>148</v>
      </c>
      <c r="E201" s="20">
        <v>1</v>
      </c>
      <c r="F201" s="20">
        <v>3520</v>
      </c>
      <c r="G201" s="20" t="s">
        <v>217</v>
      </c>
      <c r="H201" s="40">
        <v>151900</v>
      </c>
      <c r="I201" s="40">
        <v>300000</v>
      </c>
      <c r="J201" s="40">
        <v>451900</v>
      </c>
      <c r="K201" s="40">
        <v>324084.46999999997</v>
      </c>
      <c r="L201" s="40">
        <v>324084.46999999997</v>
      </c>
      <c r="M201" s="40">
        <v>324084.46999999997</v>
      </c>
      <c r="N201" s="40">
        <v>324084.46999999997</v>
      </c>
      <c r="O201" s="40">
        <v>127815.53000000003</v>
      </c>
    </row>
    <row r="202" spans="1:15" x14ac:dyDescent="0.2">
      <c r="A202" s="20">
        <v>2.5</v>
      </c>
      <c r="B202" s="20" t="s">
        <v>146</v>
      </c>
      <c r="C202" s="20" t="s">
        <v>268</v>
      </c>
      <c r="D202" s="20" t="s">
        <v>148</v>
      </c>
      <c r="E202" s="20">
        <v>1</v>
      </c>
      <c r="F202" s="20">
        <v>3530</v>
      </c>
      <c r="G202" s="20" t="s">
        <v>218</v>
      </c>
      <c r="H202" s="40">
        <v>41900</v>
      </c>
      <c r="I202" s="40">
        <v>150000</v>
      </c>
      <c r="J202" s="40">
        <v>191900</v>
      </c>
      <c r="K202" s="40">
        <v>126114.89999999998</v>
      </c>
      <c r="L202" s="40">
        <v>126114.89999999998</v>
      </c>
      <c r="M202" s="40">
        <v>126114.89999999998</v>
      </c>
      <c r="N202" s="40">
        <v>126114.89999999998</v>
      </c>
      <c r="O202" s="40">
        <v>65785.10000000002</v>
      </c>
    </row>
    <row r="203" spans="1:15" x14ac:dyDescent="0.2">
      <c r="A203" s="20">
        <v>2.5</v>
      </c>
      <c r="B203" s="20" t="s">
        <v>146</v>
      </c>
      <c r="C203" s="20" t="s">
        <v>268</v>
      </c>
      <c r="D203" s="20" t="s">
        <v>148</v>
      </c>
      <c r="E203" s="20">
        <v>1</v>
      </c>
      <c r="F203" s="20">
        <v>3540</v>
      </c>
      <c r="G203" s="20" t="s">
        <v>219</v>
      </c>
      <c r="H203" s="40">
        <v>85054</v>
      </c>
      <c r="I203" s="40">
        <v>25000</v>
      </c>
      <c r="J203" s="40">
        <v>110054</v>
      </c>
      <c r="K203" s="40">
        <v>0</v>
      </c>
      <c r="L203" s="40">
        <v>0</v>
      </c>
      <c r="M203" s="40">
        <v>0</v>
      </c>
      <c r="N203" s="40">
        <v>0</v>
      </c>
      <c r="O203" s="40">
        <v>110054</v>
      </c>
    </row>
    <row r="204" spans="1:15" x14ac:dyDescent="0.2">
      <c r="A204" s="20">
        <v>2.5</v>
      </c>
      <c r="B204" s="20" t="s">
        <v>146</v>
      </c>
      <c r="C204" s="20" t="s">
        <v>268</v>
      </c>
      <c r="D204" s="20" t="s">
        <v>148</v>
      </c>
      <c r="E204" s="20">
        <v>1</v>
      </c>
      <c r="F204" s="20">
        <v>3550</v>
      </c>
      <c r="G204" s="20" t="s">
        <v>220</v>
      </c>
      <c r="H204" s="40">
        <v>1665848</v>
      </c>
      <c r="I204" s="40">
        <v>200000</v>
      </c>
      <c r="J204" s="40">
        <v>1865848</v>
      </c>
      <c r="K204" s="40">
        <v>1436328.2399999998</v>
      </c>
      <c r="L204" s="40">
        <v>1436328.2399999998</v>
      </c>
      <c r="M204" s="40">
        <v>1436328.2399999998</v>
      </c>
      <c r="N204" s="40">
        <v>1436328.2399999998</v>
      </c>
      <c r="O204" s="40">
        <v>429519.76000000024</v>
      </c>
    </row>
    <row r="205" spans="1:15" x14ac:dyDescent="0.2">
      <c r="A205" s="20">
        <v>2.5</v>
      </c>
      <c r="B205" s="20" t="s">
        <v>146</v>
      </c>
      <c r="C205" s="20" t="s">
        <v>268</v>
      </c>
      <c r="D205" s="20" t="s">
        <v>148</v>
      </c>
      <c r="E205" s="20">
        <v>1</v>
      </c>
      <c r="F205" s="20">
        <v>3570</v>
      </c>
      <c r="G205" s="20" t="s">
        <v>221</v>
      </c>
      <c r="H205" s="40">
        <v>50000</v>
      </c>
      <c r="I205" s="40">
        <v>600000</v>
      </c>
      <c r="J205" s="40">
        <v>650000</v>
      </c>
      <c r="K205" s="40">
        <v>490974.77</v>
      </c>
      <c r="L205" s="40">
        <v>490974.77</v>
      </c>
      <c r="M205" s="40">
        <v>490974.77</v>
      </c>
      <c r="N205" s="40">
        <v>490974.77</v>
      </c>
      <c r="O205" s="40">
        <v>159025.22999999998</v>
      </c>
    </row>
    <row r="206" spans="1:15" x14ac:dyDescent="0.2">
      <c r="A206" s="20">
        <v>2.5</v>
      </c>
      <c r="B206" s="20" t="s">
        <v>146</v>
      </c>
      <c r="C206" s="20" t="s">
        <v>268</v>
      </c>
      <c r="D206" s="20" t="s">
        <v>148</v>
      </c>
      <c r="E206" s="20">
        <v>1</v>
      </c>
      <c r="F206" s="20">
        <v>3580</v>
      </c>
      <c r="G206" s="20" t="s">
        <v>222</v>
      </c>
      <c r="H206" s="40">
        <v>0</v>
      </c>
      <c r="I206" s="40">
        <v>40000</v>
      </c>
      <c r="J206" s="40">
        <v>40000</v>
      </c>
      <c r="K206" s="40">
        <v>0</v>
      </c>
      <c r="L206" s="40">
        <v>0</v>
      </c>
      <c r="M206" s="40">
        <v>0</v>
      </c>
      <c r="N206" s="40">
        <v>0</v>
      </c>
      <c r="O206" s="40">
        <v>40000</v>
      </c>
    </row>
    <row r="207" spans="1:15" x14ac:dyDescent="0.2">
      <c r="A207" s="20">
        <v>2.5</v>
      </c>
      <c r="B207" s="20" t="s">
        <v>146</v>
      </c>
      <c r="C207" s="20" t="s">
        <v>268</v>
      </c>
      <c r="D207" s="20" t="s">
        <v>148</v>
      </c>
      <c r="E207" s="20">
        <v>1</v>
      </c>
      <c r="F207" s="20">
        <v>3590</v>
      </c>
      <c r="G207" s="20" t="s">
        <v>223</v>
      </c>
      <c r="H207" s="40">
        <v>0</v>
      </c>
      <c r="I207" s="40">
        <v>6000</v>
      </c>
      <c r="J207" s="40">
        <v>6000</v>
      </c>
      <c r="K207" s="40">
        <v>0</v>
      </c>
      <c r="L207" s="40">
        <v>0</v>
      </c>
      <c r="M207" s="40">
        <v>0</v>
      </c>
      <c r="N207" s="40">
        <v>0</v>
      </c>
      <c r="O207" s="40">
        <v>6000</v>
      </c>
    </row>
    <row r="208" spans="1:15" x14ac:dyDescent="0.2">
      <c r="A208" s="20">
        <v>2.5</v>
      </c>
      <c r="B208" s="20" t="s">
        <v>146</v>
      </c>
      <c r="C208" s="20" t="s">
        <v>268</v>
      </c>
      <c r="D208" s="20" t="s">
        <v>148</v>
      </c>
      <c r="E208" s="20">
        <v>1</v>
      </c>
      <c r="F208" s="20">
        <v>3610</v>
      </c>
      <c r="G208" s="20" t="s">
        <v>224</v>
      </c>
      <c r="H208" s="40">
        <v>310725</v>
      </c>
      <c r="I208" s="40">
        <v>-40000</v>
      </c>
      <c r="J208" s="40">
        <v>270725</v>
      </c>
      <c r="K208" s="40">
        <v>130651.37</v>
      </c>
      <c r="L208" s="40">
        <v>130651.37</v>
      </c>
      <c r="M208" s="40">
        <v>130651.37</v>
      </c>
      <c r="N208" s="40">
        <v>130651.37</v>
      </c>
      <c r="O208" s="40">
        <v>140073.63</v>
      </c>
    </row>
    <row r="209" spans="1:15" x14ac:dyDescent="0.2">
      <c r="A209" s="20">
        <v>2.5</v>
      </c>
      <c r="B209" s="20" t="s">
        <v>146</v>
      </c>
      <c r="C209" s="20" t="s">
        <v>268</v>
      </c>
      <c r="D209" s="20" t="s">
        <v>148</v>
      </c>
      <c r="E209" s="20">
        <v>1</v>
      </c>
      <c r="F209" s="20">
        <v>3650</v>
      </c>
      <c r="G209" s="20" t="s">
        <v>226</v>
      </c>
      <c r="H209" s="40">
        <v>232500</v>
      </c>
      <c r="I209" s="40">
        <v>0</v>
      </c>
      <c r="J209" s="40">
        <v>232500</v>
      </c>
      <c r="K209" s="40">
        <v>0</v>
      </c>
      <c r="L209" s="40">
        <v>0</v>
      </c>
      <c r="M209" s="40">
        <v>0</v>
      </c>
      <c r="N209" s="40">
        <v>0</v>
      </c>
      <c r="O209" s="40">
        <v>232500</v>
      </c>
    </row>
    <row r="210" spans="1:15" x14ac:dyDescent="0.2">
      <c r="A210" s="20">
        <v>2.5</v>
      </c>
      <c r="B210" s="20" t="s">
        <v>146</v>
      </c>
      <c r="C210" s="20" t="s">
        <v>268</v>
      </c>
      <c r="D210" s="20" t="s">
        <v>148</v>
      </c>
      <c r="E210" s="20">
        <v>1</v>
      </c>
      <c r="F210" s="20">
        <v>3710</v>
      </c>
      <c r="G210" s="20" t="s">
        <v>228</v>
      </c>
      <c r="H210" s="40">
        <v>3306852</v>
      </c>
      <c r="I210" s="40">
        <v>4753400</v>
      </c>
      <c r="J210" s="40">
        <v>8060252</v>
      </c>
      <c r="K210" s="40">
        <v>5382357.1100000003</v>
      </c>
      <c r="L210" s="40">
        <v>5382357.1100000003</v>
      </c>
      <c r="M210" s="40">
        <v>5382357.1100000003</v>
      </c>
      <c r="N210" s="40">
        <v>5382357.1100000003</v>
      </c>
      <c r="O210" s="40">
        <v>2677894.8899999997</v>
      </c>
    </row>
    <row r="211" spans="1:15" x14ac:dyDescent="0.2">
      <c r="A211" s="20">
        <v>2.5</v>
      </c>
      <c r="B211" s="20" t="s">
        <v>146</v>
      </c>
      <c r="C211" s="20" t="s">
        <v>268</v>
      </c>
      <c r="D211" s="20" t="s">
        <v>148</v>
      </c>
      <c r="E211" s="20">
        <v>1</v>
      </c>
      <c r="F211" s="20">
        <v>3720</v>
      </c>
      <c r="G211" s="20" t="s">
        <v>229</v>
      </c>
      <c r="H211" s="40">
        <v>7127456</v>
      </c>
      <c r="I211" s="40">
        <v>-700000</v>
      </c>
      <c r="J211" s="40">
        <v>6427456</v>
      </c>
      <c r="K211" s="40">
        <v>1138905.69</v>
      </c>
      <c r="L211" s="40">
        <v>1138905.69</v>
      </c>
      <c r="M211" s="40">
        <v>1138905.69</v>
      </c>
      <c r="N211" s="40">
        <v>1138905.69</v>
      </c>
      <c r="O211" s="40">
        <v>5288550.3100000005</v>
      </c>
    </row>
    <row r="212" spans="1:15" x14ac:dyDescent="0.2">
      <c r="A212" s="20">
        <v>2.5</v>
      </c>
      <c r="B212" s="20" t="s">
        <v>146</v>
      </c>
      <c r="C212" s="20" t="s">
        <v>268</v>
      </c>
      <c r="D212" s="20" t="s">
        <v>148</v>
      </c>
      <c r="E212" s="20">
        <v>1</v>
      </c>
      <c r="F212" s="20">
        <v>3750</v>
      </c>
      <c r="G212" s="20" t="s">
        <v>230</v>
      </c>
      <c r="H212" s="40">
        <v>18354219</v>
      </c>
      <c r="I212" s="40">
        <v>14342205</v>
      </c>
      <c r="J212" s="40">
        <v>32696424</v>
      </c>
      <c r="K212" s="40">
        <v>13460851.280000001</v>
      </c>
      <c r="L212" s="40">
        <v>13460851.280000001</v>
      </c>
      <c r="M212" s="40">
        <v>13460851.280000001</v>
      </c>
      <c r="N212" s="40">
        <v>13460851.280000001</v>
      </c>
      <c r="O212" s="40">
        <v>19235572.719999999</v>
      </c>
    </row>
    <row r="213" spans="1:15" x14ac:dyDescent="0.2">
      <c r="A213" s="20">
        <v>2.5</v>
      </c>
      <c r="B213" s="20" t="s">
        <v>146</v>
      </c>
      <c r="C213" s="20" t="s">
        <v>268</v>
      </c>
      <c r="D213" s="20" t="s">
        <v>148</v>
      </c>
      <c r="E213" s="20">
        <v>1</v>
      </c>
      <c r="F213" s="20">
        <v>3760</v>
      </c>
      <c r="G213" s="20" t="s">
        <v>231</v>
      </c>
      <c r="H213" s="40">
        <v>493041</v>
      </c>
      <c r="I213" s="40">
        <v>62000</v>
      </c>
      <c r="J213" s="40">
        <v>555041</v>
      </c>
      <c r="K213" s="40">
        <v>39447</v>
      </c>
      <c r="L213" s="40">
        <v>39447</v>
      </c>
      <c r="M213" s="40">
        <v>39447</v>
      </c>
      <c r="N213" s="40">
        <v>39447</v>
      </c>
      <c r="O213" s="40">
        <v>515594</v>
      </c>
    </row>
    <row r="214" spans="1:15" x14ac:dyDescent="0.2">
      <c r="A214" s="20">
        <v>2.5</v>
      </c>
      <c r="B214" s="20" t="s">
        <v>146</v>
      </c>
      <c r="C214" s="20" t="s">
        <v>268</v>
      </c>
      <c r="D214" s="20" t="s">
        <v>148</v>
      </c>
      <c r="E214" s="20">
        <v>1</v>
      </c>
      <c r="F214" s="20">
        <v>3770</v>
      </c>
      <c r="G214" s="20" t="s">
        <v>283</v>
      </c>
      <c r="H214" s="40">
        <v>0</v>
      </c>
      <c r="I214" s="40">
        <v>37000</v>
      </c>
      <c r="J214" s="40">
        <v>37000</v>
      </c>
      <c r="K214" s="40">
        <v>36000</v>
      </c>
      <c r="L214" s="40">
        <v>36000</v>
      </c>
      <c r="M214" s="40">
        <v>36000</v>
      </c>
      <c r="N214" s="40">
        <v>36000</v>
      </c>
      <c r="O214" s="40">
        <v>1000</v>
      </c>
    </row>
    <row r="215" spans="1:15" x14ac:dyDescent="0.2">
      <c r="A215" s="20">
        <v>2.5</v>
      </c>
      <c r="B215" s="20" t="s">
        <v>146</v>
      </c>
      <c r="C215" s="20" t="s">
        <v>268</v>
      </c>
      <c r="D215" s="20" t="s">
        <v>148</v>
      </c>
      <c r="E215" s="20">
        <v>1</v>
      </c>
      <c r="F215" s="20">
        <v>3790</v>
      </c>
      <c r="G215" s="20" t="s">
        <v>233</v>
      </c>
      <c r="H215" s="40">
        <v>100000</v>
      </c>
      <c r="I215" s="40">
        <v>103000</v>
      </c>
      <c r="J215" s="40">
        <v>203000</v>
      </c>
      <c r="K215" s="40">
        <v>10051.01</v>
      </c>
      <c r="L215" s="40">
        <v>10051.01</v>
      </c>
      <c r="M215" s="40">
        <v>10051.01</v>
      </c>
      <c r="N215" s="40">
        <v>10051.01</v>
      </c>
      <c r="O215" s="40">
        <v>192948.99</v>
      </c>
    </row>
    <row r="216" spans="1:15" x14ac:dyDescent="0.2">
      <c r="A216" s="20">
        <v>2.5</v>
      </c>
      <c r="B216" s="20" t="s">
        <v>146</v>
      </c>
      <c r="C216" s="20" t="s">
        <v>268</v>
      </c>
      <c r="D216" s="20" t="s">
        <v>148</v>
      </c>
      <c r="E216" s="20">
        <v>1</v>
      </c>
      <c r="F216" s="20">
        <v>3820</v>
      </c>
      <c r="G216" s="20" t="s">
        <v>235</v>
      </c>
      <c r="H216" s="40">
        <v>0</v>
      </c>
      <c r="I216" s="40">
        <v>3000</v>
      </c>
      <c r="J216" s="40">
        <v>3000</v>
      </c>
      <c r="K216" s="40">
        <v>0</v>
      </c>
      <c r="L216" s="40">
        <v>0</v>
      </c>
      <c r="M216" s="40">
        <v>0</v>
      </c>
      <c r="N216" s="40">
        <v>0</v>
      </c>
      <c r="O216" s="40">
        <v>3000</v>
      </c>
    </row>
    <row r="217" spans="1:15" x14ac:dyDescent="0.2">
      <c r="A217" s="20">
        <v>2.5</v>
      </c>
      <c r="B217" s="20" t="s">
        <v>146</v>
      </c>
      <c r="C217" s="20" t="s">
        <v>268</v>
      </c>
      <c r="D217" s="20" t="s">
        <v>148</v>
      </c>
      <c r="E217" s="20">
        <v>1</v>
      </c>
      <c r="F217" s="20">
        <v>3830</v>
      </c>
      <c r="G217" s="20" t="s">
        <v>236</v>
      </c>
      <c r="H217" s="40">
        <v>0</v>
      </c>
      <c r="I217" s="40">
        <v>25000</v>
      </c>
      <c r="J217" s="40">
        <v>25000</v>
      </c>
      <c r="K217" s="40">
        <v>24607.7</v>
      </c>
      <c r="L217" s="40">
        <v>24607.7</v>
      </c>
      <c r="M217" s="40">
        <v>24607.7</v>
      </c>
      <c r="N217" s="40">
        <v>24607.7</v>
      </c>
      <c r="O217" s="40">
        <v>392.29999999999927</v>
      </c>
    </row>
    <row r="218" spans="1:15" x14ac:dyDescent="0.2">
      <c r="A218" s="20">
        <v>2.5</v>
      </c>
      <c r="B218" s="20" t="s">
        <v>146</v>
      </c>
      <c r="C218" s="20" t="s">
        <v>268</v>
      </c>
      <c r="D218" s="20" t="s">
        <v>148</v>
      </c>
      <c r="E218" s="20">
        <v>1</v>
      </c>
      <c r="F218" s="20">
        <v>3920</v>
      </c>
      <c r="G218" s="20" t="s">
        <v>237</v>
      </c>
      <c r="H218" s="40">
        <v>0</v>
      </c>
      <c r="I218" s="40">
        <v>7500</v>
      </c>
      <c r="J218" s="40">
        <v>7500</v>
      </c>
      <c r="K218" s="40">
        <v>0</v>
      </c>
      <c r="L218" s="40">
        <v>0</v>
      </c>
      <c r="M218" s="40">
        <v>0</v>
      </c>
      <c r="N218" s="40">
        <v>0</v>
      </c>
      <c r="O218" s="40">
        <v>7500</v>
      </c>
    </row>
    <row r="219" spans="1:15" x14ac:dyDescent="0.2">
      <c r="A219" s="20">
        <v>2.5</v>
      </c>
      <c r="B219" s="20" t="s">
        <v>146</v>
      </c>
      <c r="C219" s="20" t="s">
        <v>268</v>
      </c>
      <c r="D219" s="20" t="s">
        <v>148</v>
      </c>
      <c r="E219" s="20">
        <v>1</v>
      </c>
      <c r="F219" s="20">
        <v>3980</v>
      </c>
      <c r="G219" s="20" t="s">
        <v>239</v>
      </c>
      <c r="H219" s="40">
        <v>0</v>
      </c>
      <c r="I219" s="40">
        <v>2600000</v>
      </c>
      <c r="J219" s="40">
        <v>2600000</v>
      </c>
      <c r="K219" s="40">
        <v>0</v>
      </c>
      <c r="L219" s="40">
        <v>0</v>
      </c>
      <c r="M219" s="40">
        <v>0</v>
      </c>
      <c r="N219" s="40">
        <v>0</v>
      </c>
      <c r="O219" s="40">
        <v>2600000</v>
      </c>
    </row>
    <row r="220" spans="1:15" x14ac:dyDescent="0.2">
      <c r="A220" s="20">
        <v>2.5</v>
      </c>
      <c r="B220" s="20" t="s">
        <v>146</v>
      </c>
      <c r="C220" s="20" t="s">
        <v>268</v>
      </c>
      <c r="D220" s="20" t="s">
        <v>148</v>
      </c>
      <c r="E220" s="20">
        <v>1</v>
      </c>
      <c r="F220" s="20">
        <v>4410</v>
      </c>
      <c r="G220" s="20" t="s">
        <v>240</v>
      </c>
      <c r="H220" s="40">
        <v>2220000</v>
      </c>
      <c r="I220" s="40">
        <v>-800000</v>
      </c>
      <c r="J220" s="40">
        <v>1420000</v>
      </c>
      <c r="K220" s="40">
        <v>0</v>
      </c>
      <c r="L220" s="40">
        <v>0</v>
      </c>
      <c r="M220" s="40">
        <v>0</v>
      </c>
      <c r="N220" s="40">
        <v>0</v>
      </c>
      <c r="O220" s="40">
        <v>1420000</v>
      </c>
    </row>
    <row r="221" spans="1:15" x14ac:dyDescent="0.2">
      <c r="A221" s="20">
        <v>2.5</v>
      </c>
      <c r="B221" s="20" t="s">
        <v>146</v>
      </c>
      <c r="C221" s="20" t="s">
        <v>268</v>
      </c>
      <c r="D221" s="20" t="s">
        <v>148</v>
      </c>
      <c r="E221" s="20">
        <v>1</v>
      </c>
      <c r="F221" s="20">
        <v>4420</v>
      </c>
      <c r="G221" s="20" t="s">
        <v>241</v>
      </c>
      <c r="H221" s="40">
        <v>11000000</v>
      </c>
      <c r="I221" s="40">
        <v>-960180.299999982</v>
      </c>
      <c r="J221" s="40">
        <v>10039819.700000018</v>
      </c>
      <c r="K221" s="40">
        <v>1521687.55</v>
      </c>
      <c r="L221" s="40">
        <v>1521687.55</v>
      </c>
      <c r="M221" s="40">
        <v>1521687.55</v>
      </c>
      <c r="N221" s="40">
        <v>1521687.55</v>
      </c>
      <c r="O221" s="40">
        <v>8518132.1500000171</v>
      </c>
    </row>
    <row r="222" spans="1:15" x14ac:dyDescent="0.2">
      <c r="A222" s="20">
        <v>2.5</v>
      </c>
      <c r="B222" s="20" t="s">
        <v>146</v>
      </c>
      <c r="C222" s="20" t="s">
        <v>268</v>
      </c>
      <c r="D222" s="20" t="s">
        <v>148</v>
      </c>
      <c r="E222" s="20">
        <v>4</v>
      </c>
      <c r="F222" s="20">
        <v>4520</v>
      </c>
      <c r="G222" s="20" t="s">
        <v>246</v>
      </c>
      <c r="H222" s="40">
        <v>8840820</v>
      </c>
      <c r="I222" s="40">
        <v>998733</v>
      </c>
      <c r="J222" s="40">
        <v>9839553</v>
      </c>
      <c r="K222" s="40">
        <v>0</v>
      </c>
      <c r="L222" s="40">
        <v>0</v>
      </c>
      <c r="M222" s="40">
        <v>0</v>
      </c>
      <c r="N222" s="40">
        <v>0</v>
      </c>
      <c r="O222" s="40">
        <v>9839553</v>
      </c>
    </row>
    <row r="223" spans="1:15" x14ac:dyDescent="0.2">
      <c r="A223" s="20">
        <v>2.5</v>
      </c>
      <c r="B223" s="20" t="s">
        <v>146</v>
      </c>
      <c r="C223" s="20" t="s">
        <v>268</v>
      </c>
      <c r="D223" s="20" t="s">
        <v>148</v>
      </c>
      <c r="E223" s="20">
        <v>2</v>
      </c>
      <c r="F223" s="20">
        <v>5110</v>
      </c>
      <c r="G223" s="20" t="s">
        <v>248</v>
      </c>
      <c r="H223" s="40">
        <v>6450511</v>
      </c>
      <c r="I223" s="40">
        <v>-2859081.3632</v>
      </c>
      <c r="J223" s="40">
        <v>3591429.6368</v>
      </c>
      <c r="K223" s="40">
        <v>0</v>
      </c>
      <c r="L223" s="40">
        <v>0</v>
      </c>
      <c r="M223" s="40">
        <v>0</v>
      </c>
      <c r="N223" s="40">
        <v>0</v>
      </c>
      <c r="O223" s="40">
        <v>3591429.6368</v>
      </c>
    </row>
    <row r="224" spans="1:15" x14ac:dyDescent="0.2">
      <c r="A224" s="20">
        <v>2.5</v>
      </c>
      <c r="B224" s="20" t="s">
        <v>146</v>
      </c>
      <c r="C224" s="20" t="s">
        <v>268</v>
      </c>
      <c r="D224" s="20" t="s">
        <v>148</v>
      </c>
      <c r="E224" s="20">
        <v>2</v>
      </c>
      <c r="F224" s="20">
        <v>5150</v>
      </c>
      <c r="G224" s="20" t="s">
        <v>284</v>
      </c>
      <c r="H224" s="40">
        <v>20200000</v>
      </c>
      <c r="I224" s="40">
        <v>-10682662.640000001</v>
      </c>
      <c r="J224" s="40">
        <v>9517337.3599999994</v>
      </c>
      <c r="K224" s="40">
        <v>234290.49</v>
      </c>
      <c r="L224" s="40">
        <v>234290.49</v>
      </c>
      <c r="M224" s="40">
        <v>234290.49</v>
      </c>
      <c r="N224" s="40">
        <v>234290.49</v>
      </c>
      <c r="O224" s="40">
        <v>9283046.8699999992</v>
      </c>
    </row>
    <row r="225" spans="1:15" x14ac:dyDescent="0.2">
      <c r="A225" s="20">
        <v>2.5</v>
      </c>
      <c r="B225" s="20" t="s">
        <v>146</v>
      </c>
      <c r="C225" s="20" t="s">
        <v>268</v>
      </c>
      <c r="D225" s="20" t="s">
        <v>148</v>
      </c>
      <c r="E225" s="20">
        <v>2</v>
      </c>
      <c r="F225" s="20">
        <v>5190</v>
      </c>
      <c r="G225" s="20" t="s">
        <v>251</v>
      </c>
      <c r="H225" s="40">
        <v>582222</v>
      </c>
      <c r="I225" s="40">
        <v>0</v>
      </c>
      <c r="J225" s="40">
        <v>582222</v>
      </c>
      <c r="K225" s="40">
        <v>0</v>
      </c>
      <c r="L225" s="40">
        <v>0</v>
      </c>
      <c r="M225" s="40">
        <v>0</v>
      </c>
      <c r="N225" s="40">
        <v>0</v>
      </c>
      <c r="O225" s="40">
        <v>582222</v>
      </c>
    </row>
    <row r="226" spans="1:15" x14ac:dyDescent="0.2">
      <c r="A226" s="20">
        <v>2.5</v>
      </c>
      <c r="B226" s="20" t="s">
        <v>146</v>
      </c>
      <c r="C226" s="20" t="s">
        <v>268</v>
      </c>
      <c r="D226" s="20" t="s">
        <v>148</v>
      </c>
      <c r="E226" s="20">
        <v>2</v>
      </c>
      <c r="F226" s="20">
        <v>5210</v>
      </c>
      <c r="G226" s="20" t="s">
        <v>252</v>
      </c>
      <c r="H226" s="40">
        <v>4450000</v>
      </c>
      <c r="I226" s="40">
        <v>-2436600</v>
      </c>
      <c r="J226" s="40">
        <v>2013400</v>
      </c>
      <c r="K226" s="40">
        <v>0</v>
      </c>
      <c r="L226" s="40">
        <v>0</v>
      </c>
      <c r="M226" s="40">
        <v>0</v>
      </c>
      <c r="N226" s="40">
        <v>0</v>
      </c>
      <c r="O226" s="40">
        <v>2013400</v>
      </c>
    </row>
    <row r="227" spans="1:15" x14ac:dyDescent="0.2">
      <c r="A227" s="20">
        <v>2.5</v>
      </c>
      <c r="B227" s="20" t="s">
        <v>146</v>
      </c>
      <c r="C227" s="20" t="s">
        <v>268</v>
      </c>
      <c r="D227" s="20" t="s">
        <v>148</v>
      </c>
      <c r="E227" s="20">
        <v>2</v>
      </c>
      <c r="F227" s="20">
        <v>5220</v>
      </c>
      <c r="G227" s="20" t="s">
        <v>253</v>
      </c>
      <c r="H227" s="40">
        <v>2317822</v>
      </c>
      <c r="I227" s="40">
        <v>-812200</v>
      </c>
      <c r="J227" s="40">
        <v>1505622</v>
      </c>
      <c r="K227" s="40">
        <v>0</v>
      </c>
      <c r="L227" s="40">
        <v>0</v>
      </c>
      <c r="M227" s="40">
        <v>0</v>
      </c>
      <c r="N227" s="40">
        <v>0</v>
      </c>
      <c r="O227" s="40">
        <v>1505622</v>
      </c>
    </row>
    <row r="228" spans="1:15" x14ac:dyDescent="0.2">
      <c r="A228" s="20">
        <v>2.5</v>
      </c>
      <c r="B228" s="20" t="s">
        <v>146</v>
      </c>
      <c r="C228" s="20" t="s">
        <v>268</v>
      </c>
      <c r="D228" s="20" t="s">
        <v>148</v>
      </c>
      <c r="E228" s="20">
        <v>2</v>
      </c>
      <c r="F228" s="20">
        <v>5230</v>
      </c>
      <c r="G228" s="20" t="s">
        <v>254</v>
      </c>
      <c r="H228" s="40">
        <v>7070000</v>
      </c>
      <c r="I228" s="40">
        <v>-3087720</v>
      </c>
      <c r="J228" s="40">
        <v>3982280</v>
      </c>
      <c r="K228" s="40">
        <v>0</v>
      </c>
      <c r="L228" s="40">
        <v>0</v>
      </c>
      <c r="M228" s="40">
        <v>0</v>
      </c>
      <c r="N228" s="40">
        <v>0</v>
      </c>
      <c r="O228" s="40">
        <v>3982280</v>
      </c>
    </row>
    <row r="229" spans="1:15" x14ac:dyDescent="0.2">
      <c r="A229" s="20">
        <v>2.5</v>
      </c>
      <c r="B229" s="20" t="s">
        <v>146</v>
      </c>
      <c r="C229" s="20" t="s">
        <v>268</v>
      </c>
      <c r="D229" s="20" t="s">
        <v>148</v>
      </c>
      <c r="E229" s="20">
        <v>2</v>
      </c>
      <c r="F229" s="20">
        <v>5290</v>
      </c>
      <c r="G229" s="20" t="s">
        <v>255</v>
      </c>
      <c r="H229" s="40">
        <v>7122962</v>
      </c>
      <c r="I229" s="40">
        <v>-2435500</v>
      </c>
      <c r="J229" s="40">
        <v>4687462</v>
      </c>
      <c r="K229" s="40">
        <v>0</v>
      </c>
      <c r="L229" s="40">
        <v>0</v>
      </c>
      <c r="M229" s="40">
        <v>0</v>
      </c>
      <c r="N229" s="40">
        <v>0</v>
      </c>
      <c r="O229" s="40">
        <v>4687462</v>
      </c>
    </row>
    <row r="230" spans="1:15" x14ac:dyDescent="0.2">
      <c r="A230" s="20">
        <v>2.5</v>
      </c>
      <c r="B230" s="20" t="s">
        <v>146</v>
      </c>
      <c r="C230" s="20" t="s">
        <v>268</v>
      </c>
      <c r="D230" s="20" t="s">
        <v>148</v>
      </c>
      <c r="E230" s="20">
        <v>2</v>
      </c>
      <c r="F230" s="20">
        <v>5310</v>
      </c>
      <c r="G230" s="20" t="s">
        <v>256</v>
      </c>
      <c r="H230" s="40">
        <v>34880000</v>
      </c>
      <c r="I230" s="40">
        <v>-12746400</v>
      </c>
      <c r="J230" s="40">
        <v>22133600</v>
      </c>
      <c r="K230" s="40">
        <v>0</v>
      </c>
      <c r="L230" s="40">
        <v>0</v>
      </c>
      <c r="M230" s="40">
        <v>0</v>
      </c>
      <c r="N230" s="40">
        <v>0</v>
      </c>
      <c r="O230" s="40">
        <v>22133600</v>
      </c>
    </row>
    <row r="231" spans="1:15" x14ac:dyDescent="0.2">
      <c r="A231" s="20">
        <v>2.5</v>
      </c>
      <c r="B231" s="20" t="s">
        <v>146</v>
      </c>
      <c r="C231" s="20" t="s">
        <v>268</v>
      </c>
      <c r="D231" s="20" t="s">
        <v>148</v>
      </c>
      <c r="E231" s="20">
        <v>2</v>
      </c>
      <c r="F231" s="20">
        <v>5660</v>
      </c>
      <c r="G231" s="20" t="s">
        <v>263</v>
      </c>
      <c r="H231" s="40">
        <v>3200000</v>
      </c>
      <c r="I231" s="40">
        <v>-1150000</v>
      </c>
      <c r="J231" s="40">
        <v>2050000</v>
      </c>
      <c r="K231" s="40">
        <v>0</v>
      </c>
      <c r="L231" s="40">
        <v>0</v>
      </c>
      <c r="M231" s="40">
        <v>0</v>
      </c>
      <c r="N231" s="40">
        <v>0</v>
      </c>
      <c r="O231" s="40">
        <v>2050000</v>
      </c>
    </row>
    <row r="232" spans="1:15" x14ac:dyDescent="0.2">
      <c r="A232" s="20">
        <v>2.5</v>
      </c>
      <c r="B232" s="20" t="s">
        <v>146</v>
      </c>
      <c r="C232" s="20" t="s">
        <v>268</v>
      </c>
      <c r="D232" s="20" t="s">
        <v>148</v>
      </c>
      <c r="E232" s="20">
        <v>2</v>
      </c>
      <c r="F232" s="20">
        <v>5690</v>
      </c>
      <c r="G232" s="20" t="s">
        <v>265</v>
      </c>
      <c r="H232" s="40">
        <v>6421194</v>
      </c>
      <c r="I232" s="40">
        <v>-2000000</v>
      </c>
      <c r="J232" s="40">
        <v>4421194</v>
      </c>
      <c r="K232" s="40">
        <v>1508</v>
      </c>
      <c r="L232" s="40">
        <v>1508</v>
      </c>
      <c r="M232" s="40">
        <v>1508</v>
      </c>
      <c r="N232" s="40">
        <v>1508</v>
      </c>
      <c r="O232" s="40">
        <v>4419686</v>
      </c>
    </row>
    <row r="233" spans="1:15" x14ac:dyDescent="0.2">
      <c r="A233" s="20">
        <v>2.5</v>
      </c>
      <c r="B233" s="20" t="s">
        <v>146</v>
      </c>
      <c r="C233" s="20" t="s">
        <v>268</v>
      </c>
      <c r="D233" s="20" t="s">
        <v>148</v>
      </c>
      <c r="E233" s="20">
        <v>2</v>
      </c>
      <c r="F233" s="20">
        <v>5910</v>
      </c>
      <c r="G233" s="20" t="s">
        <v>266</v>
      </c>
      <c r="H233" s="40">
        <v>5700000</v>
      </c>
      <c r="I233" s="40">
        <v>0</v>
      </c>
      <c r="J233" s="40">
        <v>5700000</v>
      </c>
      <c r="K233" s="40">
        <v>362750.74</v>
      </c>
      <c r="L233" s="40">
        <v>362750.74</v>
      </c>
      <c r="M233" s="40">
        <v>362750.74</v>
      </c>
      <c r="N233" s="40">
        <v>362750.74</v>
      </c>
      <c r="O233" s="40">
        <v>5337249.26</v>
      </c>
    </row>
    <row r="234" spans="1:15" x14ac:dyDescent="0.2">
      <c r="A234" s="20">
        <v>2.5</v>
      </c>
      <c r="B234" s="20" t="s">
        <v>146</v>
      </c>
      <c r="C234" s="20" t="s">
        <v>268</v>
      </c>
      <c r="D234" s="20" t="s">
        <v>148</v>
      </c>
      <c r="E234" s="20">
        <v>2</v>
      </c>
      <c r="F234" s="20">
        <v>6220</v>
      </c>
      <c r="G234" s="20" t="s">
        <v>267</v>
      </c>
      <c r="H234" s="40">
        <v>136693058</v>
      </c>
      <c r="I234" s="40">
        <v>-37300769.490000002</v>
      </c>
      <c r="J234" s="40">
        <v>99392288.50999999</v>
      </c>
      <c r="K234" s="40">
        <v>5319466.76</v>
      </c>
      <c r="L234" s="40">
        <v>5319466.76</v>
      </c>
      <c r="M234" s="40">
        <v>5319466.76</v>
      </c>
      <c r="N234" s="40">
        <v>5319466.76</v>
      </c>
      <c r="O234" s="40">
        <v>94072821.749999985</v>
      </c>
    </row>
    <row r="235" spans="1:15" x14ac:dyDescent="0.2">
      <c r="A235" s="20">
        <v>2.5</v>
      </c>
      <c r="B235" s="20" t="s">
        <v>146</v>
      </c>
      <c r="C235" s="20" t="s">
        <v>285</v>
      </c>
      <c r="D235" s="20" t="s">
        <v>148</v>
      </c>
      <c r="E235" s="20">
        <v>1</v>
      </c>
      <c r="F235" s="20">
        <v>1130</v>
      </c>
      <c r="G235" s="20" t="s">
        <v>269</v>
      </c>
      <c r="H235" s="40">
        <v>37173894</v>
      </c>
      <c r="I235" s="40">
        <v>0</v>
      </c>
      <c r="J235" s="40">
        <v>37173894</v>
      </c>
      <c r="K235" s="40">
        <v>37173894</v>
      </c>
      <c r="L235" s="40">
        <v>24034714.049999829</v>
      </c>
      <c r="M235" s="40">
        <v>24034714.049999829</v>
      </c>
      <c r="N235" s="40">
        <v>24034714.049999829</v>
      </c>
      <c r="O235" s="40">
        <v>13139179.950000171</v>
      </c>
    </row>
    <row r="236" spans="1:15" x14ac:dyDescent="0.2">
      <c r="A236" s="20">
        <v>2.5</v>
      </c>
      <c r="B236" s="20" t="s">
        <v>146</v>
      </c>
      <c r="C236" s="20" t="s">
        <v>285</v>
      </c>
      <c r="D236" s="20" t="s">
        <v>148</v>
      </c>
      <c r="E236" s="20">
        <v>1</v>
      </c>
      <c r="F236" s="20">
        <v>1210</v>
      </c>
      <c r="G236" s="20" t="s">
        <v>149</v>
      </c>
      <c r="H236" s="40">
        <v>12054863</v>
      </c>
      <c r="I236" s="40">
        <v>50000000</v>
      </c>
      <c r="J236" s="40">
        <v>62054863</v>
      </c>
      <c r="K236" s="40">
        <v>62054863</v>
      </c>
      <c r="L236" s="40">
        <v>56027496.329999998</v>
      </c>
      <c r="M236" s="40">
        <v>56027496.329999998</v>
      </c>
      <c r="N236" s="40">
        <v>56027496.329999998</v>
      </c>
      <c r="O236" s="40">
        <v>6027366.6700000018</v>
      </c>
    </row>
    <row r="237" spans="1:15" x14ac:dyDescent="0.2">
      <c r="A237" s="20">
        <v>2.5</v>
      </c>
      <c r="B237" s="20" t="s">
        <v>146</v>
      </c>
      <c r="C237" s="20" t="s">
        <v>285</v>
      </c>
      <c r="D237" s="20" t="s">
        <v>148</v>
      </c>
      <c r="E237" s="20">
        <v>1</v>
      </c>
      <c r="F237" s="20">
        <v>1220</v>
      </c>
      <c r="G237" s="20" t="s">
        <v>270</v>
      </c>
      <c r="H237" s="40">
        <v>0</v>
      </c>
      <c r="I237" s="40">
        <v>150000</v>
      </c>
      <c r="J237" s="40">
        <v>150000</v>
      </c>
      <c r="K237" s="40">
        <v>150000</v>
      </c>
      <c r="L237" s="40">
        <v>13023.3</v>
      </c>
      <c r="M237" s="40">
        <v>13023.3</v>
      </c>
      <c r="N237" s="40">
        <v>13023.3</v>
      </c>
      <c r="O237" s="40">
        <v>136976.70000000001</v>
      </c>
    </row>
    <row r="238" spans="1:15" x14ac:dyDescent="0.2">
      <c r="A238" s="20">
        <v>2.5</v>
      </c>
      <c r="B238" s="20" t="s">
        <v>146</v>
      </c>
      <c r="C238" s="20" t="s">
        <v>285</v>
      </c>
      <c r="D238" s="20" t="s">
        <v>148</v>
      </c>
      <c r="E238" s="20">
        <v>1</v>
      </c>
      <c r="F238" s="20">
        <v>1310</v>
      </c>
      <c r="G238" s="20" t="s">
        <v>271</v>
      </c>
      <c r="H238" s="40">
        <v>23321657</v>
      </c>
      <c r="I238" s="40">
        <v>-5000000</v>
      </c>
      <c r="J238" s="40">
        <v>18321657</v>
      </c>
      <c r="K238" s="40">
        <v>18321657</v>
      </c>
      <c r="L238" s="40">
        <v>15729448.959999995</v>
      </c>
      <c r="M238" s="40">
        <v>15729448.959999995</v>
      </c>
      <c r="N238" s="40">
        <v>15729448.959999995</v>
      </c>
      <c r="O238" s="40">
        <v>2592208.0400000047</v>
      </c>
    </row>
    <row r="239" spans="1:15" x14ac:dyDescent="0.2">
      <c r="A239" s="20">
        <v>2.5</v>
      </c>
      <c r="B239" s="20" t="s">
        <v>146</v>
      </c>
      <c r="C239" s="20" t="s">
        <v>285</v>
      </c>
      <c r="D239" s="20" t="s">
        <v>148</v>
      </c>
      <c r="E239" s="20">
        <v>1</v>
      </c>
      <c r="F239" s="20">
        <v>1320</v>
      </c>
      <c r="G239" s="20" t="s">
        <v>150</v>
      </c>
      <c r="H239" s="40">
        <v>20547143</v>
      </c>
      <c r="I239" s="40">
        <v>-15000000</v>
      </c>
      <c r="J239" s="40">
        <v>5547143</v>
      </c>
      <c r="K239" s="40">
        <v>5547143</v>
      </c>
      <c r="L239" s="40">
        <v>1257189.0600000084</v>
      </c>
      <c r="M239" s="40">
        <v>1257189.0600000084</v>
      </c>
      <c r="N239" s="40">
        <v>1257189.0600000084</v>
      </c>
      <c r="O239" s="40">
        <v>4289953.939999992</v>
      </c>
    </row>
    <row r="240" spans="1:15" x14ac:dyDescent="0.2">
      <c r="A240" s="20">
        <v>2.5</v>
      </c>
      <c r="B240" s="20" t="s">
        <v>146</v>
      </c>
      <c r="C240" s="20" t="s">
        <v>285</v>
      </c>
      <c r="D240" s="20" t="s">
        <v>148</v>
      </c>
      <c r="E240" s="20">
        <v>1</v>
      </c>
      <c r="F240" s="20">
        <v>1330</v>
      </c>
      <c r="G240" s="20" t="s">
        <v>151</v>
      </c>
      <c r="H240" s="40">
        <v>168584</v>
      </c>
      <c r="I240" s="40">
        <v>6000000</v>
      </c>
      <c r="J240" s="40">
        <v>6168584</v>
      </c>
      <c r="K240" s="40">
        <v>6168584</v>
      </c>
      <c r="L240" s="40">
        <v>5219683.9399999976</v>
      </c>
      <c r="M240" s="40">
        <v>5219683.9399999976</v>
      </c>
      <c r="N240" s="40">
        <v>5219683.9399999976</v>
      </c>
      <c r="O240" s="40">
        <v>948900.06000000238</v>
      </c>
    </row>
    <row r="241" spans="1:15" x14ac:dyDescent="0.2">
      <c r="A241" s="20">
        <v>2.5</v>
      </c>
      <c r="B241" s="20" t="s">
        <v>146</v>
      </c>
      <c r="C241" s="20" t="s">
        <v>285</v>
      </c>
      <c r="D241" s="20" t="s">
        <v>148</v>
      </c>
      <c r="E241" s="20">
        <v>1</v>
      </c>
      <c r="F241" s="20">
        <v>1340</v>
      </c>
      <c r="G241" s="20" t="s">
        <v>272</v>
      </c>
      <c r="H241" s="40">
        <v>1353437</v>
      </c>
      <c r="I241" s="40">
        <v>3000000</v>
      </c>
      <c r="J241" s="40">
        <v>4353437</v>
      </c>
      <c r="K241" s="40">
        <v>4353437</v>
      </c>
      <c r="L241" s="40">
        <v>2394956.8099999996</v>
      </c>
      <c r="M241" s="40">
        <v>2394956.8099999996</v>
      </c>
      <c r="N241" s="40">
        <v>2394956.8099999996</v>
      </c>
      <c r="O241" s="40">
        <v>1958480.1900000004</v>
      </c>
    </row>
    <row r="242" spans="1:15" x14ac:dyDescent="0.2">
      <c r="A242" s="20">
        <v>2.5</v>
      </c>
      <c r="B242" s="20" t="s">
        <v>146</v>
      </c>
      <c r="C242" s="20" t="s">
        <v>285</v>
      </c>
      <c r="D242" s="20" t="s">
        <v>148</v>
      </c>
      <c r="E242" s="20">
        <v>1</v>
      </c>
      <c r="F242" s="20">
        <v>1410</v>
      </c>
      <c r="G242" s="20" t="s">
        <v>273</v>
      </c>
      <c r="H242" s="40">
        <v>24648734</v>
      </c>
      <c r="I242" s="40">
        <v>80000000</v>
      </c>
      <c r="J242" s="40">
        <v>104648734</v>
      </c>
      <c r="K242" s="40">
        <v>104648734</v>
      </c>
      <c r="L242" s="40">
        <v>98376530.390000015</v>
      </c>
      <c r="M242" s="40">
        <v>98376530.390000015</v>
      </c>
      <c r="N242" s="40">
        <v>98376530.390000015</v>
      </c>
      <c r="O242" s="40">
        <v>6272203.6099999845</v>
      </c>
    </row>
    <row r="243" spans="1:15" x14ac:dyDescent="0.2">
      <c r="A243" s="20">
        <v>2.5</v>
      </c>
      <c r="B243" s="20" t="s">
        <v>146</v>
      </c>
      <c r="C243" s="20" t="s">
        <v>285</v>
      </c>
      <c r="D243" s="20" t="s">
        <v>148</v>
      </c>
      <c r="E243" s="20">
        <v>1</v>
      </c>
      <c r="F243" s="20">
        <v>1440</v>
      </c>
      <c r="G243" s="20" t="s">
        <v>274</v>
      </c>
      <c r="H243" s="40">
        <v>0</v>
      </c>
      <c r="I243" s="40">
        <v>1500000</v>
      </c>
      <c r="J243" s="40">
        <v>1500000</v>
      </c>
      <c r="K243" s="40">
        <v>1500000</v>
      </c>
      <c r="L243" s="40">
        <v>1309980</v>
      </c>
      <c r="M243" s="40">
        <v>1309980</v>
      </c>
      <c r="N243" s="40">
        <v>1309980</v>
      </c>
      <c r="O243" s="40">
        <v>190020</v>
      </c>
    </row>
    <row r="244" spans="1:15" x14ac:dyDescent="0.2">
      <c r="A244" s="20">
        <v>2.5</v>
      </c>
      <c r="B244" s="20" t="s">
        <v>146</v>
      </c>
      <c r="C244" s="20" t="s">
        <v>285</v>
      </c>
      <c r="D244" s="20" t="s">
        <v>148</v>
      </c>
      <c r="E244" s="20">
        <v>1</v>
      </c>
      <c r="F244" s="20">
        <v>1510</v>
      </c>
      <c r="G244" s="20" t="s">
        <v>275</v>
      </c>
      <c r="H244" s="40">
        <v>8188609</v>
      </c>
      <c r="J244" s="40">
        <v>8188609</v>
      </c>
      <c r="K244" s="40">
        <v>8188609</v>
      </c>
      <c r="L244" s="40">
        <v>6799627.3599999975</v>
      </c>
      <c r="M244" s="40">
        <v>6799627.3599999975</v>
      </c>
      <c r="N244" s="40">
        <v>6799627.3599999975</v>
      </c>
      <c r="O244" s="40">
        <v>1388981.6400000025</v>
      </c>
    </row>
    <row r="245" spans="1:15" x14ac:dyDescent="0.2">
      <c r="A245" s="20">
        <v>2.5</v>
      </c>
      <c r="B245" s="20" t="s">
        <v>146</v>
      </c>
      <c r="C245" s="20" t="s">
        <v>285</v>
      </c>
      <c r="D245" s="20" t="s">
        <v>148</v>
      </c>
      <c r="E245" s="20">
        <v>1</v>
      </c>
      <c r="F245" s="20">
        <v>1520</v>
      </c>
      <c r="G245" s="20" t="s">
        <v>276</v>
      </c>
      <c r="H245" s="40">
        <v>0</v>
      </c>
      <c r="I245" s="40">
        <v>350000</v>
      </c>
      <c r="J245" s="40">
        <v>350000</v>
      </c>
      <c r="K245" s="40">
        <v>350000</v>
      </c>
      <c r="L245" s="40">
        <v>320041.98</v>
      </c>
      <c r="M245" s="40">
        <v>320041.98</v>
      </c>
      <c r="N245" s="40">
        <v>320041.98</v>
      </c>
      <c r="O245" s="40">
        <v>29958.020000000019</v>
      </c>
    </row>
    <row r="246" spans="1:15" x14ac:dyDescent="0.2">
      <c r="A246" s="20">
        <v>2.5</v>
      </c>
      <c r="B246" s="20" t="s">
        <v>146</v>
      </c>
      <c r="C246" s="20" t="s">
        <v>285</v>
      </c>
      <c r="D246" s="20" t="s">
        <v>148</v>
      </c>
      <c r="E246" s="20">
        <v>1</v>
      </c>
      <c r="F246" s="20">
        <v>1530</v>
      </c>
      <c r="G246" s="20" t="s">
        <v>277</v>
      </c>
      <c r="H246" s="40">
        <v>0</v>
      </c>
      <c r="I246" s="40">
        <v>20000000</v>
      </c>
      <c r="J246" s="40">
        <v>20000000</v>
      </c>
      <c r="K246" s="40">
        <v>20000000</v>
      </c>
      <c r="L246" s="40">
        <v>14486246.979999997</v>
      </c>
      <c r="M246" s="40">
        <v>14486246.979999997</v>
      </c>
      <c r="N246" s="40">
        <v>14486246.979999997</v>
      </c>
      <c r="O246" s="40">
        <v>5513753.0200000033</v>
      </c>
    </row>
    <row r="247" spans="1:15" x14ac:dyDescent="0.2">
      <c r="A247" s="20">
        <v>2.5</v>
      </c>
      <c r="B247" s="20" t="s">
        <v>146</v>
      </c>
      <c r="C247" s="20" t="s">
        <v>285</v>
      </c>
      <c r="D247" s="20" t="s">
        <v>148</v>
      </c>
      <c r="E247" s="20">
        <v>1</v>
      </c>
      <c r="F247" s="20">
        <v>1540</v>
      </c>
      <c r="G247" s="20" t="s">
        <v>152</v>
      </c>
      <c r="H247" s="40">
        <v>272269093</v>
      </c>
      <c r="I247" s="40">
        <v>-199318519</v>
      </c>
      <c r="J247" s="40">
        <v>72950574</v>
      </c>
      <c r="K247" s="40">
        <v>72950574</v>
      </c>
      <c r="L247" s="40">
        <v>36487035.270000003</v>
      </c>
      <c r="M247" s="40">
        <v>36487035.270000003</v>
      </c>
      <c r="N247" s="40">
        <v>36487035.270000003</v>
      </c>
      <c r="O247" s="40">
        <v>36463538.729999997</v>
      </c>
    </row>
    <row r="248" spans="1:15" x14ac:dyDescent="0.2">
      <c r="A248" s="20">
        <v>2.5</v>
      </c>
      <c r="B248" s="20" t="s">
        <v>146</v>
      </c>
      <c r="C248" s="20" t="s">
        <v>285</v>
      </c>
      <c r="D248" s="20" t="s">
        <v>148</v>
      </c>
      <c r="E248" s="20">
        <v>1</v>
      </c>
      <c r="F248" s="20">
        <v>1590</v>
      </c>
      <c r="G248" s="20" t="s">
        <v>64</v>
      </c>
      <c r="H248" s="40">
        <v>32034553</v>
      </c>
      <c r="J248" s="40">
        <v>32034553</v>
      </c>
      <c r="K248" s="40">
        <v>32034553</v>
      </c>
      <c r="L248" s="40">
        <v>27968129.649999999</v>
      </c>
      <c r="M248" s="40">
        <v>27968129.649999999</v>
      </c>
      <c r="N248" s="40">
        <v>27968129.649999999</v>
      </c>
      <c r="O248" s="40">
        <v>4066423.3500000015</v>
      </c>
    </row>
    <row r="249" spans="1:15" x14ac:dyDescent="0.2">
      <c r="A249" s="20">
        <v>2.5</v>
      </c>
      <c r="B249" s="20" t="s">
        <v>146</v>
      </c>
      <c r="C249" s="20" t="s">
        <v>285</v>
      </c>
      <c r="D249" s="20" t="s">
        <v>148</v>
      </c>
      <c r="E249" s="20">
        <v>1</v>
      </c>
      <c r="F249" s="20">
        <v>1610</v>
      </c>
      <c r="G249" s="20" t="s">
        <v>279</v>
      </c>
      <c r="H249" s="40">
        <v>81681481</v>
      </c>
      <c r="I249" s="40">
        <v>-81681481</v>
      </c>
      <c r="J249" s="40">
        <v>0</v>
      </c>
      <c r="K249" s="40">
        <v>0</v>
      </c>
      <c r="L249" s="40">
        <v>0</v>
      </c>
      <c r="M249" s="40">
        <v>0</v>
      </c>
      <c r="N249" s="40">
        <v>0</v>
      </c>
      <c r="O249" s="40">
        <v>0</v>
      </c>
    </row>
    <row r="250" spans="1:15" x14ac:dyDescent="0.2">
      <c r="A250" s="20">
        <v>2.5</v>
      </c>
      <c r="B250" s="20" t="s">
        <v>146</v>
      </c>
      <c r="C250" s="20" t="s">
        <v>285</v>
      </c>
      <c r="D250" s="20" t="s">
        <v>148</v>
      </c>
      <c r="E250" s="20">
        <v>1</v>
      </c>
      <c r="F250" s="20">
        <v>1710</v>
      </c>
      <c r="G250" s="20" t="s">
        <v>280</v>
      </c>
      <c r="H250" s="40">
        <v>0</v>
      </c>
      <c r="I250" s="40">
        <v>20000000</v>
      </c>
      <c r="J250" s="40">
        <v>20000000</v>
      </c>
      <c r="K250" s="40">
        <v>20000000</v>
      </c>
      <c r="L250" s="40">
        <v>18862371.710000001</v>
      </c>
      <c r="M250" s="40">
        <v>18862371.710000001</v>
      </c>
      <c r="N250" s="40">
        <v>18862371.710000001</v>
      </c>
      <c r="O250" s="40">
        <v>1137628.2899999991</v>
      </c>
    </row>
    <row r="251" spans="1:15" x14ac:dyDescent="0.2">
      <c r="A251" s="20">
        <v>2.5</v>
      </c>
      <c r="B251" s="20" t="s">
        <v>146</v>
      </c>
      <c r="C251" s="20" t="s">
        <v>285</v>
      </c>
      <c r="D251" s="20" t="s">
        <v>148</v>
      </c>
      <c r="E251" s="20">
        <v>1</v>
      </c>
      <c r="F251" s="20">
        <v>2110</v>
      </c>
      <c r="G251" s="20" t="s">
        <v>153</v>
      </c>
      <c r="H251" s="40">
        <v>6267346</v>
      </c>
      <c r="I251" s="40">
        <v>-3600000</v>
      </c>
      <c r="J251" s="40">
        <v>2667346</v>
      </c>
      <c r="K251" s="40">
        <v>2554471.5699999989</v>
      </c>
      <c r="L251" s="40">
        <v>2554471.5699999989</v>
      </c>
      <c r="M251" s="40">
        <v>2554471.5699999989</v>
      </c>
      <c r="N251" s="40">
        <v>2554471.5699999989</v>
      </c>
      <c r="O251" s="40">
        <v>112874.4300000011</v>
      </c>
    </row>
    <row r="252" spans="1:15" x14ac:dyDescent="0.2">
      <c r="A252" s="20">
        <v>2.5</v>
      </c>
      <c r="B252" s="20" t="s">
        <v>146</v>
      </c>
      <c r="C252" s="20" t="s">
        <v>285</v>
      </c>
      <c r="D252" s="20" t="s">
        <v>148</v>
      </c>
      <c r="E252" s="20">
        <v>1</v>
      </c>
      <c r="F252" s="20">
        <v>2120</v>
      </c>
      <c r="G252" s="20" t="s">
        <v>154</v>
      </c>
      <c r="H252" s="40">
        <v>287535</v>
      </c>
      <c r="I252" s="40">
        <v>-100000</v>
      </c>
      <c r="J252" s="40">
        <v>187535</v>
      </c>
      <c r="K252" s="40">
        <v>137802.76999999999</v>
      </c>
      <c r="L252" s="40">
        <v>137802.76999999999</v>
      </c>
      <c r="M252" s="40">
        <v>137802.76999999999</v>
      </c>
      <c r="N252" s="40">
        <v>137802.76999999999</v>
      </c>
      <c r="O252" s="40">
        <v>49732.23000000001</v>
      </c>
    </row>
    <row r="253" spans="1:15" x14ac:dyDescent="0.2">
      <c r="A253" s="20">
        <v>2.5</v>
      </c>
      <c r="B253" s="20" t="s">
        <v>146</v>
      </c>
      <c r="C253" s="20" t="s">
        <v>285</v>
      </c>
      <c r="D253" s="20" t="s">
        <v>148</v>
      </c>
      <c r="E253" s="20">
        <v>1</v>
      </c>
      <c r="F253" s="20">
        <v>2130</v>
      </c>
      <c r="G253" s="20" t="s">
        <v>286</v>
      </c>
      <c r="H253" s="40">
        <v>0</v>
      </c>
      <c r="I253" s="40">
        <v>1000</v>
      </c>
      <c r="J253" s="40">
        <v>1000</v>
      </c>
      <c r="K253" s="40">
        <v>928</v>
      </c>
      <c r="L253" s="40">
        <v>928</v>
      </c>
      <c r="M253" s="40">
        <v>928</v>
      </c>
      <c r="N253" s="40">
        <v>928</v>
      </c>
      <c r="O253" s="40">
        <v>72</v>
      </c>
    </row>
    <row r="254" spans="1:15" x14ac:dyDescent="0.2">
      <c r="A254" s="20">
        <v>2.5</v>
      </c>
      <c r="B254" s="20" t="s">
        <v>146</v>
      </c>
      <c r="C254" s="20" t="s">
        <v>285</v>
      </c>
      <c r="D254" s="20" t="s">
        <v>148</v>
      </c>
      <c r="E254" s="20">
        <v>1</v>
      </c>
      <c r="F254" s="20">
        <v>2140</v>
      </c>
      <c r="G254" s="20" t="s">
        <v>155</v>
      </c>
      <c r="H254" s="40">
        <v>4009398</v>
      </c>
      <c r="I254" s="40">
        <v>-1100000</v>
      </c>
      <c r="J254" s="40">
        <v>2909398</v>
      </c>
      <c r="K254" s="40">
        <v>2302570.8900000015</v>
      </c>
      <c r="L254" s="40">
        <v>2302570.8900000015</v>
      </c>
      <c r="M254" s="40">
        <v>2302570.8900000015</v>
      </c>
      <c r="N254" s="40">
        <v>2302570.8900000015</v>
      </c>
      <c r="O254" s="40">
        <v>606827.10999999847</v>
      </c>
    </row>
    <row r="255" spans="1:15" x14ac:dyDescent="0.2">
      <c r="A255" s="20">
        <v>2.5</v>
      </c>
      <c r="B255" s="20" t="s">
        <v>146</v>
      </c>
      <c r="C255" s="20" t="s">
        <v>285</v>
      </c>
      <c r="D255" s="20" t="s">
        <v>148</v>
      </c>
      <c r="E255" s="20">
        <v>1</v>
      </c>
      <c r="F255" s="20">
        <v>2150</v>
      </c>
      <c r="G255" s="20" t="s">
        <v>156</v>
      </c>
      <c r="H255" s="40">
        <v>596300</v>
      </c>
      <c r="I255" s="40">
        <v>1500000</v>
      </c>
      <c r="J255" s="40">
        <v>2096300</v>
      </c>
      <c r="K255" s="40">
        <v>2005271.7699999996</v>
      </c>
      <c r="L255" s="40">
        <v>2005271.7699999996</v>
      </c>
      <c r="M255" s="40">
        <v>2005271.7699999996</v>
      </c>
      <c r="N255" s="40">
        <v>2005271.7699999996</v>
      </c>
      <c r="O255" s="40">
        <v>91028.230000000447</v>
      </c>
    </row>
    <row r="256" spans="1:15" x14ac:dyDescent="0.2">
      <c r="A256" s="20">
        <v>2.5</v>
      </c>
      <c r="B256" s="20" t="s">
        <v>146</v>
      </c>
      <c r="C256" s="20" t="s">
        <v>285</v>
      </c>
      <c r="D256" s="20" t="s">
        <v>148</v>
      </c>
      <c r="E256" s="20">
        <v>1</v>
      </c>
      <c r="F256" s="20">
        <v>2160</v>
      </c>
      <c r="G256" s="20" t="s">
        <v>157</v>
      </c>
      <c r="H256" s="40">
        <v>3152615</v>
      </c>
      <c r="I256" s="40">
        <v>-1000000</v>
      </c>
      <c r="J256" s="40">
        <v>2152615</v>
      </c>
      <c r="K256" s="40">
        <v>1546264.9700000007</v>
      </c>
      <c r="L256" s="40">
        <v>1546264.9700000007</v>
      </c>
      <c r="M256" s="40">
        <v>1546264.9700000007</v>
      </c>
      <c r="N256" s="40">
        <v>1546264.9700000007</v>
      </c>
      <c r="O256" s="40">
        <v>606350.02999999933</v>
      </c>
    </row>
    <row r="257" spans="1:15" x14ac:dyDescent="0.2">
      <c r="A257" s="20">
        <v>2.5</v>
      </c>
      <c r="B257" s="20" t="s">
        <v>146</v>
      </c>
      <c r="C257" s="20" t="s">
        <v>285</v>
      </c>
      <c r="D257" s="20" t="s">
        <v>148</v>
      </c>
      <c r="E257" s="20">
        <v>1</v>
      </c>
      <c r="F257" s="20">
        <v>2170</v>
      </c>
      <c r="G257" s="20" t="s">
        <v>158</v>
      </c>
      <c r="H257" s="40">
        <v>1227162</v>
      </c>
      <c r="I257" s="40">
        <v>0</v>
      </c>
      <c r="J257" s="40">
        <v>1227162</v>
      </c>
      <c r="K257" s="40">
        <v>500711.21</v>
      </c>
      <c r="L257" s="40">
        <v>500711.21</v>
      </c>
      <c r="M257" s="40">
        <v>500711.21</v>
      </c>
      <c r="N257" s="40">
        <v>500711.21</v>
      </c>
      <c r="O257" s="40">
        <v>726450.79</v>
      </c>
    </row>
    <row r="258" spans="1:15" x14ac:dyDescent="0.2">
      <c r="A258" s="20">
        <v>2.5</v>
      </c>
      <c r="B258" s="20" t="s">
        <v>146</v>
      </c>
      <c r="C258" s="20" t="s">
        <v>285</v>
      </c>
      <c r="D258" s="20" t="s">
        <v>148</v>
      </c>
      <c r="E258" s="20">
        <v>1</v>
      </c>
      <c r="F258" s="20">
        <v>2180</v>
      </c>
      <c r="G258" s="20" t="s">
        <v>159</v>
      </c>
      <c r="H258" s="40">
        <v>55000</v>
      </c>
      <c r="I258" s="40">
        <v>0</v>
      </c>
      <c r="J258" s="40">
        <v>55000</v>
      </c>
      <c r="K258" s="40">
        <v>268.31</v>
      </c>
      <c r="L258" s="40">
        <v>268.31</v>
      </c>
      <c r="M258" s="40">
        <v>268.31</v>
      </c>
      <c r="N258" s="40">
        <v>268.31</v>
      </c>
      <c r="O258" s="40">
        <v>54731.69</v>
      </c>
    </row>
    <row r="259" spans="1:15" x14ac:dyDescent="0.2">
      <c r="A259" s="20">
        <v>2.5</v>
      </c>
      <c r="B259" s="20" t="s">
        <v>146</v>
      </c>
      <c r="C259" s="20" t="s">
        <v>285</v>
      </c>
      <c r="D259" s="20" t="s">
        <v>148</v>
      </c>
      <c r="E259" s="20">
        <v>1</v>
      </c>
      <c r="F259" s="20">
        <v>2210</v>
      </c>
      <c r="G259" s="20" t="s">
        <v>160</v>
      </c>
      <c r="H259" s="40">
        <v>4296351</v>
      </c>
      <c r="I259" s="40">
        <v>-1500000</v>
      </c>
      <c r="J259" s="40">
        <v>2796351</v>
      </c>
      <c r="K259" s="40">
        <v>2287088.2199999993</v>
      </c>
      <c r="L259" s="40">
        <v>2287088.2199999993</v>
      </c>
      <c r="M259" s="40">
        <v>2287088.2199999993</v>
      </c>
      <c r="N259" s="40">
        <v>2287088.2199999993</v>
      </c>
      <c r="O259" s="40">
        <v>509262.78000000073</v>
      </c>
    </row>
    <row r="260" spans="1:15" x14ac:dyDescent="0.2">
      <c r="A260" s="20">
        <v>2.5</v>
      </c>
      <c r="B260" s="20" t="s">
        <v>146</v>
      </c>
      <c r="C260" s="20" t="s">
        <v>285</v>
      </c>
      <c r="D260" s="20" t="s">
        <v>148</v>
      </c>
      <c r="E260" s="20">
        <v>1</v>
      </c>
      <c r="F260" s="20">
        <v>2220</v>
      </c>
      <c r="G260" s="20" t="s">
        <v>161</v>
      </c>
      <c r="H260" s="40">
        <v>106180</v>
      </c>
      <c r="I260" s="40">
        <v>0</v>
      </c>
      <c r="J260" s="40">
        <v>106180</v>
      </c>
      <c r="K260" s="40">
        <v>69489.64</v>
      </c>
      <c r="L260" s="40">
        <v>69489.64</v>
      </c>
      <c r="M260" s="40">
        <v>69489.64</v>
      </c>
      <c r="N260" s="40">
        <v>69489.64</v>
      </c>
      <c r="O260" s="40">
        <v>36690.36</v>
      </c>
    </row>
    <row r="261" spans="1:15" x14ac:dyDescent="0.2">
      <c r="A261" s="20">
        <v>2.5</v>
      </c>
      <c r="B261" s="20" t="s">
        <v>146</v>
      </c>
      <c r="C261" s="20" t="s">
        <v>285</v>
      </c>
      <c r="D261" s="20" t="s">
        <v>148</v>
      </c>
      <c r="E261" s="20">
        <v>1</v>
      </c>
      <c r="F261" s="20">
        <v>2230</v>
      </c>
      <c r="G261" s="20" t="s">
        <v>162</v>
      </c>
      <c r="H261" s="40">
        <v>59691</v>
      </c>
      <c r="I261" s="40">
        <v>22000</v>
      </c>
      <c r="J261" s="40">
        <v>81691</v>
      </c>
      <c r="K261" s="40">
        <v>80007.069999999992</v>
      </c>
      <c r="L261" s="40">
        <v>80007.069999999992</v>
      </c>
      <c r="M261" s="40">
        <v>80007.069999999992</v>
      </c>
      <c r="N261" s="40">
        <v>80007.069999999992</v>
      </c>
      <c r="O261" s="40">
        <v>1683.9300000000076</v>
      </c>
    </row>
    <row r="262" spans="1:15" x14ac:dyDescent="0.2">
      <c r="A262" s="20">
        <v>2.5</v>
      </c>
      <c r="B262" s="20" t="s">
        <v>146</v>
      </c>
      <c r="C262" s="20" t="s">
        <v>285</v>
      </c>
      <c r="D262" s="20" t="s">
        <v>148</v>
      </c>
      <c r="E262" s="20">
        <v>1</v>
      </c>
      <c r="F262" s="20">
        <v>2410</v>
      </c>
      <c r="G262" s="20" t="s">
        <v>163</v>
      </c>
      <c r="H262" s="40">
        <v>0</v>
      </c>
      <c r="I262" s="40">
        <v>25311.78</v>
      </c>
      <c r="J262" s="40">
        <v>25311.78</v>
      </c>
      <c r="K262" s="40">
        <v>25311.78</v>
      </c>
      <c r="L262" s="40">
        <v>25311.78</v>
      </c>
      <c r="M262" s="40">
        <v>25311.78</v>
      </c>
      <c r="N262" s="40">
        <v>25311.78</v>
      </c>
      <c r="O262" s="40">
        <v>0</v>
      </c>
    </row>
    <row r="263" spans="1:15" x14ac:dyDescent="0.2">
      <c r="A263" s="20">
        <v>2.5</v>
      </c>
      <c r="B263" s="20" t="s">
        <v>146</v>
      </c>
      <c r="C263" s="20" t="s">
        <v>285</v>
      </c>
      <c r="D263" s="20" t="s">
        <v>148</v>
      </c>
      <c r="E263" s="20">
        <v>1</v>
      </c>
      <c r="F263" s="20">
        <v>2420</v>
      </c>
      <c r="G263" s="20" t="s">
        <v>164</v>
      </c>
      <c r="H263" s="40">
        <v>75294</v>
      </c>
      <c r="I263" s="40">
        <v>0</v>
      </c>
      <c r="J263" s="40">
        <v>75294</v>
      </c>
      <c r="K263" s="40">
        <v>27447.860000000008</v>
      </c>
      <c r="L263" s="40">
        <v>27447.860000000008</v>
      </c>
      <c r="M263" s="40">
        <v>27447.860000000008</v>
      </c>
      <c r="N263" s="40">
        <v>27447.860000000008</v>
      </c>
      <c r="O263" s="40">
        <v>47846.139999999992</v>
      </c>
    </row>
    <row r="264" spans="1:15" x14ac:dyDescent="0.2">
      <c r="A264" s="20">
        <v>2.5</v>
      </c>
      <c r="B264" s="20" t="s">
        <v>146</v>
      </c>
      <c r="C264" s="20" t="s">
        <v>285</v>
      </c>
      <c r="D264" s="20" t="s">
        <v>148</v>
      </c>
      <c r="E264" s="20">
        <v>1</v>
      </c>
      <c r="F264" s="20">
        <v>2430</v>
      </c>
      <c r="G264" s="20" t="s">
        <v>165</v>
      </c>
      <c r="H264" s="40">
        <v>62119</v>
      </c>
      <c r="I264" s="40">
        <v>0</v>
      </c>
      <c r="J264" s="40">
        <v>62119</v>
      </c>
      <c r="K264" s="40">
        <v>20825.100000000002</v>
      </c>
      <c r="L264" s="40">
        <v>20825.100000000002</v>
      </c>
      <c r="M264" s="40">
        <v>20825.100000000002</v>
      </c>
      <c r="N264" s="40">
        <v>20825.100000000002</v>
      </c>
      <c r="O264" s="40">
        <v>41293.899999999994</v>
      </c>
    </row>
    <row r="265" spans="1:15" x14ac:dyDescent="0.2">
      <c r="A265" s="20">
        <v>2.5</v>
      </c>
      <c r="B265" s="20" t="s">
        <v>146</v>
      </c>
      <c r="C265" s="20" t="s">
        <v>285</v>
      </c>
      <c r="D265" s="20" t="s">
        <v>148</v>
      </c>
      <c r="E265" s="20">
        <v>1</v>
      </c>
      <c r="F265" s="20">
        <v>2440</v>
      </c>
      <c r="G265" s="20" t="s">
        <v>166</v>
      </c>
      <c r="H265" s="40">
        <v>60221</v>
      </c>
      <c r="I265" s="40">
        <v>70000</v>
      </c>
      <c r="J265" s="40">
        <v>130221</v>
      </c>
      <c r="K265" s="40">
        <v>130059.11000000003</v>
      </c>
      <c r="L265" s="40">
        <v>130059.11000000003</v>
      </c>
      <c r="M265" s="40">
        <v>130059.11000000003</v>
      </c>
      <c r="N265" s="40">
        <v>130059.11000000003</v>
      </c>
      <c r="O265" s="40">
        <v>161.88999999997031</v>
      </c>
    </row>
    <row r="266" spans="1:15" x14ac:dyDescent="0.2">
      <c r="A266" s="20">
        <v>2.5</v>
      </c>
      <c r="B266" s="20" t="s">
        <v>146</v>
      </c>
      <c r="C266" s="20" t="s">
        <v>285</v>
      </c>
      <c r="D266" s="20" t="s">
        <v>148</v>
      </c>
      <c r="E266" s="20">
        <v>1</v>
      </c>
      <c r="F266" s="20">
        <v>2450</v>
      </c>
      <c r="G266" s="20" t="s">
        <v>167</v>
      </c>
      <c r="H266" s="40">
        <v>44833</v>
      </c>
      <c r="I266" s="40">
        <v>55000</v>
      </c>
      <c r="J266" s="40">
        <v>99833</v>
      </c>
      <c r="K266" s="40">
        <v>98601.409999999989</v>
      </c>
      <c r="L266" s="40">
        <v>98601.409999999989</v>
      </c>
      <c r="M266" s="40">
        <v>98601.409999999989</v>
      </c>
      <c r="N266" s="40">
        <v>98601.409999999989</v>
      </c>
      <c r="O266" s="40">
        <v>1231.5900000000111</v>
      </c>
    </row>
    <row r="267" spans="1:15" x14ac:dyDescent="0.2">
      <c r="A267" s="20">
        <v>2.5</v>
      </c>
      <c r="B267" s="20" t="s">
        <v>146</v>
      </c>
      <c r="C267" s="20" t="s">
        <v>285</v>
      </c>
      <c r="D267" s="20" t="s">
        <v>148</v>
      </c>
      <c r="E267" s="20">
        <v>1</v>
      </c>
      <c r="F267" s="20">
        <v>2460</v>
      </c>
      <c r="G267" s="20" t="s">
        <v>168</v>
      </c>
      <c r="H267" s="40">
        <v>680124</v>
      </c>
      <c r="I267" s="40">
        <v>600000</v>
      </c>
      <c r="J267" s="40">
        <v>1280124</v>
      </c>
      <c r="K267" s="40">
        <v>1275844.5800000005</v>
      </c>
      <c r="L267" s="40">
        <v>1275844.5800000005</v>
      </c>
      <c r="M267" s="40">
        <v>1275844.5800000005</v>
      </c>
      <c r="N267" s="40">
        <v>1275844.5800000005</v>
      </c>
      <c r="O267" s="40">
        <v>4279.4199999994598</v>
      </c>
    </row>
    <row r="268" spans="1:15" x14ac:dyDescent="0.2">
      <c r="A268" s="20">
        <v>2.5</v>
      </c>
      <c r="B268" s="20" t="s">
        <v>146</v>
      </c>
      <c r="C268" s="20" t="s">
        <v>285</v>
      </c>
      <c r="D268" s="20" t="s">
        <v>148</v>
      </c>
      <c r="E268" s="20">
        <v>1</v>
      </c>
      <c r="F268" s="20">
        <v>2470</v>
      </c>
      <c r="G268" s="20" t="s">
        <v>169</v>
      </c>
      <c r="H268" s="40">
        <v>106223</v>
      </c>
      <c r="I268" s="40">
        <v>0</v>
      </c>
      <c r="J268" s="40">
        <v>106223</v>
      </c>
      <c r="K268" s="40">
        <v>95370.45</v>
      </c>
      <c r="L268" s="40">
        <v>95370.45</v>
      </c>
      <c r="M268" s="40">
        <v>95370.45</v>
      </c>
      <c r="N268" s="40">
        <v>95370.45</v>
      </c>
      <c r="O268" s="40">
        <v>10852.550000000003</v>
      </c>
    </row>
    <row r="269" spans="1:15" x14ac:dyDescent="0.2">
      <c r="A269" s="20">
        <v>2.5</v>
      </c>
      <c r="B269" s="20" t="s">
        <v>146</v>
      </c>
      <c r="C269" s="20" t="s">
        <v>285</v>
      </c>
      <c r="D269" s="20" t="s">
        <v>148</v>
      </c>
      <c r="E269" s="20">
        <v>1</v>
      </c>
      <c r="F269" s="20">
        <v>2480</v>
      </c>
      <c r="G269" s="20" t="s">
        <v>170</v>
      </c>
      <c r="H269" s="40">
        <v>669062</v>
      </c>
      <c r="I269" s="40">
        <v>0</v>
      </c>
      <c r="J269" s="40">
        <v>669062</v>
      </c>
      <c r="K269" s="40">
        <v>330836.34999999998</v>
      </c>
      <c r="L269" s="40">
        <v>330836.34999999998</v>
      </c>
      <c r="M269" s="40">
        <v>330836.34999999998</v>
      </c>
      <c r="N269" s="40">
        <v>330836.34999999998</v>
      </c>
      <c r="O269" s="40">
        <v>338225.65</v>
      </c>
    </row>
    <row r="270" spans="1:15" x14ac:dyDescent="0.2">
      <c r="A270" s="20">
        <v>2.5</v>
      </c>
      <c r="B270" s="20" t="s">
        <v>146</v>
      </c>
      <c r="C270" s="20" t="s">
        <v>285</v>
      </c>
      <c r="D270" s="20" t="s">
        <v>148</v>
      </c>
      <c r="E270" s="20">
        <v>1</v>
      </c>
      <c r="F270" s="20">
        <v>2490</v>
      </c>
      <c r="G270" s="20" t="s">
        <v>171</v>
      </c>
      <c r="H270" s="40">
        <v>264307</v>
      </c>
      <c r="I270" s="40">
        <v>132000</v>
      </c>
      <c r="J270" s="40">
        <v>396307</v>
      </c>
      <c r="K270" s="40">
        <v>395615.36000000004</v>
      </c>
      <c r="L270" s="40">
        <v>395615.36000000004</v>
      </c>
      <c r="M270" s="40">
        <v>395615.36000000004</v>
      </c>
      <c r="N270" s="40">
        <v>395615.36000000004</v>
      </c>
      <c r="O270" s="40">
        <v>691.63999999995576</v>
      </c>
    </row>
    <row r="271" spans="1:15" x14ac:dyDescent="0.2">
      <c r="A271" s="20">
        <v>2.5</v>
      </c>
      <c r="B271" s="20" t="s">
        <v>146</v>
      </c>
      <c r="C271" s="20" t="s">
        <v>285</v>
      </c>
      <c r="D271" s="20" t="s">
        <v>148</v>
      </c>
      <c r="E271" s="20">
        <v>1</v>
      </c>
      <c r="F271" s="20">
        <v>2510</v>
      </c>
      <c r="G271" s="20" t="s">
        <v>172</v>
      </c>
      <c r="H271" s="40">
        <v>10282491</v>
      </c>
      <c r="I271" s="40">
        <v>-4900000</v>
      </c>
      <c r="J271" s="40">
        <v>5382491</v>
      </c>
      <c r="K271" s="40">
        <v>2957635.9199999995</v>
      </c>
      <c r="L271" s="40">
        <v>2957635.9199999995</v>
      </c>
      <c r="M271" s="40">
        <v>2957635.9199999995</v>
      </c>
      <c r="N271" s="40">
        <v>2957635.9199999995</v>
      </c>
      <c r="O271" s="40">
        <v>2424855.0800000005</v>
      </c>
    </row>
    <row r="272" spans="1:15" x14ac:dyDescent="0.2">
      <c r="A272" s="20">
        <v>2.5</v>
      </c>
      <c r="B272" s="20" t="s">
        <v>146</v>
      </c>
      <c r="C272" s="20" t="s">
        <v>285</v>
      </c>
      <c r="D272" s="20" t="s">
        <v>148</v>
      </c>
      <c r="E272" s="20">
        <v>1</v>
      </c>
      <c r="F272" s="20">
        <v>2520</v>
      </c>
      <c r="G272" s="20" t="s">
        <v>173</v>
      </c>
      <c r="H272" s="40">
        <v>635000</v>
      </c>
      <c r="I272" s="40">
        <v>-100000</v>
      </c>
      <c r="J272" s="40">
        <v>535000</v>
      </c>
      <c r="K272" s="40">
        <v>50173.509999999995</v>
      </c>
      <c r="L272" s="40">
        <v>50173.509999999995</v>
      </c>
      <c r="M272" s="40">
        <v>50173.509999999995</v>
      </c>
      <c r="N272" s="40">
        <v>50173.509999999995</v>
      </c>
      <c r="O272" s="40">
        <v>484826.49</v>
      </c>
    </row>
    <row r="273" spans="1:15" x14ac:dyDescent="0.2">
      <c r="A273" s="20">
        <v>2.5</v>
      </c>
      <c r="B273" s="20" t="s">
        <v>146</v>
      </c>
      <c r="C273" s="20" t="s">
        <v>285</v>
      </c>
      <c r="D273" s="20" t="s">
        <v>148</v>
      </c>
      <c r="E273" s="20">
        <v>1</v>
      </c>
      <c r="F273" s="20">
        <v>2530</v>
      </c>
      <c r="G273" s="20" t="s">
        <v>174</v>
      </c>
      <c r="H273" s="40">
        <v>321116</v>
      </c>
      <c r="I273" s="40">
        <v>0</v>
      </c>
      <c r="J273" s="40">
        <v>321116</v>
      </c>
      <c r="K273" s="40">
        <v>3981.3900000000003</v>
      </c>
      <c r="L273" s="40">
        <v>3981.3900000000003</v>
      </c>
      <c r="M273" s="40">
        <v>3981.3900000000003</v>
      </c>
      <c r="N273" s="40">
        <v>3981.3900000000003</v>
      </c>
      <c r="O273" s="40">
        <v>317134.61</v>
      </c>
    </row>
    <row r="274" spans="1:15" x14ac:dyDescent="0.2">
      <c r="A274" s="20">
        <v>2.5</v>
      </c>
      <c r="B274" s="20" t="s">
        <v>146</v>
      </c>
      <c r="C274" s="20" t="s">
        <v>285</v>
      </c>
      <c r="D274" s="20" t="s">
        <v>148</v>
      </c>
      <c r="E274" s="20">
        <v>1</v>
      </c>
      <c r="F274" s="20">
        <v>2540</v>
      </c>
      <c r="G274" s="20" t="s">
        <v>175</v>
      </c>
      <c r="H274" s="40">
        <v>55200</v>
      </c>
      <c r="I274" s="40">
        <v>0</v>
      </c>
      <c r="J274" s="40">
        <v>55200</v>
      </c>
      <c r="K274" s="40">
        <v>27287.439999999999</v>
      </c>
      <c r="L274" s="40">
        <v>27287.439999999999</v>
      </c>
      <c r="M274" s="40">
        <v>27287.439999999999</v>
      </c>
      <c r="N274" s="40">
        <v>27287.439999999999</v>
      </c>
      <c r="O274" s="40">
        <v>27912.560000000001</v>
      </c>
    </row>
    <row r="275" spans="1:15" x14ac:dyDescent="0.2">
      <c r="A275" s="20">
        <v>2.5</v>
      </c>
      <c r="B275" s="20" t="s">
        <v>146</v>
      </c>
      <c r="C275" s="20" t="s">
        <v>285</v>
      </c>
      <c r="D275" s="20" t="s">
        <v>148</v>
      </c>
      <c r="E275" s="20">
        <v>1</v>
      </c>
      <c r="F275" s="20">
        <v>2550</v>
      </c>
      <c r="G275" s="20" t="s">
        <v>176</v>
      </c>
      <c r="H275" s="40">
        <v>3714555</v>
      </c>
      <c r="I275" s="40">
        <v>-2000000</v>
      </c>
      <c r="J275" s="40">
        <v>1714555</v>
      </c>
      <c r="K275" s="40">
        <v>1364868.19</v>
      </c>
      <c r="L275" s="40">
        <v>1364868.19</v>
      </c>
      <c r="M275" s="40">
        <v>1364868.19</v>
      </c>
      <c r="N275" s="40">
        <v>1364868.19</v>
      </c>
      <c r="O275" s="40">
        <v>349686.81000000006</v>
      </c>
    </row>
    <row r="276" spans="1:15" x14ac:dyDescent="0.2">
      <c r="A276" s="20">
        <v>2.5</v>
      </c>
      <c r="B276" s="20" t="s">
        <v>146</v>
      </c>
      <c r="C276" s="20" t="s">
        <v>285</v>
      </c>
      <c r="D276" s="20" t="s">
        <v>148</v>
      </c>
      <c r="E276" s="20">
        <v>1</v>
      </c>
      <c r="F276" s="20">
        <v>2560</v>
      </c>
      <c r="G276" s="20" t="s">
        <v>177</v>
      </c>
      <c r="H276" s="40">
        <v>243668</v>
      </c>
      <c r="I276" s="40">
        <v>0</v>
      </c>
      <c r="J276" s="40">
        <v>243668</v>
      </c>
      <c r="K276" s="40">
        <v>161486.88000000003</v>
      </c>
      <c r="L276" s="40">
        <v>161486.88000000003</v>
      </c>
      <c r="M276" s="40">
        <v>161486.88000000003</v>
      </c>
      <c r="N276" s="40">
        <v>161486.88000000003</v>
      </c>
      <c r="O276" s="40">
        <v>82181.119999999966</v>
      </c>
    </row>
    <row r="277" spans="1:15" x14ac:dyDescent="0.2">
      <c r="A277" s="20">
        <v>2.5</v>
      </c>
      <c r="B277" s="20" t="s">
        <v>146</v>
      </c>
      <c r="C277" s="20" t="s">
        <v>285</v>
      </c>
      <c r="D277" s="20" t="s">
        <v>148</v>
      </c>
      <c r="E277" s="20">
        <v>1</v>
      </c>
      <c r="F277" s="20">
        <v>2590</v>
      </c>
      <c r="G277" s="20" t="s">
        <v>178</v>
      </c>
      <c r="H277" s="40">
        <v>301000</v>
      </c>
      <c r="I277" s="40">
        <v>0</v>
      </c>
      <c r="J277" s="40">
        <v>301000</v>
      </c>
      <c r="K277" s="40">
        <v>67810.339999999982</v>
      </c>
      <c r="L277" s="40">
        <v>67810.339999999982</v>
      </c>
      <c r="M277" s="40">
        <v>67810.339999999982</v>
      </c>
      <c r="N277" s="40">
        <v>67810.339999999982</v>
      </c>
      <c r="O277" s="40">
        <v>233189.66000000003</v>
      </c>
    </row>
    <row r="278" spans="1:15" x14ac:dyDescent="0.2">
      <c r="A278" s="20">
        <v>2.5</v>
      </c>
      <c r="B278" s="20" t="s">
        <v>146</v>
      </c>
      <c r="C278" s="20" t="s">
        <v>285</v>
      </c>
      <c r="D278" s="20" t="s">
        <v>148</v>
      </c>
      <c r="E278" s="20">
        <v>1</v>
      </c>
      <c r="F278" s="20">
        <v>2610</v>
      </c>
      <c r="G278" s="20" t="s">
        <v>73</v>
      </c>
      <c r="H278" s="40">
        <v>378792</v>
      </c>
      <c r="I278" s="40">
        <v>0</v>
      </c>
      <c r="J278" s="40">
        <v>378792</v>
      </c>
      <c r="K278" s="40">
        <v>39812.200000000004</v>
      </c>
      <c r="L278" s="40">
        <v>39812.200000000004</v>
      </c>
      <c r="M278" s="40">
        <v>39812.200000000004</v>
      </c>
      <c r="N278" s="40">
        <v>39812.200000000004</v>
      </c>
      <c r="O278" s="40">
        <v>338979.8</v>
      </c>
    </row>
    <row r="279" spans="1:15" x14ac:dyDescent="0.2">
      <c r="A279" s="20">
        <v>2.5</v>
      </c>
      <c r="B279" s="20" t="s">
        <v>146</v>
      </c>
      <c r="C279" s="20" t="s">
        <v>285</v>
      </c>
      <c r="D279" s="20" t="s">
        <v>148</v>
      </c>
      <c r="E279" s="20">
        <v>1</v>
      </c>
      <c r="F279" s="20">
        <v>2620</v>
      </c>
      <c r="G279" s="20" t="s">
        <v>287</v>
      </c>
      <c r="H279" s="40">
        <v>0</v>
      </c>
      <c r="I279" s="40">
        <v>500</v>
      </c>
      <c r="J279" s="40">
        <v>500</v>
      </c>
      <c r="K279" s="40">
        <v>420.15</v>
      </c>
      <c r="L279" s="40">
        <v>420.15</v>
      </c>
      <c r="M279" s="40">
        <v>420.15</v>
      </c>
      <c r="N279" s="40">
        <v>420.15</v>
      </c>
      <c r="O279" s="40">
        <v>79.850000000000023</v>
      </c>
    </row>
    <row r="280" spans="1:15" x14ac:dyDescent="0.2">
      <c r="A280" s="20">
        <v>2.5</v>
      </c>
      <c r="B280" s="20" t="s">
        <v>146</v>
      </c>
      <c r="C280" s="20" t="s">
        <v>285</v>
      </c>
      <c r="D280" s="20" t="s">
        <v>148</v>
      </c>
      <c r="E280" s="20">
        <v>1</v>
      </c>
      <c r="F280" s="20">
        <v>2710</v>
      </c>
      <c r="G280" s="20" t="s">
        <v>179</v>
      </c>
      <c r="H280" s="40">
        <v>1120461</v>
      </c>
      <c r="I280" s="40">
        <v>1900000</v>
      </c>
      <c r="J280" s="40">
        <v>3020461</v>
      </c>
      <c r="K280" s="40">
        <v>2961834.92</v>
      </c>
      <c r="L280" s="40">
        <v>2961834.92</v>
      </c>
      <c r="M280" s="40">
        <v>2961834.92</v>
      </c>
      <c r="N280" s="40">
        <v>2961834.92</v>
      </c>
      <c r="O280" s="40">
        <v>58626.080000000075</v>
      </c>
    </row>
    <row r="281" spans="1:15" x14ac:dyDescent="0.2">
      <c r="A281" s="20">
        <v>2.5</v>
      </c>
      <c r="B281" s="20" t="s">
        <v>146</v>
      </c>
      <c r="C281" s="20" t="s">
        <v>285</v>
      </c>
      <c r="D281" s="20" t="s">
        <v>148</v>
      </c>
      <c r="E281" s="20">
        <v>1</v>
      </c>
      <c r="F281" s="20">
        <v>2720</v>
      </c>
      <c r="G281" s="20" t="s">
        <v>180</v>
      </c>
      <c r="H281" s="40">
        <v>809918</v>
      </c>
      <c r="I281" s="40">
        <v>0</v>
      </c>
      <c r="J281" s="40">
        <v>809918</v>
      </c>
      <c r="K281" s="40">
        <v>674035.88</v>
      </c>
      <c r="L281" s="40">
        <v>674035.88</v>
      </c>
      <c r="M281" s="40">
        <v>674035.88</v>
      </c>
      <c r="N281" s="40">
        <v>674035.88</v>
      </c>
      <c r="O281" s="40">
        <v>135882.12</v>
      </c>
    </row>
    <row r="282" spans="1:15" x14ac:dyDescent="0.2">
      <c r="A282" s="20">
        <v>2.5</v>
      </c>
      <c r="B282" s="20" t="s">
        <v>146</v>
      </c>
      <c r="C282" s="20" t="s">
        <v>285</v>
      </c>
      <c r="D282" s="20" t="s">
        <v>148</v>
      </c>
      <c r="E282" s="20">
        <v>1</v>
      </c>
      <c r="F282" s="20">
        <v>2730</v>
      </c>
      <c r="G282" s="20" t="s">
        <v>181</v>
      </c>
      <c r="H282" s="40">
        <v>80798</v>
      </c>
      <c r="I282" s="40">
        <v>600000</v>
      </c>
      <c r="J282" s="40">
        <v>680798</v>
      </c>
      <c r="K282" s="40">
        <v>548862.82999999996</v>
      </c>
      <c r="L282" s="40">
        <v>548862.82999999996</v>
      </c>
      <c r="M282" s="40">
        <v>548862.82999999996</v>
      </c>
      <c r="N282" s="40">
        <v>548862.82999999996</v>
      </c>
      <c r="O282" s="40">
        <v>131935.17000000004</v>
      </c>
    </row>
    <row r="283" spans="1:15" x14ac:dyDescent="0.2">
      <c r="A283" s="20">
        <v>2.5</v>
      </c>
      <c r="B283" s="20" t="s">
        <v>146</v>
      </c>
      <c r="C283" s="20" t="s">
        <v>285</v>
      </c>
      <c r="D283" s="20" t="s">
        <v>148</v>
      </c>
      <c r="E283" s="20">
        <v>1</v>
      </c>
      <c r="F283" s="20">
        <v>2740</v>
      </c>
      <c r="G283" s="20" t="s">
        <v>182</v>
      </c>
      <c r="H283" s="40">
        <v>0</v>
      </c>
      <c r="I283" s="40">
        <v>150000</v>
      </c>
      <c r="J283" s="40">
        <v>150000</v>
      </c>
      <c r="K283" s="40">
        <v>133467.64000000001</v>
      </c>
      <c r="L283" s="40">
        <v>133467.64000000001</v>
      </c>
      <c r="M283" s="40">
        <v>133467.64000000001</v>
      </c>
      <c r="N283" s="40">
        <v>133467.64000000001</v>
      </c>
      <c r="O283" s="40">
        <v>16532.359999999986</v>
      </c>
    </row>
    <row r="284" spans="1:15" x14ac:dyDescent="0.2">
      <c r="A284" s="20">
        <v>2.5</v>
      </c>
      <c r="B284" s="20" t="s">
        <v>146</v>
      </c>
      <c r="C284" s="20" t="s">
        <v>285</v>
      </c>
      <c r="D284" s="20" t="s">
        <v>148</v>
      </c>
      <c r="E284" s="20">
        <v>1</v>
      </c>
      <c r="F284" s="20">
        <v>2750</v>
      </c>
      <c r="G284" s="20" t="s">
        <v>183</v>
      </c>
      <c r="H284" s="40">
        <v>21330</v>
      </c>
      <c r="I284" s="40">
        <v>0</v>
      </c>
      <c r="J284" s="40">
        <v>21330</v>
      </c>
      <c r="K284" s="40">
        <v>1209.7799999999997</v>
      </c>
      <c r="L284" s="40">
        <v>1209.7799999999997</v>
      </c>
      <c r="M284" s="40">
        <v>1209.7799999999997</v>
      </c>
      <c r="N284" s="40">
        <v>1209.7799999999997</v>
      </c>
      <c r="O284" s="40">
        <v>20120.22</v>
      </c>
    </row>
    <row r="285" spans="1:15" x14ac:dyDescent="0.2">
      <c r="A285" s="20">
        <v>2.5</v>
      </c>
      <c r="B285" s="20" t="s">
        <v>146</v>
      </c>
      <c r="C285" s="20" t="s">
        <v>285</v>
      </c>
      <c r="D285" s="20" t="s">
        <v>148</v>
      </c>
      <c r="E285" s="20">
        <v>1</v>
      </c>
      <c r="F285" s="20">
        <v>2910</v>
      </c>
      <c r="G285" s="20" t="s">
        <v>184</v>
      </c>
      <c r="H285" s="40">
        <v>287565</v>
      </c>
      <c r="I285" s="40">
        <v>0</v>
      </c>
      <c r="J285" s="40">
        <v>287565</v>
      </c>
      <c r="K285" s="40">
        <v>86774.85000000002</v>
      </c>
      <c r="L285" s="40">
        <v>86774.85000000002</v>
      </c>
      <c r="M285" s="40">
        <v>86774.85000000002</v>
      </c>
      <c r="N285" s="40">
        <v>86774.85000000002</v>
      </c>
      <c r="O285" s="40">
        <v>200790.14999999997</v>
      </c>
    </row>
    <row r="286" spans="1:15" x14ac:dyDescent="0.2">
      <c r="A286" s="20">
        <v>2.5</v>
      </c>
      <c r="B286" s="20" t="s">
        <v>146</v>
      </c>
      <c r="C286" s="20" t="s">
        <v>285</v>
      </c>
      <c r="D286" s="20" t="s">
        <v>148</v>
      </c>
      <c r="E286" s="20">
        <v>1</v>
      </c>
      <c r="F286" s="20">
        <v>2920</v>
      </c>
      <c r="G286" s="20" t="s">
        <v>185</v>
      </c>
      <c r="H286" s="40">
        <v>1412539</v>
      </c>
      <c r="I286" s="40">
        <v>-1000000</v>
      </c>
      <c r="J286" s="40">
        <v>412539</v>
      </c>
      <c r="K286" s="40">
        <v>45595.27</v>
      </c>
      <c r="L286" s="40">
        <v>45595.27</v>
      </c>
      <c r="M286" s="40">
        <v>45595.27</v>
      </c>
      <c r="N286" s="40">
        <v>45595.27</v>
      </c>
      <c r="O286" s="40">
        <v>366943.73</v>
      </c>
    </row>
    <row r="287" spans="1:15" x14ac:dyDescent="0.2">
      <c r="A287" s="20">
        <v>2.5</v>
      </c>
      <c r="B287" s="20" t="s">
        <v>146</v>
      </c>
      <c r="C287" s="20" t="s">
        <v>285</v>
      </c>
      <c r="D287" s="20" t="s">
        <v>148</v>
      </c>
      <c r="E287" s="20">
        <v>1</v>
      </c>
      <c r="F287" s="20">
        <v>2930</v>
      </c>
      <c r="G287" s="20" t="s">
        <v>186</v>
      </c>
      <c r="H287" s="40">
        <v>210296</v>
      </c>
      <c r="I287" s="40">
        <v>-100000</v>
      </c>
      <c r="J287" s="40">
        <v>110296</v>
      </c>
      <c r="K287" s="40">
        <v>37408.399999999994</v>
      </c>
      <c r="L287" s="40">
        <v>37408.399999999994</v>
      </c>
      <c r="M287" s="40">
        <v>37408.399999999994</v>
      </c>
      <c r="N287" s="40">
        <v>37408.399999999994</v>
      </c>
      <c r="O287" s="40">
        <v>72887.600000000006</v>
      </c>
    </row>
    <row r="288" spans="1:15" x14ac:dyDescent="0.2">
      <c r="A288" s="20">
        <v>2.5</v>
      </c>
      <c r="B288" s="20" t="s">
        <v>146</v>
      </c>
      <c r="C288" s="20" t="s">
        <v>285</v>
      </c>
      <c r="D288" s="20" t="s">
        <v>148</v>
      </c>
      <c r="E288" s="20">
        <v>1</v>
      </c>
      <c r="F288" s="20">
        <v>2940</v>
      </c>
      <c r="G288" s="20" t="s">
        <v>187</v>
      </c>
      <c r="H288" s="40">
        <v>212604</v>
      </c>
      <c r="I288" s="40">
        <v>5000</v>
      </c>
      <c r="J288" s="40">
        <v>217604</v>
      </c>
      <c r="K288" s="40">
        <v>207107.36000000004</v>
      </c>
      <c r="L288" s="40">
        <v>207107.36000000004</v>
      </c>
      <c r="M288" s="40">
        <v>207107.36000000004</v>
      </c>
      <c r="N288" s="40">
        <v>207107.36000000004</v>
      </c>
      <c r="O288" s="40">
        <v>10496.639999999956</v>
      </c>
    </row>
    <row r="289" spans="1:15" x14ac:dyDescent="0.2">
      <c r="A289" s="20">
        <v>2.5</v>
      </c>
      <c r="B289" s="20" t="s">
        <v>146</v>
      </c>
      <c r="C289" s="20" t="s">
        <v>285</v>
      </c>
      <c r="D289" s="20" t="s">
        <v>148</v>
      </c>
      <c r="E289" s="20">
        <v>1</v>
      </c>
      <c r="F289" s="20">
        <v>2950</v>
      </c>
      <c r="G289" s="20" t="s">
        <v>188</v>
      </c>
      <c r="H289" s="40">
        <v>288978</v>
      </c>
      <c r="I289" s="40">
        <v>0</v>
      </c>
      <c r="J289" s="40">
        <v>288978</v>
      </c>
      <c r="K289" s="40">
        <v>180378.62</v>
      </c>
      <c r="L289" s="40">
        <v>180378.62</v>
      </c>
      <c r="M289" s="40">
        <v>180378.62</v>
      </c>
      <c r="N289" s="40">
        <v>180378.62</v>
      </c>
      <c r="O289" s="40">
        <v>108599.38</v>
      </c>
    </row>
    <row r="290" spans="1:15" x14ac:dyDescent="0.2">
      <c r="A290" s="20">
        <v>2.5</v>
      </c>
      <c r="B290" s="20" t="s">
        <v>146</v>
      </c>
      <c r="C290" s="20" t="s">
        <v>285</v>
      </c>
      <c r="D290" s="20" t="s">
        <v>148</v>
      </c>
      <c r="E290" s="20">
        <v>1</v>
      </c>
      <c r="F290" s="20">
        <v>2960</v>
      </c>
      <c r="G290" s="20" t="s">
        <v>189</v>
      </c>
      <c r="H290" s="40">
        <v>647930</v>
      </c>
      <c r="I290" s="40">
        <v>0</v>
      </c>
      <c r="J290" s="40">
        <v>647930</v>
      </c>
      <c r="K290" s="40">
        <v>316466.15999999997</v>
      </c>
      <c r="L290" s="40">
        <v>316466.15999999997</v>
      </c>
      <c r="M290" s="40">
        <v>316466.15999999997</v>
      </c>
      <c r="N290" s="40">
        <v>316466.15999999997</v>
      </c>
      <c r="O290" s="40">
        <v>331463.84000000003</v>
      </c>
    </row>
    <row r="291" spans="1:15" x14ac:dyDescent="0.2">
      <c r="A291" s="20">
        <v>2.5</v>
      </c>
      <c r="B291" s="20" t="s">
        <v>146</v>
      </c>
      <c r="C291" s="20" t="s">
        <v>285</v>
      </c>
      <c r="D291" s="20" t="s">
        <v>148</v>
      </c>
      <c r="E291" s="20">
        <v>1</v>
      </c>
      <c r="F291" s="20">
        <v>2980</v>
      </c>
      <c r="G291" s="20" t="s">
        <v>190</v>
      </c>
      <c r="H291" s="40">
        <v>363650</v>
      </c>
      <c r="I291" s="40">
        <v>0</v>
      </c>
      <c r="J291" s="40">
        <v>363650</v>
      </c>
      <c r="K291" s="40">
        <v>38829.259999999995</v>
      </c>
      <c r="L291" s="40">
        <v>38829.259999999995</v>
      </c>
      <c r="M291" s="40">
        <v>38829.259999999995</v>
      </c>
      <c r="N291" s="40">
        <v>38829.259999999995</v>
      </c>
      <c r="O291" s="40">
        <v>324820.74</v>
      </c>
    </row>
    <row r="292" spans="1:15" x14ac:dyDescent="0.2">
      <c r="A292" s="20">
        <v>2.5</v>
      </c>
      <c r="B292" s="20" t="s">
        <v>146</v>
      </c>
      <c r="C292" s="20" t="s">
        <v>285</v>
      </c>
      <c r="D292" s="20" t="s">
        <v>148</v>
      </c>
      <c r="E292" s="20">
        <v>1</v>
      </c>
      <c r="F292" s="20">
        <v>2990</v>
      </c>
      <c r="G292" s="20" t="s">
        <v>288</v>
      </c>
      <c r="H292" s="40">
        <v>26975</v>
      </c>
      <c r="I292" s="40">
        <v>0</v>
      </c>
      <c r="J292" s="40">
        <v>26975</v>
      </c>
      <c r="K292" s="40">
        <v>16101.72</v>
      </c>
      <c r="L292" s="40">
        <v>16101.72</v>
      </c>
      <c r="M292" s="40">
        <v>16101.72</v>
      </c>
      <c r="N292" s="40">
        <v>16101.72</v>
      </c>
      <c r="O292" s="40">
        <v>10873.28</v>
      </c>
    </row>
    <row r="293" spans="1:15" x14ac:dyDescent="0.2">
      <c r="A293" s="20">
        <v>2.5</v>
      </c>
      <c r="B293" s="20" t="s">
        <v>146</v>
      </c>
      <c r="C293" s="20" t="s">
        <v>285</v>
      </c>
      <c r="D293" s="20" t="s">
        <v>148</v>
      </c>
      <c r="E293" s="20">
        <v>1</v>
      </c>
      <c r="F293" s="20">
        <v>3110</v>
      </c>
      <c r="G293" s="20" t="s">
        <v>191</v>
      </c>
      <c r="H293" s="40">
        <v>17185875</v>
      </c>
      <c r="I293" s="40">
        <v>-5000000</v>
      </c>
      <c r="J293" s="40">
        <v>12185875</v>
      </c>
      <c r="K293" s="40">
        <v>9728163.2300000023</v>
      </c>
      <c r="L293" s="40">
        <v>9728163.2300000023</v>
      </c>
      <c r="M293" s="40">
        <v>9728163.2300000023</v>
      </c>
      <c r="N293" s="40">
        <v>9728163.2300000023</v>
      </c>
      <c r="O293" s="40">
        <v>2457711.7699999977</v>
      </c>
    </row>
    <row r="294" spans="1:15" x14ac:dyDescent="0.2">
      <c r="A294" s="20">
        <v>2.5</v>
      </c>
      <c r="B294" s="20" t="s">
        <v>146</v>
      </c>
      <c r="C294" s="20" t="s">
        <v>285</v>
      </c>
      <c r="D294" s="20" t="s">
        <v>148</v>
      </c>
      <c r="E294" s="20">
        <v>1</v>
      </c>
      <c r="F294" s="20">
        <v>3120</v>
      </c>
      <c r="G294" s="20" t="s">
        <v>192</v>
      </c>
      <c r="H294" s="40">
        <v>0</v>
      </c>
      <c r="I294" s="40">
        <v>11000</v>
      </c>
      <c r="J294" s="40">
        <v>11000</v>
      </c>
      <c r="K294" s="40">
        <v>10089.09</v>
      </c>
      <c r="L294" s="40">
        <v>10089.09</v>
      </c>
      <c r="M294" s="40">
        <v>10089.09</v>
      </c>
      <c r="N294" s="40">
        <v>10089.09</v>
      </c>
      <c r="O294" s="40">
        <v>910.90999999999985</v>
      </c>
    </row>
    <row r="295" spans="1:15" x14ac:dyDescent="0.2">
      <c r="A295" s="20">
        <v>2.5</v>
      </c>
      <c r="B295" s="20" t="s">
        <v>146</v>
      </c>
      <c r="C295" s="20" t="s">
        <v>285</v>
      </c>
      <c r="D295" s="20" t="s">
        <v>148</v>
      </c>
      <c r="E295" s="20">
        <v>1</v>
      </c>
      <c r="F295" s="20">
        <v>3130</v>
      </c>
      <c r="G295" s="20" t="s">
        <v>193</v>
      </c>
      <c r="H295" s="40">
        <v>5780120</v>
      </c>
      <c r="I295" s="40">
        <v>-2000000</v>
      </c>
      <c r="J295" s="40">
        <v>3780120</v>
      </c>
      <c r="K295" s="40">
        <v>2091264.5199999982</v>
      </c>
      <c r="L295" s="40">
        <v>2091264.5199999982</v>
      </c>
      <c r="M295" s="40">
        <v>2091264.5199999982</v>
      </c>
      <c r="N295" s="40">
        <v>2091264.5199999982</v>
      </c>
      <c r="O295" s="40">
        <v>1688855.4800000018</v>
      </c>
    </row>
    <row r="296" spans="1:15" x14ac:dyDescent="0.2">
      <c r="A296" s="20">
        <v>2.5</v>
      </c>
      <c r="B296" s="20" t="s">
        <v>146</v>
      </c>
      <c r="C296" s="20" t="s">
        <v>285</v>
      </c>
      <c r="D296" s="20" t="s">
        <v>148</v>
      </c>
      <c r="E296" s="20">
        <v>1</v>
      </c>
      <c r="F296" s="20">
        <v>3140</v>
      </c>
      <c r="G296" s="20" t="s">
        <v>194</v>
      </c>
      <c r="H296" s="40">
        <v>5544933</v>
      </c>
      <c r="I296" s="40">
        <v>-2000000</v>
      </c>
      <c r="J296" s="40">
        <v>3544933</v>
      </c>
      <c r="K296" s="40">
        <v>1945722.3999999997</v>
      </c>
      <c r="L296" s="40">
        <v>1945722.3999999997</v>
      </c>
      <c r="M296" s="40">
        <v>1945722.3999999997</v>
      </c>
      <c r="N296" s="40">
        <v>1945722.3999999997</v>
      </c>
      <c r="O296" s="40">
        <v>1599210.6000000003</v>
      </c>
    </row>
    <row r="297" spans="1:15" x14ac:dyDescent="0.2">
      <c r="A297" s="20">
        <v>2.5</v>
      </c>
      <c r="B297" s="20" t="s">
        <v>146</v>
      </c>
      <c r="C297" s="20" t="s">
        <v>285</v>
      </c>
      <c r="D297" s="20" t="s">
        <v>148</v>
      </c>
      <c r="E297" s="20">
        <v>1</v>
      </c>
      <c r="F297" s="20">
        <v>3150</v>
      </c>
      <c r="G297" s="20" t="s">
        <v>195</v>
      </c>
      <c r="H297" s="40">
        <v>2464653</v>
      </c>
      <c r="I297" s="40">
        <v>-1000000</v>
      </c>
      <c r="J297" s="40">
        <v>1464653</v>
      </c>
      <c r="K297" s="40">
        <v>409017.67999999993</v>
      </c>
      <c r="L297" s="40">
        <v>409017.67999999993</v>
      </c>
      <c r="M297" s="40">
        <v>409017.67999999993</v>
      </c>
      <c r="N297" s="40">
        <v>409017.67999999993</v>
      </c>
      <c r="O297" s="40">
        <v>1055635.32</v>
      </c>
    </row>
    <row r="298" spans="1:15" x14ac:dyDescent="0.2">
      <c r="A298" s="20">
        <v>2.5</v>
      </c>
      <c r="B298" s="20" t="s">
        <v>146</v>
      </c>
      <c r="C298" s="20" t="s">
        <v>285</v>
      </c>
      <c r="D298" s="20" t="s">
        <v>148</v>
      </c>
      <c r="E298" s="20">
        <v>1</v>
      </c>
      <c r="F298" s="20">
        <v>3160</v>
      </c>
      <c r="G298" s="20" t="s">
        <v>196</v>
      </c>
      <c r="H298" s="40">
        <v>0</v>
      </c>
      <c r="I298" s="40">
        <v>590000</v>
      </c>
      <c r="J298" s="40">
        <v>590000</v>
      </c>
      <c r="K298" s="40">
        <v>581903.57999999996</v>
      </c>
      <c r="L298" s="40">
        <v>581903.57999999996</v>
      </c>
      <c r="M298" s="40">
        <v>581903.57999999996</v>
      </c>
      <c r="N298" s="40">
        <v>581903.57999999996</v>
      </c>
      <c r="O298" s="40">
        <v>8096.4200000000419</v>
      </c>
    </row>
    <row r="299" spans="1:15" x14ac:dyDescent="0.2">
      <c r="A299" s="20">
        <v>2.5</v>
      </c>
      <c r="B299" s="20" t="s">
        <v>146</v>
      </c>
      <c r="C299" s="20" t="s">
        <v>285</v>
      </c>
      <c r="D299" s="20" t="s">
        <v>148</v>
      </c>
      <c r="E299" s="20">
        <v>1</v>
      </c>
      <c r="F299" s="20">
        <v>3170</v>
      </c>
      <c r="G299" s="20" t="s">
        <v>197</v>
      </c>
      <c r="H299" s="40">
        <v>47742429</v>
      </c>
      <c r="I299" s="40">
        <v>-18980000</v>
      </c>
      <c r="J299" s="40">
        <v>28762429</v>
      </c>
      <c r="K299" s="40">
        <v>22838894.620000001</v>
      </c>
      <c r="L299" s="40">
        <v>22838894.620000001</v>
      </c>
      <c r="M299" s="40">
        <v>22838894.620000001</v>
      </c>
      <c r="N299" s="40">
        <v>22838894.620000001</v>
      </c>
      <c r="O299" s="40">
        <v>5923534.379999999</v>
      </c>
    </row>
    <row r="300" spans="1:15" x14ac:dyDescent="0.2">
      <c r="A300" s="20">
        <v>2.5</v>
      </c>
      <c r="B300" s="20" t="s">
        <v>146</v>
      </c>
      <c r="C300" s="20" t="s">
        <v>285</v>
      </c>
      <c r="D300" s="20" t="s">
        <v>148</v>
      </c>
      <c r="E300" s="20">
        <v>1</v>
      </c>
      <c r="F300" s="20">
        <v>3180</v>
      </c>
      <c r="G300" s="20" t="s">
        <v>198</v>
      </c>
      <c r="H300" s="40">
        <v>934476</v>
      </c>
      <c r="I300" s="40">
        <v>0</v>
      </c>
      <c r="J300" s="40">
        <v>934476</v>
      </c>
      <c r="K300" s="40">
        <v>122134.66999999997</v>
      </c>
      <c r="L300" s="40">
        <v>122134.66999999997</v>
      </c>
      <c r="M300" s="40">
        <v>122134.66999999997</v>
      </c>
      <c r="N300" s="40">
        <v>122134.66999999997</v>
      </c>
      <c r="O300" s="40">
        <v>812341.33000000007</v>
      </c>
    </row>
    <row r="301" spans="1:15" x14ac:dyDescent="0.2">
      <c r="A301" s="20">
        <v>2.5</v>
      </c>
      <c r="B301" s="20" t="s">
        <v>146</v>
      </c>
      <c r="C301" s="20" t="s">
        <v>285</v>
      </c>
      <c r="D301" s="20" t="s">
        <v>148</v>
      </c>
      <c r="E301" s="20">
        <v>1</v>
      </c>
      <c r="F301" s="20">
        <v>3190</v>
      </c>
      <c r="G301" s="20" t="s">
        <v>289</v>
      </c>
      <c r="H301" s="40">
        <v>54800</v>
      </c>
      <c r="I301" s="40">
        <v>60000</v>
      </c>
      <c r="J301" s="40">
        <v>114800</v>
      </c>
      <c r="K301" s="40">
        <v>105674.97</v>
      </c>
      <c r="L301" s="40">
        <v>105674.97</v>
      </c>
      <c r="M301" s="40">
        <v>105674.97</v>
      </c>
      <c r="N301" s="40">
        <v>105674.97</v>
      </c>
      <c r="O301" s="40">
        <v>9125.0299999999988</v>
      </c>
    </row>
    <row r="302" spans="1:15" x14ac:dyDescent="0.2">
      <c r="A302" s="20">
        <v>2.5</v>
      </c>
      <c r="B302" s="20" t="s">
        <v>146</v>
      </c>
      <c r="C302" s="20" t="s">
        <v>285</v>
      </c>
      <c r="D302" s="20" t="s">
        <v>148</v>
      </c>
      <c r="E302" s="20">
        <v>1</v>
      </c>
      <c r="F302" s="20">
        <v>3220</v>
      </c>
      <c r="G302" s="20" t="s">
        <v>199</v>
      </c>
      <c r="H302" s="40">
        <v>2349107</v>
      </c>
      <c r="I302" s="40">
        <v>-176811.78</v>
      </c>
      <c r="J302" s="40">
        <v>2172295.2200000002</v>
      </c>
      <c r="K302" s="40">
        <v>142627.69999999998</v>
      </c>
      <c r="L302" s="40">
        <v>142627.69999999998</v>
      </c>
      <c r="M302" s="40">
        <v>142627.69999999998</v>
      </c>
      <c r="N302" s="40">
        <v>142627.69999999998</v>
      </c>
      <c r="O302" s="40">
        <v>2029667.5200000003</v>
      </c>
    </row>
    <row r="303" spans="1:15" x14ac:dyDescent="0.2">
      <c r="A303" s="20">
        <v>2.5</v>
      </c>
      <c r="B303" s="20" t="s">
        <v>146</v>
      </c>
      <c r="C303" s="20" t="s">
        <v>285</v>
      </c>
      <c r="D303" s="20" t="s">
        <v>148</v>
      </c>
      <c r="E303" s="20">
        <v>1</v>
      </c>
      <c r="F303" s="20">
        <v>3230</v>
      </c>
      <c r="G303" s="20" t="s">
        <v>200</v>
      </c>
      <c r="H303" s="40">
        <v>229819</v>
      </c>
      <c r="I303" s="40">
        <v>90000</v>
      </c>
      <c r="J303" s="40">
        <v>319819</v>
      </c>
      <c r="K303" s="40">
        <v>315892</v>
      </c>
      <c r="L303" s="40">
        <v>315892</v>
      </c>
      <c r="M303" s="40">
        <v>315892</v>
      </c>
      <c r="N303" s="40">
        <v>315892</v>
      </c>
      <c r="O303" s="40">
        <v>3927</v>
      </c>
    </row>
    <row r="304" spans="1:15" x14ac:dyDescent="0.2">
      <c r="A304" s="20">
        <v>2.5</v>
      </c>
      <c r="B304" s="20" t="s">
        <v>146</v>
      </c>
      <c r="C304" s="20" t="s">
        <v>285</v>
      </c>
      <c r="D304" s="20" t="s">
        <v>148</v>
      </c>
      <c r="E304" s="20">
        <v>1</v>
      </c>
      <c r="F304" s="20">
        <v>3250</v>
      </c>
      <c r="G304" s="20" t="s">
        <v>201</v>
      </c>
      <c r="H304" s="40">
        <v>146370</v>
      </c>
      <c r="I304" s="40">
        <v>600000</v>
      </c>
      <c r="J304" s="40">
        <v>746370</v>
      </c>
      <c r="K304" s="40">
        <v>733967.31</v>
      </c>
      <c r="L304" s="40">
        <v>733967.31</v>
      </c>
      <c r="M304" s="40">
        <v>733967.31</v>
      </c>
      <c r="N304" s="40">
        <v>733967.31</v>
      </c>
      <c r="O304" s="40">
        <v>12402.689999999944</v>
      </c>
    </row>
    <row r="305" spans="1:15" x14ac:dyDescent="0.2">
      <c r="A305" s="20">
        <v>2.5</v>
      </c>
      <c r="B305" s="20" t="s">
        <v>146</v>
      </c>
      <c r="C305" s="20" t="s">
        <v>285</v>
      </c>
      <c r="D305" s="20" t="s">
        <v>148</v>
      </c>
      <c r="E305" s="20">
        <v>1</v>
      </c>
      <c r="F305" s="20">
        <v>3260</v>
      </c>
      <c r="G305" s="20" t="s">
        <v>202</v>
      </c>
      <c r="H305" s="40">
        <v>23000</v>
      </c>
      <c r="I305" s="40">
        <v>0</v>
      </c>
      <c r="J305" s="40">
        <v>23000</v>
      </c>
      <c r="K305" s="40">
        <v>4350</v>
      </c>
      <c r="L305" s="40">
        <v>4350</v>
      </c>
      <c r="M305" s="40">
        <v>4350</v>
      </c>
      <c r="N305" s="40">
        <v>4350</v>
      </c>
      <c r="O305" s="40">
        <v>18650</v>
      </c>
    </row>
    <row r="306" spans="1:15" x14ac:dyDescent="0.2">
      <c r="A306" s="20">
        <v>2.5</v>
      </c>
      <c r="B306" s="20" t="s">
        <v>146</v>
      </c>
      <c r="C306" s="20" t="s">
        <v>285</v>
      </c>
      <c r="D306" s="20" t="s">
        <v>148</v>
      </c>
      <c r="E306" s="20">
        <v>1</v>
      </c>
      <c r="F306" s="20">
        <v>3270</v>
      </c>
      <c r="G306" s="20" t="s">
        <v>203</v>
      </c>
      <c r="H306" s="40">
        <v>2522212</v>
      </c>
      <c r="I306" s="40">
        <v>-2000000</v>
      </c>
      <c r="J306" s="40">
        <v>522212</v>
      </c>
      <c r="K306" s="40">
        <v>223069.09</v>
      </c>
      <c r="L306" s="40">
        <v>223069.09</v>
      </c>
      <c r="M306" s="40">
        <v>223069.09</v>
      </c>
      <c r="N306" s="40">
        <v>223069.09</v>
      </c>
      <c r="O306" s="40">
        <v>299142.91000000003</v>
      </c>
    </row>
    <row r="307" spans="1:15" x14ac:dyDescent="0.2">
      <c r="A307" s="20">
        <v>2.5</v>
      </c>
      <c r="B307" s="20" t="s">
        <v>146</v>
      </c>
      <c r="C307" s="20" t="s">
        <v>285</v>
      </c>
      <c r="D307" s="20" t="s">
        <v>148</v>
      </c>
      <c r="E307" s="20">
        <v>1</v>
      </c>
      <c r="F307" s="20">
        <v>3290</v>
      </c>
      <c r="G307" s="20" t="s">
        <v>204</v>
      </c>
      <c r="H307" s="40">
        <v>88209</v>
      </c>
      <c r="I307" s="40">
        <v>400000</v>
      </c>
      <c r="J307" s="40">
        <v>488209</v>
      </c>
      <c r="K307" s="40">
        <v>485382.68000000005</v>
      </c>
      <c r="L307" s="40">
        <v>485382.68000000005</v>
      </c>
      <c r="M307" s="40">
        <v>485382.68000000005</v>
      </c>
      <c r="N307" s="40">
        <v>485382.68000000005</v>
      </c>
      <c r="O307" s="40">
        <v>2826.3199999999488</v>
      </c>
    </row>
    <row r="308" spans="1:15" x14ac:dyDescent="0.2">
      <c r="A308" s="20">
        <v>2.5</v>
      </c>
      <c r="B308" s="20" t="s">
        <v>146</v>
      </c>
      <c r="C308" s="20" t="s">
        <v>285</v>
      </c>
      <c r="D308" s="20" t="s">
        <v>148</v>
      </c>
      <c r="E308" s="20">
        <v>1</v>
      </c>
      <c r="F308" s="20">
        <v>3310</v>
      </c>
      <c r="G308" s="20" t="s">
        <v>282</v>
      </c>
      <c r="H308" s="40">
        <v>723600</v>
      </c>
      <c r="I308" s="40">
        <v>4000000</v>
      </c>
      <c r="J308" s="40">
        <v>4723600</v>
      </c>
      <c r="K308" s="40">
        <v>4675867.1899999995</v>
      </c>
      <c r="L308" s="40">
        <v>4675867.1899999995</v>
      </c>
      <c r="M308" s="40">
        <v>4675867.1899999995</v>
      </c>
      <c r="N308" s="40">
        <v>4675867.1899999995</v>
      </c>
      <c r="O308" s="40">
        <v>47732.810000000522</v>
      </c>
    </row>
    <row r="309" spans="1:15" x14ac:dyDescent="0.2">
      <c r="A309" s="20">
        <v>2.5</v>
      </c>
      <c r="B309" s="20" t="s">
        <v>146</v>
      </c>
      <c r="C309" s="20" t="s">
        <v>285</v>
      </c>
      <c r="D309" s="20" t="s">
        <v>148</v>
      </c>
      <c r="E309" s="20">
        <v>1</v>
      </c>
      <c r="F309" s="20">
        <v>3320</v>
      </c>
      <c r="G309" s="20" t="s">
        <v>205</v>
      </c>
      <c r="H309" s="40">
        <v>6554458</v>
      </c>
      <c r="I309" s="40">
        <v>13000000</v>
      </c>
      <c r="J309" s="40">
        <v>19554458</v>
      </c>
      <c r="K309" s="40">
        <v>19520550.59</v>
      </c>
      <c r="L309" s="40">
        <v>19520550.59</v>
      </c>
      <c r="M309" s="40">
        <v>19520550.59</v>
      </c>
      <c r="N309" s="40">
        <v>19520550.59</v>
      </c>
      <c r="O309" s="40">
        <v>33907.410000000149</v>
      </c>
    </row>
    <row r="310" spans="1:15" x14ac:dyDescent="0.2">
      <c r="A310" s="20">
        <v>2.5</v>
      </c>
      <c r="B310" s="20" t="s">
        <v>146</v>
      </c>
      <c r="C310" s="20" t="s">
        <v>285</v>
      </c>
      <c r="D310" s="20" t="s">
        <v>148</v>
      </c>
      <c r="E310" s="20">
        <v>1</v>
      </c>
      <c r="F310" s="20">
        <v>3330</v>
      </c>
      <c r="G310" s="20" t="s">
        <v>206</v>
      </c>
      <c r="H310" s="40">
        <v>3859421</v>
      </c>
      <c r="I310" s="40">
        <v>-1000000</v>
      </c>
      <c r="J310" s="40">
        <v>2859421</v>
      </c>
      <c r="K310" s="40">
        <v>2402743.15</v>
      </c>
      <c r="L310" s="40">
        <v>2402743.15</v>
      </c>
      <c r="M310" s="40">
        <v>2402743.15</v>
      </c>
      <c r="N310" s="40">
        <v>2402743.15</v>
      </c>
      <c r="O310" s="40">
        <v>456677.85000000009</v>
      </c>
    </row>
    <row r="311" spans="1:15" x14ac:dyDescent="0.2">
      <c r="A311" s="20">
        <v>2.5</v>
      </c>
      <c r="B311" s="20" t="s">
        <v>146</v>
      </c>
      <c r="C311" s="20" t="s">
        <v>285</v>
      </c>
      <c r="D311" s="20" t="s">
        <v>148</v>
      </c>
      <c r="E311" s="20">
        <v>1</v>
      </c>
      <c r="F311" s="20">
        <v>3340</v>
      </c>
      <c r="G311" s="20" t="s">
        <v>207</v>
      </c>
      <c r="H311" s="40">
        <v>4666000</v>
      </c>
      <c r="I311" s="40">
        <v>-1800000</v>
      </c>
      <c r="J311" s="40">
        <v>2866000</v>
      </c>
      <c r="K311" s="40">
        <v>2514521.6300000008</v>
      </c>
      <c r="L311" s="40">
        <v>2514521.6300000008</v>
      </c>
      <c r="M311" s="40">
        <v>2514521.6300000008</v>
      </c>
      <c r="N311" s="40">
        <v>2514521.6300000008</v>
      </c>
      <c r="O311" s="40">
        <v>351478.36999999918</v>
      </c>
    </row>
    <row r="312" spans="1:15" x14ac:dyDescent="0.2">
      <c r="A312" s="20">
        <v>2.5</v>
      </c>
      <c r="B312" s="20" t="s">
        <v>146</v>
      </c>
      <c r="C312" s="20" t="s">
        <v>285</v>
      </c>
      <c r="D312" s="20" t="s">
        <v>148</v>
      </c>
      <c r="E312" s="20">
        <v>1</v>
      </c>
      <c r="F312" s="20">
        <v>3350</v>
      </c>
      <c r="G312" s="20" t="s">
        <v>208</v>
      </c>
      <c r="H312" s="40">
        <v>300000</v>
      </c>
      <c r="I312" s="40">
        <v>0</v>
      </c>
      <c r="J312" s="40">
        <v>300000</v>
      </c>
      <c r="K312" s="40">
        <v>61051.92</v>
      </c>
      <c r="L312" s="40">
        <v>61051.92</v>
      </c>
      <c r="M312" s="40">
        <v>61051.92</v>
      </c>
      <c r="N312" s="40">
        <v>61051.92</v>
      </c>
      <c r="O312" s="40">
        <v>238948.08000000002</v>
      </c>
    </row>
    <row r="313" spans="1:15" x14ac:dyDescent="0.2">
      <c r="A313" s="20">
        <v>2.5</v>
      </c>
      <c r="B313" s="20" t="s">
        <v>146</v>
      </c>
      <c r="C313" s="20" t="s">
        <v>285</v>
      </c>
      <c r="D313" s="20" t="s">
        <v>148</v>
      </c>
      <c r="E313" s="20">
        <v>1</v>
      </c>
      <c r="F313" s="20">
        <v>3360</v>
      </c>
      <c r="G313" s="20" t="s">
        <v>209</v>
      </c>
      <c r="H313" s="40">
        <v>11089389</v>
      </c>
      <c r="I313" s="40">
        <v>-7500000</v>
      </c>
      <c r="J313" s="40">
        <v>3589389</v>
      </c>
      <c r="K313" s="40">
        <v>2947270.9999999991</v>
      </c>
      <c r="L313" s="40">
        <v>2947270.9999999991</v>
      </c>
      <c r="M313" s="40">
        <v>2947270.9999999991</v>
      </c>
      <c r="N313" s="40">
        <v>2947270.9999999991</v>
      </c>
      <c r="O313" s="40">
        <v>642118.00000000093</v>
      </c>
    </row>
    <row r="314" spans="1:15" x14ac:dyDescent="0.2">
      <c r="A314" s="20">
        <v>2.5</v>
      </c>
      <c r="B314" s="20" t="s">
        <v>146</v>
      </c>
      <c r="C314" s="20" t="s">
        <v>285</v>
      </c>
      <c r="D314" s="20" t="s">
        <v>148</v>
      </c>
      <c r="E314" s="20">
        <v>1</v>
      </c>
      <c r="F314" s="20">
        <v>3370</v>
      </c>
      <c r="G314" s="20" t="s">
        <v>210</v>
      </c>
      <c r="H314" s="40">
        <v>0</v>
      </c>
      <c r="I314" s="40">
        <v>100000</v>
      </c>
      <c r="J314" s="40">
        <v>100000</v>
      </c>
      <c r="K314" s="40">
        <v>88862.799999999988</v>
      </c>
      <c r="L314" s="40">
        <v>88862.799999999988</v>
      </c>
      <c r="M314" s="40">
        <v>88862.799999999988</v>
      </c>
      <c r="N314" s="40">
        <v>88862.799999999988</v>
      </c>
      <c r="O314" s="40">
        <v>11137.200000000012</v>
      </c>
    </row>
    <row r="315" spans="1:15" x14ac:dyDescent="0.2">
      <c r="A315" s="20">
        <v>2.5</v>
      </c>
      <c r="B315" s="20" t="s">
        <v>146</v>
      </c>
      <c r="C315" s="20" t="s">
        <v>285</v>
      </c>
      <c r="D315" s="20" t="s">
        <v>148</v>
      </c>
      <c r="E315" s="20">
        <v>1</v>
      </c>
      <c r="F315" s="20">
        <v>3380</v>
      </c>
      <c r="G315" s="20" t="s">
        <v>211</v>
      </c>
      <c r="H315" s="40">
        <v>45000</v>
      </c>
      <c r="I315" s="40">
        <v>0</v>
      </c>
      <c r="J315" s="40">
        <v>45000</v>
      </c>
      <c r="K315" s="40">
        <v>24900</v>
      </c>
      <c r="L315" s="40">
        <v>24900</v>
      </c>
      <c r="M315" s="40">
        <v>24900</v>
      </c>
      <c r="N315" s="40">
        <v>24900</v>
      </c>
      <c r="O315" s="40">
        <v>20100</v>
      </c>
    </row>
    <row r="316" spans="1:15" x14ac:dyDescent="0.2">
      <c r="A316" s="20">
        <v>2.5</v>
      </c>
      <c r="B316" s="20" t="s">
        <v>146</v>
      </c>
      <c r="C316" s="20" t="s">
        <v>285</v>
      </c>
      <c r="D316" s="20" t="s">
        <v>148</v>
      </c>
      <c r="E316" s="20">
        <v>1</v>
      </c>
      <c r="F316" s="20">
        <v>3390</v>
      </c>
      <c r="G316" s="20" t="s">
        <v>212</v>
      </c>
      <c r="H316" s="40">
        <v>769167</v>
      </c>
      <c r="I316" s="40">
        <v>4600000</v>
      </c>
      <c r="J316" s="40">
        <v>5369167</v>
      </c>
      <c r="K316" s="40">
        <v>4665072.28</v>
      </c>
      <c r="L316" s="40">
        <v>4665072.28</v>
      </c>
      <c r="M316" s="40">
        <v>4665072.28</v>
      </c>
      <c r="N316" s="40">
        <v>4665072.28</v>
      </c>
      <c r="O316" s="40">
        <v>704094.71999999974</v>
      </c>
    </row>
    <row r="317" spans="1:15" x14ac:dyDescent="0.2">
      <c r="A317" s="20">
        <v>2.5</v>
      </c>
      <c r="B317" s="20" t="s">
        <v>146</v>
      </c>
      <c r="C317" s="20" t="s">
        <v>285</v>
      </c>
      <c r="D317" s="20" t="s">
        <v>148</v>
      </c>
      <c r="E317" s="20">
        <v>1</v>
      </c>
      <c r="F317" s="20">
        <v>3410</v>
      </c>
      <c r="G317" s="20" t="s">
        <v>213</v>
      </c>
      <c r="H317" s="40">
        <v>2197463</v>
      </c>
      <c r="I317" s="40">
        <v>60000</v>
      </c>
      <c r="J317" s="40">
        <v>2257463</v>
      </c>
      <c r="K317" s="40">
        <v>2249510.86</v>
      </c>
      <c r="L317" s="40">
        <v>2249510.86</v>
      </c>
      <c r="M317" s="40">
        <v>2249510.86</v>
      </c>
      <c r="N317" s="40">
        <v>2249510.86</v>
      </c>
      <c r="O317" s="40">
        <v>7952.1400000001304</v>
      </c>
    </row>
    <row r="318" spans="1:15" x14ac:dyDescent="0.2">
      <c r="A318" s="20">
        <v>2.5</v>
      </c>
      <c r="B318" s="20" t="s">
        <v>146</v>
      </c>
      <c r="C318" s="20" t="s">
        <v>285</v>
      </c>
      <c r="D318" s="20" t="s">
        <v>148</v>
      </c>
      <c r="E318" s="20">
        <v>1</v>
      </c>
      <c r="F318" s="20">
        <v>3430</v>
      </c>
      <c r="G318" s="20" t="s">
        <v>290</v>
      </c>
      <c r="H318" s="40">
        <v>0</v>
      </c>
      <c r="I318" s="40">
        <v>30000</v>
      </c>
      <c r="J318" s="40">
        <v>30000</v>
      </c>
      <c r="K318" s="40">
        <v>29771.159999999996</v>
      </c>
      <c r="L318" s="40">
        <v>29771.159999999996</v>
      </c>
      <c r="M318" s="40">
        <v>29771.159999999996</v>
      </c>
      <c r="N318" s="40">
        <v>29771.159999999996</v>
      </c>
      <c r="O318" s="40">
        <v>228.84000000000378</v>
      </c>
    </row>
    <row r="319" spans="1:15" x14ac:dyDescent="0.2">
      <c r="A319" s="20">
        <v>2.5</v>
      </c>
      <c r="B319" s="20" t="s">
        <v>146</v>
      </c>
      <c r="C319" s="20" t="s">
        <v>285</v>
      </c>
      <c r="D319" s="20" t="s">
        <v>148</v>
      </c>
      <c r="E319" s="20">
        <v>1</v>
      </c>
      <c r="F319" s="20">
        <v>3440</v>
      </c>
      <c r="G319" s="20" t="s">
        <v>214</v>
      </c>
      <c r="H319" s="40">
        <v>887582</v>
      </c>
      <c r="I319" s="40">
        <v>30000</v>
      </c>
      <c r="J319" s="40">
        <v>917582</v>
      </c>
      <c r="K319" s="40">
        <v>915803.46000000008</v>
      </c>
      <c r="L319" s="40">
        <v>915803.46000000008</v>
      </c>
      <c r="M319" s="40">
        <v>915803.46000000008</v>
      </c>
      <c r="N319" s="40">
        <v>915803.46000000008</v>
      </c>
      <c r="O319" s="40">
        <v>1778.5399999999208</v>
      </c>
    </row>
    <row r="320" spans="1:15" x14ac:dyDescent="0.2">
      <c r="A320" s="20">
        <v>2.5</v>
      </c>
      <c r="B320" s="20" t="s">
        <v>146</v>
      </c>
      <c r="C320" s="20" t="s">
        <v>285</v>
      </c>
      <c r="D320" s="20" t="s">
        <v>148</v>
      </c>
      <c r="E320" s="20">
        <v>1</v>
      </c>
      <c r="F320" s="20">
        <v>3470</v>
      </c>
      <c r="G320" s="20" t="s">
        <v>215</v>
      </c>
      <c r="H320" s="40">
        <v>61139</v>
      </c>
      <c r="I320" s="40">
        <v>15000</v>
      </c>
      <c r="J320" s="40">
        <v>76139</v>
      </c>
      <c r="K320" s="40">
        <v>75930.570000000007</v>
      </c>
      <c r="L320" s="40">
        <v>75930.570000000007</v>
      </c>
      <c r="M320" s="40">
        <v>75930.570000000007</v>
      </c>
      <c r="N320" s="40">
        <v>75930.570000000007</v>
      </c>
      <c r="O320" s="40">
        <v>208.42999999999302</v>
      </c>
    </row>
    <row r="321" spans="1:15" x14ac:dyDescent="0.2">
      <c r="A321" s="20">
        <v>2.5</v>
      </c>
      <c r="B321" s="20" t="s">
        <v>146</v>
      </c>
      <c r="C321" s="20" t="s">
        <v>285</v>
      </c>
      <c r="D321" s="20" t="s">
        <v>148</v>
      </c>
      <c r="E321" s="20">
        <v>1</v>
      </c>
      <c r="F321" s="20">
        <v>3510</v>
      </c>
      <c r="G321" s="20" t="s">
        <v>216</v>
      </c>
      <c r="H321" s="40">
        <v>3218342</v>
      </c>
      <c r="I321" s="40">
        <v>3500000</v>
      </c>
      <c r="J321" s="40">
        <v>6718342</v>
      </c>
      <c r="K321" s="40">
        <v>6525978.8600000003</v>
      </c>
      <c r="L321" s="40">
        <v>6525978.8600000003</v>
      </c>
      <c r="M321" s="40">
        <v>6525978.8600000003</v>
      </c>
      <c r="N321" s="40">
        <v>6525978.8600000003</v>
      </c>
      <c r="O321" s="40">
        <v>192363.13999999966</v>
      </c>
    </row>
    <row r="322" spans="1:15" x14ac:dyDescent="0.2">
      <c r="A322" s="20">
        <v>2.5</v>
      </c>
      <c r="B322" s="20" t="s">
        <v>146</v>
      </c>
      <c r="C322" s="20" t="s">
        <v>285</v>
      </c>
      <c r="D322" s="20" t="s">
        <v>148</v>
      </c>
      <c r="E322" s="20">
        <v>1</v>
      </c>
      <c r="F322" s="20">
        <v>3520</v>
      </c>
      <c r="G322" s="20" t="s">
        <v>217</v>
      </c>
      <c r="H322" s="40">
        <v>1160090</v>
      </c>
      <c r="I322" s="40">
        <v>-500000</v>
      </c>
      <c r="J322" s="40">
        <v>660090</v>
      </c>
      <c r="K322" s="40">
        <v>56128.5</v>
      </c>
      <c r="L322" s="40">
        <v>56128.5</v>
      </c>
      <c r="M322" s="40">
        <v>56128.5</v>
      </c>
      <c r="N322" s="40">
        <v>56128.5</v>
      </c>
      <c r="O322" s="40">
        <v>603961.5</v>
      </c>
    </row>
    <row r="323" spans="1:15" x14ac:dyDescent="0.2">
      <c r="A323" s="20">
        <v>2.5</v>
      </c>
      <c r="B323" s="20" t="s">
        <v>146</v>
      </c>
      <c r="C323" s="20" t="s">
        <v>285</v>
      </c>
      <c r="D323" s="20" t="s">
        <v>148</v>
      </c>
      <c r="E323" s="20">
        <v>1</v>
      </c>
      <c r="F323" s="20">
        <v>3530</v>
      </c>
      <c r="G323" s="20" t="s">
        <v>218</v>
      </c>
      <c r="H323" s="40">
        <v>604996</v>
      </c>
      <c r="I323" s="40">
        <v>0</v>
      </c>
      <c r="J323" s="40">
        <v>604996</v>
      </c>
      <c r="K323" s="40">
        <v>46473.71</v>
      </c>
      <c r="L323" s="40">
        <v>46473.71</v>
      </c>
      <c r="M323" s="40">
        <v>46473.71</v>
      </c>
      <c r="N323" s="40">
        <v>46473.71</v>
      </c>
      <c r="O323" s="40">
        <v>558522.29</v>
      </c>
    </row>
    <row r="324" spans="1:15" x14ac:dyDescent="0.2">
      <c r="A324" s="20">
        <v>2.5</v>
      </c>
      <c r="B324" s="20" t="s">
        <v>146</v>
      </c>
      <c r="C324" s="20" t="s">
        <v>285</v>
      </c>
      <c r="D324" s="20" t="s">
        <v>148</v>
      </c>
      <c r="E324" s="20">
        <v>1</v>
      </c>
      <c r="F324" s="20">
        <v>3540</v>
      </c>
      <c r="G324" s="20" t="s">
        <v>219</v>
      </c>
      <c r="H324" s="40">
        <v>424263</v>
      </c>
      <c r="I324" s="40">
        <v>550000</v>
      </c>
      <c r="J324" s="40">
        <v>974263</v>
      </c>
      <c r="K324" s="40">
        <v>954984.37</v>
      </c>
      <c r="L324" s="40">
        <v>954984.37</v>
      </c>
      <c r="M324" s="40">
        <v>954984.37</v>
      </c>
      <c r="N324" s="40">
        <v>954984.37</v>
      </c>
      <c r="O324" s="40">
        <v>19278.630000000005</v>
      </c>
    </row>
    <row r="325" spans="1:15" x14ac:dyDescent="0.2">
      <c r="A325" s="20">
        <v>2.5</v>
      </c>
      <c r="B325" s="20" t="s">
        <v>146</v>
      </c>
      <c r="C325" s="20" t="s">
        <v>285</v>
      </c>
      <c r="D325" s="20" t="s">
        <v>148</v>
      </c>
      <c r="E325" s="20">
        <v>1</v>
      </c>
      <c r="F325" s="20">
        <v>3550</v>
      </c>
      <c r="G325" s="20" t="s">
        <v>220</v>
      </c>
      <c r="H325" s="40">
        <v>3189249</v>
      </c>
      <c r="I325" s="40">
        <v>-2900000</v>
      </c>
      <c r="J325" s="40">
        <v>289249</v>
      </c>
      <c r="K325" s="40">
        <v>150981.41000000009</v>
      </c>
      <c r="L325" s="40">
        <v>150981.41000000009</v>
      </c>
      <c r="M325" s="40">
        <v>150981.41000000009</v>
      </c>
      <c r="N325" s="40">
        <v>150981.41000000009</v>
      </c>
      <c r="O325" s="40">
        <v>138267.58999999991</v>
      </c>
    </row>
    <row r="326" spans="1:15" x14ac:dyDescent="0.2">
      <c r="A326" s="20">
        <v>2.5</v>
      </c>
      <c r="B326" s="20" t="s">
        <v>146</v>
      </c>
      <c r="C326" s="20" t="s">
        <v>285</v>
      </c>
      <c r="D326" s="20" t="s">
        <v>148</v>
      </c>
      <c r="E326" s="20">
        <v>1</v>
      </c>
      <c r="F326" s="20">
        <v>3570</v>
      </c>
      <c r="G326" s="20" t="s">
        <v>221</v>
      </c>
      <c r="H326" s="40">
        <v>1237476</v>
      </c>
      <c r="I326" s="40">
        <v>-500000</v>
      </c>
      <c r="J326" s="40">
        <v>737476</v>
      </c>
      <c r="K326" s="40">
        <v>319084.97000000003</v>
      </c>
      <c r="L326" s="40">
        <v>319084.97000000003</v>
      </c>
      <c r="M326" s="40">
        <v>319084.97000000003</v>
      </c>
      <c r="N326" s="40">
        <v>319084.97000000003</v>
      </c>
      <c r="O326" s="40">
        <v>418391.02999999997</v>
      </c>
    </row>
    <row r="327" spans="1:15" x14ac:dyDescent="0.2">
      <c r="A327" s="20">
        <v>2.5</v>
      </c>
      <c r="B327" s="20" t="s">
        <v>146</v>
      </c>
      <c r="C327" s="20" t="s">
        <v>285</v>
      </c>
      <c r="D327" s="20" t="s">
        <v>148</v>
      </c>
      <c r="E327" s="20">
        <v>1</v>
      </c>
      <c r="F327" s="20">
        <v>3580</v>
      </c>
      <c r="G327" s="20" t="s">
        <v>222</v>
      </c>
      <c r="H327" s="40">
        <v>415392</v>
      </c>
      <c r="I327" s="40">
        <v>0</v>
      </c>
      <c r="J327" s="40">
        <v>415392</v>
      </c>
      <c r="K327" s="40">
        <v>387352.84</v>
      </c>
      <c r="L327" s="40">
        <v>387352.84</v>
      </c>
      <c r="M327" s="40">
        <v>387352.84</v>
      </c>
      <c r="N327" s="40">
        <v>387352.84</v>
      </c>
      <c r="O327" s="40">
        <v>28039.159999999974</v>
      </c>
    </row>
    <row r="328" spans="1:15" x14ac:dyDescent="0.2">
      <c r="A328" s="20">
        <v>2.5</v>
      </c>
      <c r="B328" s="20" t="s">
        <v>146</v>
      </c>
      <c r="C328" s="20" t="s">
        <v>285</v>
      </c>
      <c r="D328" s="20" t="s">
        <v>148</v>
      </c>
      <c r="E328" s="20">
        <v>1</v>
      </c>
      <c r="F328" s="20">
        <v>3590</v>
      </c>
      <c r="G328" s="20" t="s">
        <v>223</v>
      </c>
      <c r="H328" s="40">
        <v>1057978</v>
      </c>
      <c r="I328" s="40">
        <v>-300000</v>
      </c>
      <c r="J328" s="40">
        <v>757978</v>
      </c>
      <c r="K328" s="40">
        <v>720494.01</v>
      </c>
      <c r="L328" s="40">
        <v>720494.01</v>
      </c>
      <c r="M328" s="40">
        <v>720494.01</v>
      </c>
      <c r="N328" s="40">
        <v>720494.01</v>
      </c>
      <c r="O328" s="40">
        <v>37483.989999999991</v>
      </c>
    </row>
    <row r="329" spans="1:15" x14ac:dyDescent="0.2">
      <c r="A329" s="20">
        <v>2.5</v>
      </c>
      <c r="B329" s="20" t="s">
        <v>146</v>
      </c>
      <c r="C329" s="20" t="s">
        <v>285</v>
      </c>
      <c r="D329" s="20" t="s">
        <v>148</v>
      </c>
      <c r="E329" s="20">
        <v>1</v>
      </c>
      <c r="F329" s="20">
        <v>3610</v>
      </c>
      <c r="G329" s="20" t="s">
        <v>224</v>
      </c>
      <c r="H329" s="40">
        <v>13246501</v>
      </c>
      <c r="I329" s="40">
        <v>300000</v>
      </c>
      <c r="J329" s="40">
        <v>13546501</v>
      </c>
      <c r="K329" s="40">
        <v>13488972.630000001</v>
      </c>
      <c r="L329" s="40">
        <v>13488972.630000001</v>
      </c>
      <c r="M329" s="40">
        <v>13488972.630000001</v>
      </c>
      <c r="N329" s="40">
        <v>13488972.630000001</v>
      </c>
      <c r="O329" s="40">
        <v>57528.36999999918</v>
      </c>
    </row>
    <row r="330" spans="1:15" x14ac:dyDescent="0.2">
      <c r="A330" s="20">
        <v>2.5</v>
      </c>
      <c r="B330" s="20" t="s">
        <v>146</v>
      </c>
      <c r="C330" s="20" t="s">
        <v>285</v>
      </c>
      <c r="D330" s="20" t="s">
        <v>148</v>
      </c>
      <c r="E330" s="20">
        <v>1</v>
      </c>
      <c r="F330" s="20">
        <v>3630</v>
      </c>
      <c r="G330" s="20" t="s">
        <v>225</v>
      </c>
      <c r="H330" s="40">
        <v>4913478</v>
      </c>
      <c r="I330" s="40">
        <v>-4850000</v>
      </c>
      <c r="J330" s="40">
        <v>63478</v>
      </c>
      <c r="K330" s="40">
        <v>5660</v>
      </c>
      <c r="L330" s="40">
        <v>5660</v>
      </c>
      <c r="M330" s="40">
        <v>5660</v>
      </c>
      <c r="N330" s="40">
        <v>5660</v>
      </c>
      <c r="O330" s="40">
        <v>57818</v>
      </c>
    </row>
    <row r="331" spans="1:15" x14ac:dyDescent="0.2">
      <c r="A331" s="20">
        <v>2.5</v>
      </c>
      <c r="B331" s="20" t="s">
        <v>146</v>
      </c>
      <c r="C331" s="20" t="s">
        <v>285</v>
      </c>
      <c r="D331" s="20" t="s">
        <v>148</v>
      </c>
      <c r="E331" s="20">
        <v>1</v>
      </c>
      <c r="F331" s="20">
        <v>3650</v>
      </c>
      <c r="G331" s="20" t="s">
        <v>226</v>
      </c>
      <c r="H331" s="40">
        <v>0</v>
      </c>
      <c r="I331" s="40">
        <v>70000</v>
      </c>
      <c r="J331" s="40">
        <v>70000</v>
      </c>
      <c r="K331" s="40">
        <v>62696</v>
      </c>
      <c r="L331" s="40">
        <v>62696</v>
      </c>
      <c r="M331" s="40">
        <v>62696</v>
      </c>
      <c r="N331" s="40">
        <v>62696</v>
      </c>
      <c r="O331" s="40">
        <v>7304</v>
      </c>
    </row>
    <row r="332" spans="1:15" x14ac:dyDescent="0.2">
      <c r="A332" s="20">
        <v>2.5</v>
      </c>
      <c r="B332" s="20" t="s">
        <v>146</v>
      </c>
      <c r="C332" s="20" t="s">
        <v>285</v>
      </c>
      <c r="D332" s="20" t="s">
        <v>148</v>
      </c>
      <c r="E332" s="20">
        <v>1</v>
      </c>
      <c r="F332" s="20">
        <v>3660</v>
      </c>
      <c r="G332" s="20" t="s">
        <v>227</v>
      </c>
      <c r="H332" s="40">
        <v>1595000</v>
      </c>
      <c r="I332" s="40">
        <v>-890000</v>
      </c>
      <c r="J332" s="40">
        <v>705000</v>
      </c>
      <c r="K332" s="40">
        <v>324477.45</v>
      </c>
      <c r="L332" s="40">
        <v>324477.45</v>
      </c>
      <c r="M332" s="40">
        <v>324477.45</v>
      </c>
      <c r="N332" s="40">
        <v>324477.45</v>
      </c>
      <c r="O332" s="40">
        <v>380522.55</v>
      </c>
    </row>
    <row r="333" spans="1:15" x14ac:dyDescent="0.2">
      <c r="A333" s="20">
        <v>2.5</v>
      </c>
      <c r="B333" s="20" t="s">
        <v>146</v>
      </c>
      <c r="C333" s="20" t="s">
        <v>285</v>
      </c>
      <c r="D333" s="20" t="s">
        <v>148</v>
      </c>
      <c r="E333" s="20">
        <v>1</v>
      </c>
      <c r="F333" s="20">
        <v>3710</v>
      </c>
      <c r="G333" s="20" t="s">
        <v>228</v>
      </c>
      <c r="H333" s="40">
        <v>2793171</v>
      </c>
      <c r="I333" s="40">
        <v>4600000</v>
      </c>
      <c r="J333" s="40">
        <v>7393171</v>
      </c>
      <c r="K333" s="40">
        <v>6800958.1599999992</v>
      </c>
      <c r="L333" s="40">
        <v>6800958.1599999992</v>
      </c>
      <c r="M333" s="40">
        <v>6800958.1599999992</v>
      </c>
      <c r="N333" s="40">
        <v>6800958.1599999992</v>
      </c>
      <c r="O333" s="40">
        <v>592212.84000000078</v>
      </c>
    </row>
    <row r="334" spans="1:15" x14ac:dyDescent="0.2">
      <c r="A334" s="20">
        <v>2.5</v>
      </c>
      <c r="B334" s="20" t="s">
        <v>146</v>
      </c>
      <c r="C334" s="20" t="s">
        <v>285</v>
      </c>
      <c r="D334" s="20" t="s">
        <v>148</v>
      </c>
      <c r="E334" s="20">
        <v>1</v>
      </c>
      <c r="F334" s="20">
        <v>3720</v>
      </c>
      <c r="G334" s="20" t="s">
        <v>229</v>
      </c>
      <c r="H334" s="40">
        <v>4424201</v>
      </c>
      <c r="I334" s="40">
        <v>-2750000</v>
      </c>
      <c r="J334" s="40">
        <v>1674201</v>
      </c>
      <c r="K334" s="40">
        <v>892896.71000000031</v>
      </c>
      <c r="L334" s="40">
        <v>892896.71000000031</v>
      </c>
      <c r="M334" s="40">
        <v>892896.71000000031</v>
      </c>
      <c r="N334" s="40">
        <v>892896.71000000031</v>
      </c>
      <c r="O334" s="40">
        <v>781304.28999999969</v>
      </c>
    </row>
    <row r="335" spans="1:15" x14ac:dyDescent="0.2">
      <c r="A335" s="20">
        <v>2.5</v>
      </c>
      <c r="B335" s="20" t="s">
        <v>146</v>
      </c>
      <c r="C335" s="20" t="s">
        <v>285</v>
      </c>
      <c r="D335" s="20" t="s">
        <v>148</v>
      </c>
      <c r="E335" s="20">
        <v>1</v>
      </c>
      <c r="F335" s="20">
        <v>3750</v>
      </c>
      <c r="G335" s="20" t="s">
        <v>230</v>
      </c>
      <c r="H335" s="40">
        <v>17183542</v>
      </c>
      <c r="I335" s="40">
        <v>-6935000</v>
      </c>
      <c r="J335" s="40">
        <v>10248542</v>
      </c>
      <c r="K335" s="40">
        <v>9000226.8399999961</v>
      </c>
      <c r="L335" s="40">
        <v>9000226.8399999961</v>
      </c>
      <c r="M335" s="40">
        <v>9000226.8399999961</v>
      </c>
      <c r="N335" s="40">
        <v>9000226.8399999961</v>
      </c>
      <c r="O335" s="40">
        <v>1248315.1600000039</v>
      </c>
    </row>
    <row r="336" spans="1:15" x14ac:dyDescent="0.2">
      <c r="A336" s="20">
        <v>2.5</v>
      </c>
      <c r="B336" s="20" t="s">
        <v>146</v>
      </c>
      <c r="C336" s="20" t="s">
        <v>285</v>
      </c>
      <c r="D336" s="20" t="s">
        <v>148</v>
      </c>
      <c r="E336" s="20">
        <v>1</v>
      </c>
      <c r="F336" s="20">
        <v>3760</v>
      </c>
      <c r="G336" s="20" t="s">
        <v>231</v>
      </c>
      <c r="H336" s="40">
        <v>1889797</v>
      </c>
      <c r="I336" s="40">
        <v>2105000</v>
      </c>
      <c r="J336" s="40">
        <v>3994797</v>
      </c>
      <c r="K336" s="40">
        <v>3933792.1900000013</v>
      </c>
      <c r="L336" s="40">
        <v>3933792.1900000013</v>
      </c>
      <c r="M336" s="40">
        <v>3933792.1900000013</v>
      </c>
      <c r="N336" s="40">
        <v>3933792.1900000013</v>
      </c>
      <c r="O336" s="40">
        <v>61004.809999998659</v>
      </c>
    </row>
    <row r="337" spans="1:15" x14ac:dyDescent="0.2">
      <c r="A337" s="20">
        <v>2.5</v>
      </c>
      <c r="B337" s="20" t="s">
        <v>146</v>
      </c>
      <c r="C337" s="20" t="s">
        <v>285</v>
      </c>
      <c r="D337" s="20" t="s">
        <v>148</v>
      </c>
      <c r="E337" s="20">
        <v>1</v>
      </c>
      <c r="F337" s="20">
        <v>3780</v>
      </c>
      <c r="G337" s="20" t="s">
        <v>232</v>
      </c>
      <c r="H337" s="40">
        <v>268392</v>
      </c>
      <c r="I337" s="40">
        <v>280000</v>
      </c>
      <c r="J337" s="40">
        <v>548392</v>
      </c>
      <c r="K337" s="40">
        <v>544179.85</v>
      </c>
      <c r="L337" s="40">
        <v>544179.85</v>
      </c>
      <c r="M337" s="40">
        <v>544179.85</v>
      </c>
      <c r="N337" s="40">
        <v>544179.85</v>
      </c>
      <c r="O337" s="40">
        <v>4212.1500000000233</v>
      </c>
    </row>
    <row r="338" spans="1:15" x14ac:dyDescent="0.2">
      <c r="A338" s="20">
        <v>2.5</v>
      </c>
      <c r="B338" s="20" t="s">
        <v>146</v>
      </c>
      <c r="C338" s="20" t="s">
        <v>285</v>
      </c>
      <c r="D338" s="20" t="s">
        <v>148</v>
      </c>
      <c r="E338" s="20">
        <v>1</v>
      </c>
      <c r="F338" s="20">
        <v>3790</v>
      </c>
      <c r="G338" s="20" t="s">
        <v>233</v>
      </c>
      <c r="H338" s="40">
        <v>2300587</v>
      </c>
      <c r="I338" s="40">
        <v>-750000</v>
      </c>
      <c r="J338" s="40">
        <v>1550587</v>
      </c>
      <c r="K338" s="40">
        <v>1194962.6599999999</v>
      </c>
      <c r="L338" s="40">
        <v>1194962.6599999999</v>
      </c>
      <c r="M338" s="40">
        <v>1194962.6599999999</v>
      </c>
      <c r="N338" s="40">
        <v>1194962.6599999999</v>
      </c>
      <c r="O338" s="40">
        <v>355624.34000000008</v>
      </c>
    </row>
  </sheetData>
  <sheetProtection algorithmName="SHA-512" hashValue="oROA/NsgOKWfWhODNtOYjtFXq06bHjcI/r2ItfLHr7l+B+Qg7UN5ekASKBUfzWARLSMc8SpEz4qeeNohQFgFPw==" saltValue="ELsrKSPopoY1E45n+KiY0Q==" spinCount="100000" sheet="1" objects="1" scenarios="1" insertRows="0" deleteRows="0" autoFilter="0"/>
  <protectedRanges>
    <protectedRange sqref="H3:O3" name="Rango1_2"/>
  </protectedRanges>
  <mergeCells count="1">
    <mergeCell ref="A1:O1"/>
  </mergeCells>
  <dataValidations count="15">
    <dataValidation allowBlank="1" showInputMessage="1" showErrorMessage="1" prompt="De acuerdo al Clasificador Funcional del Gasto (finalidad, función y subfunción); publicado en el DOF del 27 de diciembre de 2010. A tres dígitos" sqref="A2"/>
    <dataValidation allowBlank="1" showInputMessage="1" showErrorMessage="1" prompt="Refleja las modificaciones realizadas al Presupuesto Aprobado" sqref="I2"/>
    <dataValidation allowBlank="1" showInputMessage="1" showErrorMessage="1" prompt="De acuerdo a la Clasificación Administrativa, publicada en el DOF del 7 de julio de 2011. A cuatro dígitos. Además incluir la UR, separado por guion (CA - UR)." sqref="D2"/>
    <dataValidation allowBlank="1" showInputMessage="1" showErrorMessage="1" prompt="Clasificador por Fuentes de Financiamiento de acuerdo al emitido por el CONAC (DOF 2-ene-13). A un dígito." sqref="C2"/>
    <dataValidation allowBlank="1" showInputMessage="1" showErrorMessage="1" prompt="De acuerdo al Clasificador por objeto del gasto (capítulo, concepto; partida genérica y especifica), publicadas en el DOF el 22 de diciembre de 2014. A cuatro digitos." sqref="F2"/>
    <dataValidation allowBlank="1" showInputMessage="1" showErrorMessage="1" prompt="Se refiere al nombre que se asigna a cada uno de los desagregados que se señalan." sqref="G2"/>
    <dataValidation allowBlank="1" showInputMessage="1" showErrorMessage="1" prompt="Refleja las asignaciones presupuestarias anuales comprometidas en el Presupuesto de Egresos." sqref="H2"/>
    <dataValidation allowBlank="1" showInputMessage="1" showErrorMessage="1" prompt="Es el momento que refleja la asignación presupuestaria que resulta de incorporar; en su caso, las adecuaciones presupuestarias al presupuesto aprobado." sqref="J2"/>
    <dataValidation allowBlank="1" showInputMessage="1" showErrorMessage="1" prompt="En esta columna deben registrarse los &quot;cargos&quot; del comprometido. Éste momento contable del gasto refleja la aprobación por autoridad competente de un acto administrativo, u otro instrumento jurídico que formaliza una relación jurídica..." sqref="K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L2"/>
    <dataValidation allowBlank="1" showInputMessage="1" showErrorMessage="1" prompt="En esta columna deben registrarse los &quot;cargos&quot; del ejercido. Este momento refleja la emisión de una cuenta por liquidar certificada o documento equivalente (solicitud de pago) debidamente aprobado por la autoridad competente." sqref="M2"/>
    <dataValidation allowBlank="1" showInputMessage="1" showErrorMessage="1" prompt="Es el momento que refleja la cancelación total o parcial de las obligaciones de pago, que se concreta mediante el desembolso de efectivo o cualquier otro medio de pago." sqref="N2"/>
    <dataValidation allowBlank="1" showInputMessage="1" showErrorMessage="1" prompt="Clasificación Programática de acuerdo al emitido por el CONAC (DOF 8-ago-13). Letra y número." sqref="B2"/>
    <dataValidation allowBlank="1" showInputMessage="1" showErrorMessage="1" prompt="Modificado menos devengado" sqref="O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E2"/>
  </dataValidation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5"/>
  <sheetViews>
    <sheetView workbookViewId="0">
      <selection activeCell="A2" sqref="A2"/>
    </sheetView>
  </sheetViews>
  <sheetFormatPr baseColWidth="10" defaultRowHeight="11.25" x14ac:dyDescent="0.2"/>
  <cols>
    <col min="1" max="1" width="9.1640625" style="21" customWidth="1"/>
    <col min="2" max="2" width="61.1640625" style="21" bestFit="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292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3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8">
        <v>900001</v>
      </c>
      <c r="B3" s="8" t="s">
        <v>12</v>
      </c>
      <c r="C3" s="9">
        <v>4487581039</v>
      </c>
      <c r="D3" s="9">
        <v>-188956114.70319998</v>
      </c>
      <c r="E3" s="9">
        <v>4298624924.2968006</v>
      </c>
      <c r="F3" s="9">
        <v>2202873216.4662995</v>
      </c>
      <c r="G3" s="9">
        <v>2202873216.4662995</v>
      </c>
      <c r="H3" s="10">
        <v>2095751707.8305006</v>
      </c>
    </row>
    <row r="4" spans="1:8" x14ac:dyDescent="0.2">
      <c r="A4" s="22">
        <v>1000</v>
      </c>
      <c r="B4" s="23" t="s">
        <v>59</v>
      </c>
      <c r="C4" s="63">
        <v>2104427352</v>
      </c>
      <c r="D4" s="63">
        <v>-105072522</v>
      </c>
      <c r="E4" s="63">
        <v>1999354830</v>
      </c>
      <c r="F4" s="63">
        <v>1391903589.9799995</v>
      </c>
      <c r="G4" s="63">
        <v>1391903589.9799995</v>
      </c>
      <c r="H4" s="64">
        <v>607451240.02000034</v>
      </c>
    </row>
    <row r="5" spans="1:8" x14ac:dyDescent="0.2">
      <c r="A5" s="22">
        <v>1100</v>
      </c>
      <c r="B5" s="23" t="s">
        <v>60</v>
      </c>
      <c r="C5" s="63">
        <v>845207059</v>
      </c>
      <c r="D5" s="63">
        <v>47903278</v>
      </c>
      <c r="E5" s="63">
        <v>893110337</v>
      </c>
      <c r="F5" s="63">
        <v>558030320.25999951</v>
      </c>
      <c r="G5" s="63">
        <v>558030320.25999951</v>
      </c>
      <c r="H5" s="64">
        <v>335080016.74000043</v>
      </c>
    </row>
    <row r="6" spans="1:8" x14ac:dyDescent="0.2">
      <c r="A6" s="22">
        <v>1200</v>
      </c>
      <c r="B6" s="23" t="s">
        <v>61</v>
      </c>
      <c r="C6" s="63">
        <v>133123605</v>
      </c>
      <c r="D6" s="63">
        <v>66758200</v>
      </c>
      <c r="E6" s="63">
        <v>199881805</v>
      </c>
      <c r="F6" s="63">
        <v>162726616.57000002</v>
      </c>
      <c r="G6" s="63">
        <v>162726616.57000002</v>
      </c>
      <c r="H6" s="64">
        <v>37155188.429999992</v>
      </c>
    </row>
    <row r="7" spans="1:8" x14ac:dyDescent="0.2">
      <c r="A7" s="22">
        <v>1300</v>
      </c>
      <c r="B7" s="23" t="s">
        <v>62</v>
      </c>
      <c r="C7" s="63">
        <v>279757219</v>
      </c>
      <c r="D7" s="63">
        <v>-80140000</v>
      </c>
      <c r="E7" s="63">
        <v>199617219</v>
      </c>
      <c r="F7" s="63">
        <v>165282270.66</v>
      </c>
      <c r="G7" s="63">
        <v>165282270.66</v>
      </c>
      <c r="H7" s="64">
        <v>34334948.339999966</v>
      </c>
    </row>
    <row r="8" spans="1:8" x14ac:dyDescent="0.2">
      <c r="A8" s="22">
        <v>1400</v>
      </c>
      <c r="B8" s="23" t="s">
        <v>63</v>
      </c>
      <c r="C8" s="63">
        <v>294618293</v>
      </c>
      <c r="D8" s="63">
        <v>-42500000</v>
      </c>
      <c r="E8" s="63">
        <v>252118293</v>
      </c>
      <c r="F8" s="63">
        <v>199982970.30000007</v>
      </c>
      <c r="G8" s="63">
        <v>199982970.30000007</v>
      </c>
      <c r="H8" s="64">
        <v>52135322.699999928</v>
      </c>
    </row>
    <row r="9" spans="1:8" x14ac:dyDescent="0.2">
      <c r="A9" s="22">
        <v>1500</v>
      </c>
      <c r="B9" s="23" t="s">
        <v>64</v>
      </c>
      <c r="C9" s="63">
        <v>436698375</v>
      </c>
      <c r="D9" s="63">
        <v>-72412519</v>
      </c>
      <c r="E9" s="63">
        <v>364285856</v>
      </c>
      <c r="F9" s="63">
        <v>218380174.29999998</v>
      </c>
      <c r="G9" s="63">
        <v>218380174.29999998</v>
      </c>
      <c r="H9" s="64">
        <v>145905681.70000002</v>
      </c>
    </row>
    <row r="10" spans="1:8" x14ac:dyDescent="0.2">
      <c r="A10" s="22">
        <v>1600</v>
      </c>
      <c r="B10" s="23" t="s">
        <v>65</v>
      </c>
      <c r="C10" s="63">
        <v>115022801</v>
      </c>
      <c r="D10" s="63">
        <v>-115022801</v>
      </c>
      <c r="E10" s="63">
        <v>0</v>
      </c>
      <c r="F10" s="63">
        <v>0</v>
      </c>
      <c r="G10" s="63">
        <v>0</v>
      </c>
      <c r="H10" s="64">
        <v>0</v>
      </c>
    </row>
    <row r="11" spans="1:8" x14ac:dyDescent="0.2">
      <c r="A11" s="22">
        <v>1700</v>
      </c>
      <c r="B11" s="23" t="s">
        <v>66</v>
      </c>
      <c r="C11" s="63">
        <v>0</v>
      </c>
      <c r="D11" s="63">
        <v>90341320</v>
      </c>
      <c r="E11" s="63">
        <v>90341320</v>
      </c>
      <c r="F11" s="63">
        <v>87501237.889999986</v>
      </c>
      <c r="G11" s="63">
        <v>87501237.889999986</v>
      </c>
      <c r="H11" s="64">
        <v>2840082.1100000069</v>
      </c>
    </row>
    <row r="12" spans="1:8" x14ac:dyDescent="0.2">
      <c r="A12" s="22">
        <v>2000</v>
      </c>
      <c r="B12" s="23" t="s">
        <v>67</v>
      </c>
      <c r="C12" s="63">
        <v>127342483.92</v>
      </c>
      <c r="D12" s="63">
        <v>-17101341.539999999</v>
      </c>
      <c r="E12" s="63">
        <v>110241142.38000001</v>
      </c>
      <c r="F12" s="63">
        <v>58973436.27979999</v>
      </c>
      <c r="G12" s="63">
        <v>58973436.27979999</v>
      </c>
      <c r="H12" s="64">
        <v>51267706.100200005</v>
      </c>
    </row>
    <row r="13" spans="1:8" x14ac:dyDescent="0.2">
      <c r="A13" s="22">
        <v>2100</v>
      </c>
      <c r="B13" s="23" t="s">
        <v>68</v>
      </c>
      <c r="C13" s="63">
        <v>50072142.240000002</v>
      </c>
      <c r="D13" s="63">
        <v>-5653420</v>
      </c>
      <c r="E13" s="63">
        <v>44418722.240000002</v>
      </c>
      <c r="F13" s="63">
        <v>23033059.829999994</v>
      </c>
      <c r="G13" s="63">
        <v>23033059.829999994</v>
      </c>
      <c r="H13" s="64">
        <v>21385662.41</v>
      </c>
    </row>
    <row r="14" spans="1:8" x14ac:dyDescent="0.2">
      <c r="A14" s="22">
        <v>2200</v>
      </c>
      <c r="B14" s="23" t="s">
        <v>69</v>
      </c>
      <c r="C14" s="63">
        <v>9278566</v>
      </c>
      <c r="D14" s="63">
        <v>1161600</v>
      </c>
      <c r="E14" s="63">
        <v>10440166</v>
      </c>
      <c r="F14" s="63">
        <v>7079129.4399999985</v>
      </c>
      <c r="G14" s="63">
        <v>7079129.4399999985</v>
      </c>
      <c r="H14" s="64">
        <v>3361036.5600000015</v>
      </c>
    </row>
    <row r="15" spans="1:8" x14ac:dyDescent="0.2">
      <c r="A15" s="22">
        <v>2300</v>
      </c>
      <c r="B15" s="23" t="s">
        <v>70</v>
      </c>
      <c r="C15" s="63">
        <v>0</v>
      </c>
      <c r="D15" s="63">
        <v>0</v>
      </c>
      <c r="E15" s="63">
        <v>0</v>
      </c>
      <c r="F15" s="63">
        <v>0</v>
      </c>
      <c r="G15" s="63">
        <v>0</v>
      </c>
      <c r="H15" s="64">
        <v>0</v>
      </c>
    </row>
    <row r="16" spans="1:8" x14ac:dyDescent="0.2">
      <c r="A16" s="22">
        <v>2400</v>
      </c>
      <c r="B16" s="23" t="s">
        <v>71</v>
      </c>
      <c r="C16" s="63">
        <v>7439407.0000000009</v>
      </c>
      <c r="D16" s="63">
        <v>2014911.78</v>
      </c>
      <c r="E16" s="63">
        <v>9454318.7799999993</v>
      </c>
      <c r="F16" s="63">
        <v>5723655.3300000001</v>
      </c>
      <c r="G16" s="63">
        <v>5723655.3300000001</v>
      </c>
      <c r="H16" s="64">
        <v>3730663.4499999993</v>
      </c>
    </row>
    <row r="17" spans="1:8" x14ac:dyDescent="0.2">
      <c r="A17" s="22">
        <v>2500</v>
      </c>
      <c r="B17" s="23" t="s">
        <v>72</v>
      </c>
      <c r="C17" s="63">
        <v>44675462.420000002</v>
      </c>
      <c r="D17" s="63">
        <v>-17517723.920000002</v>
      </c>
      <c r="E17" s="63">
        <v>27157738.5</v>
      </c>
      <c r="F17" s="63">
        <v>13879684.0298</v>
      </c>
      <c r="G17" s="63">
        <v>13879684.0298</v>
      </c>
      <c r="H17" s="64">
        <v>13278054.4702</v>
      </c>
    </row>
    <row r="18" spans="1:8" x14ac:dyDescent="0.2">
      <c r="A18" s="22">
        <v>2600</v>
      </c>
      <c r="B18" s="23" t="s">
        <v>73</v>
      </c>
      <c r="C18" s="63">
        <v>2365717</v>
      </c>
      <c r="D18" s="63">
        <v>-1049500</v>
      </c>
      <c r="E18" s="63">
        <v>1316217</v>
      </c>
      <c r="F18" s="63">
        <v>408345.04</v>
      </c>
      <c r="G18" s="63">
        <v>408345.04</v>
      </c>
      <c r="H18" s="64">
        <v>907871.96000000008</v>
      </c>
    </row>
    <row r="19" spans="1:8" x14ac:dyDescent="0.2">
      <c r="A19" s="22">
        <v>2700</v>
      </c>
      <c r="B19" s="23" t="s">
        <v>74</v>
      </c>
      <c r="C19" s="63">
        <v>5383290</v>
      </c>
      <c r="D19" s="63">
        <v>4452600</v>
      </c>
      <c r="E19" s="63">
        <v>9835890</v>
      </c>
      <c r="F19" s="63">
        <v>5664061.2800000012</v>
      </c>
      <c r="G19" s="63">
        <v>5664061.2800000012</v>
      </c>
      <c r="H19" s="64">
        <v>4171828.7200000007</v>
      </c>
    </row>
    <row r="20" spans="1:8" x14ac:dyDescent="0.2">
      <c r="A20" s="22">
        <v>2800</v>
      </c>
      <c r="B20" s="23" t="s">
        <v>75</v>
      </c>
      <c r="C20" s="63">
        <v>0</v>
      </c>
      <c r="D20" s="63">
        <v>0</v>
      </c>
      <c r="E20" s="63">
        <v>0</v>
      </c>
      <c r="F20" s="63">
        <v>0</v>
      </c>
      <c r="G20" s="63">
        <v>0</v>
      </c>
      <c r="H20" s="64">
        <v>0</v>
      </c>
    </row>
    <row r="21" spans="1:8" x14ac:dyDescent="0.2">
      <c r="A21" s="22">
        <v>2900</v>
      </c>
      <c r="B21" s="23" t="s">
        <v>76</v>
      </c>
      <c r="C21" s="63">
        <v>8127899.2599999998</v>
      </c>
      <c r="D21" s="63">
        <v>-509809.4</v>
      </c>
      <c r="E21" s="63">
        <v>7618089.8599999994</v>
      </c>
      <c r="F21" s="63">
        <v>3185501.330000001</v>
      </c>
      <c r="G21" s="63">
        <v>3185501.330000001</v>
      </c>
      <c r="H21" s="64">
        <v>4432588.5299999993</v>
      </c>
    </row>
    <row r="22" spans="1:8" x14ac:dyDescent="0.2">
      <c r="A22" s="22">
        <v>3000</v>
      </c>
      <c r="B22" s="23" t="s">
        <v>77</v>
      </c>
      <c r="C22" s="63">
        <v>381257161.13</v>
      </c>
      <c r="D22" s="63">
        <v>41819773.979999997</v>
      </c>
      <c r="E22" s="63">
        <v>423076935.10999995</v>
      </c>
      <c r="F22" s="63">
        <v>237224015.72729999</v>
      </c>
      <c r="G22" s="63">
        <v>237224015.72729999</v>
      </c>
      <c r="H22" s="64">
        <v>185852919.3827</v>
      </c>
    </row>
    <row r="23" spans="1:8" x14ac:dyDescent="0.2">
      <c r="A23" s="22">
        <v>3100</v>
      </c>
      <c r="B23" s="23" t="s">
        <v>78</v>
      </c>
      <c r="C23" s="63">
        <v>85227590</v>
      </c>
      <c r="D23" s="63">
        <v>-21193090</v>
      </c>
      <c r="E23" s="63">
        <v>64034500</v>
      </c>
      <c r="F23" s="63">
        <v>41948509.760000005</v>
      </c>
      <c r="G23" s="63">
        <v>41948509.760000005</v>
      </c>
      <c r="H23" s="64">
        <v>22085990.239999995</v>
      </c>
    </row>
    <row r="24" spans="1:8" x14ac:dyDescent="0.2">
      <c r="A24" s="22">
        <v>3200</v>
      </c>
      <c r="B24" s="23" t="s">
        <v>79</v>
      </c>
      <c r="C24" s="63">
        <v>9944180.0999999996</v>
      </c>
      <c r="D24" s="63">
        <v>2620188.2200000007</v>
      </c>
      <c r="E24" s="63">
        <v>12564368.32</v>
      </c>
      <c r="F24" s="63">
        <v>7351263.3999999994</v>
      </c>
      <c r="G24" s="63">
        <v>7351263.3999999994</v>
      </c>
      <c r="H24" s="64">
        <v>5213104.9200000009</v>
      </c>
    </row>
    <row r="25" spans="1:8" x14ac:dyDescent="0.2">
      <c r="A25" s="22">
        <v>3300</v>
      </c>
      <c r="B25" s="23" t="s">
        <v>80</v>
      </c>
      <c r="C25" s="63">
        <v>77658200.88000001</v>
      </c>
      <c r="D25" s="63">
        <v>20718263</v>
      </c>
      <c r="E25" s="63">
        <v>98376463.88000001</v>
      </c>
      <c r="F25" s="63">
        <v>58947836.677300006</v>
      </c>
      <c r="G25" s="63">
        <v>58947836.677300006</v>
      </c>
      <c r="H25" s="64">
        <v>39428627.202699997</v>
      </c>
    </row>
    <row r="26" spans="1:8" x14ac:dyDescent="0.2">
      <c r="A26" s="22">
        <v>3400</v>
      </c>
      <c r="B26" s="23" t="s">
        <v>81</v>
      </c>
      <c r="C26" s="63">
        <v>5587637.7599999998</v>
      </c>
      <c r="D26" s="63">
        <v>1132668.1100000001</v>
      </c>
      <c r="E26" s="63">
        <v>6720305.8700000001</v>
      </c>
      <c r="F26" s="63">
        <v>4466823.62</v>
      </c>
      <c r="G26" s="63">
        <v>4466823.62</v>
      </c>
      <c r="H26" s="64">
        <v>2253482.25</v>
      </c>
    </row>
    <row r="27" spans="1:8" x14ac:dyDescent="0.2">
      <c r="A27" s="22">
        <v>3500</v>
      </c>
      <c r="B27" s="23" t="s">
        <v>82</v>
      </c>
      <c r="C27" s="63">
        <v>45599672.869999997</v>
      </c>
      <c r="D27" s="63">
        <v>923509.51999999955</v>
      </c>
      <c r="E27" s="63">
        <v>46523182.389999993</v>
      </c>
      <c r="F27" s="63">
        <v>24420745.590000004</v>
      </c>
      <c r="G27" s="63">
        <v>24420745.590000004</v>
      </c>
      <c r="H27" s="64">
        <v>22102436.799999993</v>
      </c>
    </row>
    <row r="28" spans="1:8" x14ac:dyDescent="0.2">
      <c r="A28" s="22">
        <v>3600</v>
      </c>
      <c r="B28" s="23" t="s">
        <v>83</v>
      </c>
      <c r="C28" s="63">
        <v>23273192</v>
      </c>
      <c r="D28" s="63">
        <v>-5369000</v>
      </c>
      <c r="E28" s="63">
        <v>17904192</v>
      </c>
      <c r="F28" s="63">
        <v>14382408.200000001</v>
      </c>
      <c r="G28" s="63">
        <v>14382408.200000001</v>
      </c>
      <c r="H28" s="64">
        <v>3521783.7999999989</v>
      </c>
    </row>
    <row r="29" spans="1:8" x14ac:dyDescent="0.2">
      <c r="A29" s="22">
        <v>3700</v>
      </c>
      <c r="B29" s="23" t="s">
        <v>84</v>
      </c>
      <c r="C29" s="63">
        <v>102477194.52000001</v>
      </c>
      <c r="D29" s="63">
        <v>22964161.93</v>
      </c>
      <c r="E29" s="63">
        <v>125441356.45</v>
      </c>
      <c r="F29" s="63">
        <v>62073827.300000012</v>
      </c>
      <c r="G29" s="63">
        <v>62073827.300000012</v>
      </c>
      <c r="H29" s="64">
        <v>63367529.150000006</v>
      </c>
    </row>
    <row r="30" spans="1:8" x14ac:dyDescent="0.2">
      <c r="A30" s="22">
        <v>3800</v>
      </c>
      <c r="B30" s="23" t="s">
        <v>85</v>
      </c>
      <c r="C30" s="63">
        <v>2156220</v>
      </c>
      <c r="D30" s="63">
        <v>895573.2</v>
      </c>
      <c r="E30" s="63">
        <v>3051793.2</v>
      </c>
      <c r="F30" s="63">
        <v>1766438.31</v>
      </c>
      <c r="G30" s="63">
        <v>1766438.31</v>
      </c>
      <c r="H30" s="64">
        <v>1285354.8900000001</v>
      </c>
    </row>
    <row r="31" spans="1:8" x14ac:dyDescent="0.2">
      <c r="A31" s="22">
        <v>3900</v>
      </c>
      <c r="B31" s="23" t="s">
        <v>86</v>
      </c>
      <c r="C31" s="63">
        <v>29333273</v>
      </c>
      <c r="D31" s="63">
        <v>19127500</v>
      </c>
      <c r="E31" s="63">
        <v>48460773</v>
      </c>
      <c r="F31" s="63">
        <v>21866162.869999975</v>
      </c>
      <c r="G31" s="63">
        <v>21866162.869999975</v>
      </c>
      <c r="H31" s="64">
        <v>26594610.130000025</v>
      </c>
    </row>
    <row r="32" spans="1:8" x14ac:dyDescent="0.2">
      <c r="A32" s="22">
        <v>4000</v>
      </c>
      <c r="B32" s="23" t="s">
        <v>87</v>
      </c>
      <c r="C32" s="63">
        <v>336331026.32999998</v>
      </c>
      <c r="D32" s="63">
        <v>139560703.59000003</v>
      </c>
      <c r="E32" s="63">
        <v>475891729.92000002</v>
      </c>
      <c r="F32" s="63">
        <v>240980108.26000005</v>
      </c>
      <c r="G32" s="63">
        <v>240980108.26000005</v>
      </c>
      <c r="H32" s="64">
        <v>234911621.65999997</v>
      </c>
    </row>
    <row r="33" spans="1:8" x14ac:dyDescent="0.2">
      <c r="A33" s="22">
        <v>4100</v>
      </c>
      <c r="B33" s="23" t="s">
        <v>88</v>
      </c>
      <c r="C33" s="63">
        <v>0</v>
      </c>
      <c r="D33" s="63">
        <v>0</v>
      </c>
      <c r="E33" s="63">
        <v>0</v>
      </c>
      <c r="F33" s="63">
        <v>0</v>
      </c>
      <c r="G33" s="63">
        <v>0</v>
      </c>
      <c r="H33" s="64">
        <v>0</v>
      </c>
    </row>
    <row r="34" spans="1:8" x14ac:dyDescent="0.2">
      <c r="A34" s="22">
        <v>4200</v>
      </c>
      <c r="B34" s="23" t="s">
        <v>89</v>
      </c>
      <c r="C34" s="63">
        <v>0</v>
      </c>
      <c r="D34" s="63">
        <v>0</v>
      </c>
      <c r="E34" s="63">
        <v>0</v>
      </c>
      <c r="F34" s="63">
        <v>0</v>
      </c>
      <c r="G34" s="63">
        <v>0</v>
      </c>
      <c r="H34" s="64">
        <v>0</v>
      </c>
    </row>
    <row r="35" spans="1:8" x14ac:dyDescent="0.2">
      <c r="A35" s="22">
        <v>4300</v>
      </c>
      <c r="B35" s="23" t="s">
        <v>90</v>
      </c>
      <c r="C35" s="63">
        <v>0</v>
      </c>
      <c r="D35" s="63">
        <v>0</v>
      </c>
      <c r="E35" s="63">
        <v>0</v>
      </c>
      <c r="F35" s="63">
        <v>0</v>
      </c>
      <c r="G35" s="63">
        <v>0</v>
      </c>
      <c r="H35" s="64">
        <v>0</v>
      </c>
    </row>
    <row r="36" spans="1:8" x14ac:dyDescent="0.2">
      <c r="A36" s="22">
        <v>4400</v>
      </c>
      <c r="B36" s="23" t="s">
        <v>91</v>
      </c>
      <c r="C36" s="63">
        <v>78843648.329999998</v>
      </c>
      <c r="D36" s="63">
        <v>19916956.590000018</v>
      </c>
      <c r="E36" s="63">
        <v>98760604.920000017</v>
      </c>
      <c r="F36" s="63">
        <v>51378488.579999991</v>
      </c>
      <c r="G36" s="63">
        <v>51378488.579999991</v>
      </c>
      <c r="H36" s="64">
        <v>47382116.340000026</v>
      </c>
    </row>
    <row r="37" spans="1:8" x14ac:dyDescent="0.2">
      <c r="A37" s="22">
        <v>4500</v>
      </c>
      <c r="B37" s="23" t="s">
        <v>92</v>
      </c>
      <c r="C37" s="63">
        <v>253400878</v>
      </c>
      <c r="D37" s="63">
        <v>118943747</v>
      </c>
      <c r="E37" s="63">
        <v>372344625</v>
      </c>
      <c r="F37" s="63">
        <v>185695057.49000007</v>
      </c>
      <c r="G37" s="63">
        <v>185695057.49000007</v>
      </c>
      <c r="H37" s="64">
        <v>186649567.50999993</v>
      </c>
    </row>
    <row r="38" spans="1:8" x14ac:dyDescent="0.2">
      <c r="A38" s="22">
        <v>4600</v>
      </c>
      <c r="B38" s="23" t="s">
        <v>93</v>
      </c>
      <c r="C38" s="63">
        <v>0</v>
      </c>
      <c r="D38" s="63">
        <v>0</v>
      </c>
      <c r="E38" s="63">
        <v>0</v>
      </c>
      <c r="F38" s="63">
        <v>0</v>
      </c>
      <c r="G38" s="63">
        <v>0</v>
      </c>
      <c r="H38" s="64">
        <v>0</v>
      </c>
    </row>
    <row r="39" spans="1:8" x14ac:dyDescent="0.2">
      <c r="A39" s="22">
        <v>4700</v>
      </c>
      <c r="B39" s="23" t="s">
        <v>94</v>
      </c>
      <c r="C39" s="63">
        <v>0</v>
      </c>
      <c r="D39" s="63">
        <v>0</v>
      </c>
      <c r="E39" s="63">
        <v>0</v>
      </c>
      <c r="F39" s="63">
        <v>0</v>
      </c>
      <c r="G39" s="63">
        <v>0</v>
      </c>
      <c r="H39" s="64">
        <v>0</v>
      </c>
    </row>
    <row r="40" spans="1:8" x14ac:dyDescent="0.2">
      <c r="A40" s="22">
        <v>4800</v>
      </c>
      <c r="B40" s="23" t="s">
        <v>95</v>
      </c>
      <c r="C40" s="63">
        <v>4086500</v>
      </c>
      <c r="D40" s="63">
        <v>700000</v>
      </c>
      <c r="E40" s="63">
        <v>4786500</v>
      </c>
      <c r="F40" s="63">
        <v>3906562.19</v>
      </c>
      <c r="G40" s="63">
        <v>3906562.19</v>
      </c>
      <c r="H40" s="64">
        <v>879937.81000000017</v>
      </c>
    </row>
    <row r="41" spans="1:8" x14ac:dyDescent="0.2">
      <c r="A41" s="22">
        <v>4900</v>
      </c>
      <c r="B41" s="23" t="s">
        <v>96</v>
      </c>
      <c r="C41" s="63">
        <v>0</v>
      </c>
      <c r="D41" s="63">
        <v>0</v>
      </c>
      <c r="E41" s="63">
        <v>0</v>
      </c>
      <c r="F41" s="63">
        <v>0</v>
      </c>
      <c r="G41" s="63">
        <v>0</v>
      </c>
      <c r="H41" s="64">
        <v>0</v>
      </c>
    </row>
    <row r="42" spans="1:8" x14ac:dyDescent="0.2">
      <c r="A42" s="22">
        <v>5000</v>
      </c>
      <c r="B42" s="23" t="s">
        <v>97</v>
      </c>
      <c r="C42" s="63">
        <v>395911752.62</v>
      </c>
      <c r="D42" s="63">
        <v>-97468439.863199994</v>
      </c>
      <c r="E42" s="63">
        <v>298443312.7568</v>
      </c>
      <c r="F42" s="63">
        <v>136934657.2392</v>
      </c>
      <c r="G42" s="63">
        <v>136934657.2392</v>
      </c>
      <c r="H42" s="64">
        <v>161508655.5176</v>
      </c>
    </row>
    <row r="43" spans="1:8" x14ac:dyDescent="0.2">
      <c r="A43" s="22">
        <v>5100</v>
      </c>
      <c r="B43" s="23" t="s">
        <v>98</v>
      </c>
      <c r="C43" s="63">
        <v>68137456.129999995</v>
      </c>
      <c r="D43" s="63">
        <v>-12332965.023200002</v>
      </c>
      <c r="E43" s="63">
        <v>55804491.106800005</v>
      </c>
      <c r="F43" s="63">
        <v>30843587.330000006</v>
      </c>
      <c r="G43" s="63">
        <v>30843587.330000006</v>
      </c>
      <c r="H43" s="64">
        <v>24960903.776799992</v>
      </c>
    </row>
    <row r="44" spans="1:8" x14ac:dyDescent="0.2">
      <c r="A44" s="22">
        <v>5200</v>
      </c>
      <c r="B44" s="23" t="s">
        <v>99</v>
      </c>
      <c r="C44" s="63">
        <v>109562089.78999999</v>
      </c>
      <c r="D44" s="63">
        <v>-74316989.109999999</v>
      </c>
      <c r="E44" s="63">
        <v>35245100.68</v>
      </c>
      <c r="F44" s="63">
        <v>14081499.73</v>
      </c>
      <c r="G44" s="63">
        <v>14081499.73</v>
      </c>
      <c r="H44" s="64">
        <v>21163600.950000003</v>
      </c>
    </row>
    <row r="45" spans="1:8" x14ac:dyDescent="0.2">
      <c r="A45" s="22">
        <v>5300</v>
      </c>
      <c r="B45" s="23" t="s">
        <v>100</v>
      </c>
      <c r="C45" s="63">
        <v>153664199.27000001</v>
      </c>
      <c r="D45" s="63">
        <v>-21210392.800000001</v>
      </c>
      <c r="E45" s="63">
        <v>132453806.47</v>
      </c>
      <c r="F45" s="63">
        <v>64821065.419999994</v>
      </c>
      <c r="G45" s="63">
        <v>64821065.419999994</v>
      </c>
      <c r="H45" s="64">
        <v>67632741.050000012</v>
      </c>
    </row>
    <row r="46" spans="1:8" x14ac:dyDescent="0.2">
      <c r="A46" s="22">
        <v>5400</v>
      </c>
      <c r="B46" s="23" t="s">
        <v>101</v>
      </c>
      <c r="C46" s="63">
        <v>9965000</v>
      </c>
      <c r="D46" s="63">
        <v>3350000</v>
      </c>
      <c r="E46" s="63">
        <v>13315000</v>
      </c>
      <c r="F46" s="63">
        <v>10636336.1</v>
      </c>
      <c r="G46" s="63">
        <v>10636336.1</v>
      </c>
      <c r="H46" s="64">
        <v>2678663.9000000004</v>
      </c>
    </row>
    <row r="47" spans="1:8" x14ac:dyDescent="0.2">
      <c r="A47" s="22">
        <v>5500</v>
      </c>
      <c r="B47" s="23" t="s">
        <v>102</v>
      </c>
      <c r="C47" s="63">
        <v>0</v>
      </c>
      <c r="D47" s="63">
        <v>0</v>
      </c>
      <c r="E47" s="63">
        <v>0</v>
      </c>
      <c r="F47" s="63">
        <v>0</v>
      </c>
      <c r="G47" s="63">
        <v>0</v>
      </c>
      <c r="H47" s="64">
        <v>0</v>
      </c>
    </row>
    <row r="48" spans="1:8" x14ac:dyDescent="0.2">
      <c r="A48" s="22">
        <v>5600</v>
      </c>
      <c r="B48" s="23" t="s">
        <v>103</v>
      </c>
      <c r="C48" s="63">
        <v>42711842.329999991</v>
      </c>
      <c r="D48" s="63">
        <v>-3284092.9299999899</v>
      </c>
      <c r="E48" s="63">
        <v>39427749.399999999</v>
      </c>
      <c r="F48" s="63">
        <v>8703763.8100000024</v>
      </c>
      <c r="G48" s="63">
        <v>8703763.8100000024</v>
      </c>
      <c r="H48" s="64">
        <v>30723985.589999996</v>
      </c>
    </row>
    <row r="49" spans="1:8" x14ac:dyDescent="0.2">
      <c r="A49" s="22">
        <v>5700</v>
      </c>
      <c r="B49" s="23" t="s">
        <v>104</v>
      </c>
      <c r="C49" s="63">
        <v>0</v>
      </c>
      <c r="D49" s="63">
        <v>0</v>
      </c>
      <c r="E49" s="63">
        <v>0</v>
      </c>
      <c r="F49" s="63">
        <v>0</v>
      </c>
      <c r="G49" s="63">
        <v>0</v>
      </c>
      <c r="H49" s="64">
        <v>0</v>
      </c>
    </row>
    <row r="50" spans="1:8" x14ac:dyDescent="0.2">
      <c r="A50" s="22">
        <v>5800</v>
      </c>
      <c r="B50" s="23" t="s">
        <v>105</v>
      </c>
      <c r="C50" s="63">
        <v>800000</v>
      </c>
      <c r="D50" s="63">
        <v>4455000</v>
      </c>
      <c r="E50" s="63">
        <v>5255000</v>
      </c>
      <c r="F50" s="63">
        <v>0</v>
      </c>
      <c r="G50" s="63">
        <v>0</v>
      </c>
      <c r="H50" s="64">
        <v>5255000</v>
      </c>
    </row>
    <row r="51" spans="1:8" x14ac:dyDescent="0.2">
      <c r="A51" s="22">
        <v>5900</v>
      </c>
      <c r="B51" s="23" t="s">
        <v>106</v>
      </c>
      <c r="C51" s="63">
        <v>11071165.1</v>
      </c>
      <c r="D51" s="63">
        <v>5871000</v>
      </c>
      <c r="E51" s="63">
        <v>16942165.100000001</v>
      </c>
      <c r="F51" s="63">
        <v>7848404.8492000001</v>
      </c>
      <c r="G51" s="63">
        <v>7848404.8492000001</v>
      </c>
      <c r="H51" s="64">
        <v>9093760.2507999986</v>
      </c>
    </row>
    <row r="52" spans="1:8" x14ac:dyDescent="0.2">
      <c r="A52" s="22">
        <v>6000</v>
      </c>
      <c r="B52" s="23" t="s">
        <v>129</v>
      </c>
      <c r="C52" s="63">
        <v>1142196263</v>
      </c>
      <c r="D52" s="63">
        <v>-150694288.87</v>
      </c>
      <c r="E52" s="63">
        <v>991501974.13</v>
      </c>
      <c r="F52" s="63">
        <v>136857408.98000002</v>
      </c>
      <c r="G52" s="63">
        <v>136857408.98000002</v>
      </c>
      <c r="H52" s="64">
        <v>854644565.14999998</v>
      </c>
    </row>
    <row r="53" spans="1:8" x14ac:dyDescent="0.2">
      <c r="A53" s="22">
        <v>6100</v>
      </c>
      <c r="B53" s="23" t="s">
        <v>107</v>
      </c>
      <c r="C53" s="63">
        <v>0</v>
      </c>
      <c r="D53" s="63">
        <v>0</v>
      </c>
      <c r="E53" s="63">
        <v>0</v>
      </c>
      <c r="F53" s="63">
        <v>0</v>
      </c>
      <c r="G53" s="63">
        <v>0</v>
      </c>
      <c r="H53" s="64">
        <v>0</v>
      </c>
    </row>
    <row r="54" spans="1:8" x14ac:dyDescent="0.2">
      <c r="A54" s="22">
        <v>6200</v>
      </c>
      <c r="B54" s="23" t="s">
        <v>108</v>
      </c>
      <c r="C54" s="63">
        <v>1142196263</v>
      </c>
      <c r="D54" s="63">
        <v>-150694288.87</v>
      </c>
      <c r="E54" s="63">
        <v>991501974.13</v>
      </c>
      <c r="F54" s="63">
        <v>136857408.98000002</v>
      </c>
      <c r="G54" s="63">
        <v>136857408.98000002</v>
      </c>
      <c r="H54" s="64">
        <v>854644565.14999998</v>
      </c>
    </row>
    <row r="55" spans="1:8" x14ac:dyDescent="0.2">
      <c r="A55" s="22">
        <v>6300</v>
      </c>
      <c r="B55" s="23" t="s">
        <v>109</v>
      </c>
      <c r="C55" s="63">
        <v>0</v>
      </c>
      <c r="D55" s="63">
        <v>0</v>
      </c>
      <c r="E55" s="63">
        <v>0</v>
      </c>
      <c r="F55" s="63">
        <v>0</v>
      </c>
      <c r="G55" s="63">
        <v>0</v>
      </c>
      <c r="H55" s="64">
        <v>0</v>
      </c>
    </row>
    <row r="56" spans="1:8" x14ac:dyDescent="0.2">
      <c r="A56" s="22">
        <v>7000</v>
      </c>
      <c r="B56" s="23" t="s">
        <v>110</v>
      </c>
      <c r="C56" s="63">
        <v>115000</v>
      </c>
      <c r="D56" s="63">
        <v>0</v>
      </c>
      <c r="E56" s="63">
        <v>115000</v>
      </c>
      <c r="F56" s="63">
        <v>0</v>
      </c>
      <c r="G56" s="63">
        <v>0</v>
      </c>
      <c r="H56" s="64">
        <v>115000</v>
      </c>
    </row>
    <row r="57" spans="1:8" x14ac:dyDescent="0.2">
      <c r="A57" s="22">
        <v>7100</v>
      </c>
      <c r="B57" s="23" t="s">
        <v>111</v>
      </c>
      <c r="C57" s="63">
        <v>0</v>
      </c>
      <c r="D57" s="63">
        <v>0</v>
      </c>
      <c r="E57" s="63">
        <v>0</v>
      </c>
      <c r="F57" s="63">
        <v>0</v>
      </c>
      <c r="G57" s="63">
        <v>0</v>
      </c>
      <c r="H57" s="64">
        <v>0</v>
      </c>
    </row>
    <row r="58" spans="1:8" x14ac:dyDescent="0.2">
      <c r="A58" s="22">
        <v>7200</v>
      </c>
      <c r="B58" s="23" t="s">
        <v>112</v>
      </c>
      <c r="C58" s="63">
        <v>0</v>
      </c>
      <c r="D58" s="63">
        <v>0</v>
      </c>
      <c r="E58" s="63">
        <v>0</v>
      </c>
      <c r="F58" s="63">
        <v>0</v>
      </c>
      <c r="G58" s="63">
        <v>0</v>
      </c>
      <c r="H58" s="64">
        <v>0</v>
      </c>
    </row>
    <row r="59" spans="1:8" x14ac:dyDescent="0.2">
      <c r="A59" s="22">
        <v>7300</v>
      </c>
      <c r="B59" s="23" t="s">
        <v>113</v>
      </c>
      <c r="C59" s="63">
        <v>0</v>
      </c>
      <c r="D59" s="63">
        <v>0</v>
      </c>
      <c r="E59" s="63">
        <v>0</v>
      </c>
      <c r="F59" s="63">
        <v>0</v>
      </c>
      <c r="G59" s="63">
        <v>0</v>
      </c>
      <c r="H59" s="64">
        <v>0</v>
      </c>
    </row>
    <row r="60" spans="1:8" x14ac:dyDescent="0.2">
      <c r="A60" s="22">
        <v>7400</v>
      </c>
      <c r="B60" s="23" t="s">
        <v>114</v>
      </c>
      <c r="C60" s="63">
        <v>0</v>
      </c>
      <c r="D60" s="63">
        <v>0</v>
      </c>
      <c r="E60" s="63">
        <v>0</v>
      </c>
      <c r="F60" s="63">
        <v>0</v>
      </c>
      <c r="G60" s="63">
        <v>0</v>
      </c>
      <c r="H60" s="64">
        <v>0</v>
      </c>
    </row>
    <row r="61" spans="1:8" x14ac:dyDescent="0.2">
      <c r="A61" s="22">
        <v>7500</v>
      </c>
      <c r="B61" s="23" t="s">
        <v>115</v>
      </c>
      <c r="C61" s="63">
        <v>0</v>
      </c>
      <c r="D61" s="63">
        <v>0</v>
      </c>
      <c r="E61" s="63">
        <v>0</v>
      </c>
      <c r="F61" s="63">
        <v>0</v>
      </c>
      <c r="G61" s="63">
        <v>0</v>
      </c>
      <c r="H61" s="64">
        <v>0</v>
      </c>
    </row>
    <row r="62" spans="1:8" x14ac:dyDescent="0.2">
      <c r="A62" s="22">
        <v>7600</v>
      </c>
      <c r="B62" s="23" t="s">
        <v>116</v>
      </c>
      <c r="C62" s="63">
        <v>0</v>
      </c>
      <c r="D62" s="63">
        <v>0</v>
      </c>
      <c r="E62" s="63">
        <v>0</v>
      </c>
      <c r="F62" s="63">
        <v>0</v>
      </c>
      <c r="G62" s="63">
        <v>0</v>
      </c>
      <c r="H62" s="64">
        <v>0</v>
      </c>
    </row>
    <row r="63" spans="1:8" x14ac:dyDescent="0.2">
      <c r="A63" s="22">
        <v>7900</v>
      </c>
      <c r="B63" s="23" t="s">
        <v>117</v>
      </c>
      <c r="C63" s="63">
        <v>115000</v>
      </c>
      <c r="D63" s="63">
        <v>0</v>
      </c>
      <c r="E63" s="63">
        <v>115000</v>
      </c>
      <c r="F63" s="63">
        <v>0</v>
      </c>
      <c r="G63" s="63">
        <v>0</v>
      </c>
      <c r="H63" s="64">
        <v>115000</v>
      </c>
    </row>
    <row r="64" spans="1:8" x14ac:dyDescent="0.2">
      <c r="A64" s="22">
        <v>8000</v>
      </c>
      <c r="B64" s="23" t="s">
        <v>118</v>
      </c>
      <c r="C64" s="63">
        <v>0</v>
      </c>
      <c r="D64" s="63">
        <v>0</v>
      </c>
      <c r="E64" s="63">
        <v>0</v>
      </c>
      <c r="F64" s="63">
        <v>0</v>
      </c>
      <c r="G64" s="63">
        <v>0</v>
      </c>
      <c r="H64" s="64">
        <v>0</v>
      </c>
    </row>
    <row r="65" spans="1:8" x14ac:dyDescent="0.2">
      <c r="A65" s="22">
        <v>8100</v>
      </c>
      <c r="B65" s="23" t="s">
        <v>119</v>
      </c>
      <c r="C65" s="63">
        <v>0</v>
      </c>
      <c r="D65" s="63">
        <v>0</v>
      </c>
      <c r="E65" s="63">
        <v>0</v>
      </c>
      <c r="F65" s="63">
        <v>0</v>
      </c>
      <c r="G65" s="63">
        <v>0</v>
      </c>
      <c r="H65" s="64">
        <v>0</v>
      </c>
    </row>
    <row r="66" spans="1:8" x14ac:dyDescent="0.2">
      <c r="A66" s="22">
        <v>8300</v>
      </c>
      <c r="B66" s="23" t="s">
        <v>120</v>
      </c>
      <c r="C66" s="63">
        <v>0</v>
      </c>
      <c r="D66" s="63">
        <v>0</v>
      </c>
      <c r="E66" s="63">
        <v>0</v>
      </c>
      <c r="F66" s="63">
        <v>0</v>
      </c>
      <c r="G66" s="63">
        <v>0</v>
      </c>
      <c r="H66" s="64">
        <v>0</v>
      </c>
    </row>
    <row r="67" spans="1:8" x14ac:dyDescent="0.2">
      <c r="A67" s="22">
        <v>8500</v>
      </c>
      <c r="B67" s="23" t="s">
        <v>121</v>
      </c>
      <c r="C67" s="63">
        <v>0</v>
      </c>
      <c r="D67" s="63">
        <v>0</v>
      </c>
      <c r="E67" s="63">
        <v>0</v>
      </c>
      <c r="F67" s="63">
        <v>0</v>
      </c>
      <c r="G67" s="63">
        <v>0</v>
      </c>
      <c r="H67" s="64">
        <v>0</v>
      </c>
    </row>
    <row r="68" spans="1:8" x14ac:dyDescent="0.2">
      <c r="A68" s="22">
        <v>9000</v>
      </c>
      <c r="B68" s="23" t="s">
        <v>130</v>
      </c>
      <c r="C68" s="63">
        <v>0</v>
      </c>
      <c r="D68" s="63">
        <v>0</v>
      </c>
      <c r="E68" s="63">
        <v>0</v>
      </c>
      <c r="F68" s="63">
        <v>0</v>
      </c>
      <c r="G68" s="63">
        <v>0</v>
      </c>
      <c r="H68" s="64">
        <v>0</v>
      </c>
    </row>
    <row r="69" spans="1:8" x14ac:dyDescent="0.2">
      <c r="A69" s="22">
        <v>9100</v>
      </c>
      <c r="B69" s="23" t="s">
        <v>122</v>
      </c>
      <c r="C69" s="63">
        <v>0</v>
      </c>
      <c r="D69" s="63">
        <v>0</v>
      </c>
      <c r="E69" s="63">
        <v>0</v>
      </c>
      <c r="F69" s="63">
        <v>0</v>
      </c>
      <c r="G69" s="63">
        <v>0</v>
      </c>
      <c r="H69" s="64">
        <v>0</v>
      </c>
    </row>
    <row r="70" spans="1:8" x14ac:dyDescent="0.2">
      <c r="A70" s="22">
        <v>9200</v>
      </c>
      <c r="B70" s="23" t="s">
        <v>123</v>
      </c>
      <c r="C70" s="63">
        <v>0</v>
      </c>
      <c r="D70" s="63">
        <v>0</v>
      </c>
      <c r="E70" s="63">
        <v>0</v>
      </c>
      <c r="F70" s="63">
        <v>0</v>
      </c>
      <c r="G70" s="63">
        <v>0</v>
      </c>
      <c r="H70" s="64">
        <v>0</v>
      </c>
    </row>
    <row r="71" spans="1:8" x14ac:dyDescent="0.2">
      <c r="A71" s="22">
        <v>9300</v>
      </c>
      <c r="B71" s="23" t="s">
        <v>124</v>
      </c>
      <c r="C71" s="63">
        <v>0</v>
      </c>
      <c r="D71" s="63">
        <v>0</v>
      </c>
      <c r="E71" s="63">
        <v>0</v>
      </c>
      <c r="F71" s="63">
        <v>0</v>
      </c>
      <c r="G71" s="63">
        <v>0</v>
      </c>
      <c r="H71" s="64">
        <v>0</v>
      </c>
    </row>
    <row r="72" spans="1:8" x14ac:dyDescent="0.2">
      <c r="A72" s="22">
        <v>9400</v>
      </c>
      <c r="B72" s="23" t="s">
        <v>125</v>
      </c>
      <c r="C72" s="63">
        <v>0</v>
      </c>
      <c r="D72" s="63">
        <v>0</v>
      </c>
      <c r="E72" s="63">
        <v>0</v>
      </c>
      <c r="F72" s="63">
        <v>0</v>
      </c>
      <c r="G72" s="63">
        <v>0</v>
      </c>
      <c r="H72" s="64">
        <v>0</v>
      </c>
    </row>
    <row r="73" spans="1:8" x14ac:dyDescent="0.2">
      <c r="A73" s="22">
        <v>9500</v>
      </c>
      <c r="B73" s="23" t="s">
        <v>126</v>
      </c>
      <c r="C73" s="63">
        <v>0</v>
      </c>
      <c r="D73" s="63">
        <v>0</v>
      </c>
      <c r="E73" s="63">
        <v>0</v>
      </c>
      <c r="F73" s="63">
        <v>0</v>
      </c>
      <c r="G73" s="63">
        <v>0</v>
      </c>
      <c r="H73" s="64">
        <v>0</v>
      </c>
    </row>
    <row r="74" spans="1:8" x14ac:dyDescent="0.2">
      <c r="A74" s="22">
        <v>9600</v>
      </c>
      <c r="B74" s="23" t="s">
        <v>127</v>
      </c>
      <c r="C74" s="63">
        <v>0</v>
      </c>
      <c r="D74" s="63">
        <v>0</v>
      </c>
      <c r="E74" s="63">
        <v>0</v>
      </c>
      <c r="F74" s="63">
        <v>0</v>
      </c>
      <c r="G74" s="63">
        <v>0</v>
      </c>
      <c r="H74" s="64">
        <v>0</v>
      </c>
    </row>
    <row r="75" spans="1:8" x14ac:dyDescent="0.2">
      <c r="A75" s="24">
        <v>9900</v>
      </c>
      <c r="B75" s="25" t="s">
        <v>128</v>
      </c>
      <c r="C75" s="65">
        <v>0</v>
      </c>
      <c r="D75" s="65">
        <v>0</v>
      </c>
      <c r="E75" s="65">
        <v>0</v>
      </c>
      <c r="F75" s="65">
        <v>0</v>
      </c>
      <c r="G75" s="65">
        <v>0</v>
      </c>
      <c r="H75" s="66">
        <f t="shared" ref="H75" si="0">E75-F75</f>
        <v>0</v>
      </c>
    </row>
  </sheetData>
  <sheetProtection algorithmName="SHA-512" hashValue="q/o8yDK97WN7BVlXKNTdsk2yQETtD8WA5v502gAgNvtleGNoYmC8qFFPKlyvxLxIf6K08soBr2IgAuBbRYWLNA==" saltValue="PrmcggQB5rx4t52y7t6KU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Refleja las modificaciones realizadas al Presupuesto Aprobado" sqref="D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Modificado menos Devengado" sqref="H2"/>
    <dataValidation allowBlank="1" showInputMessage="1" showErrorMessage="1" prompt="Para el llenado de este formato se debe utilizar a nivel de Capítulo y Concepto el Clasificador por Objeto del Gasto aprobado por el CONAC." sqref="A2"/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"/>
  <sheetViews>
    <sheetView workbookViewId="0">
      <selection activeCell="A2" sqref="A2"/>
    </sheetView>
  </sheetViews>
  <sheetFormatPr baseColWidth="10" defaultRowHeight="11.25" x14ac:dyDescent="0.2"/>
  <cols>
    <col min="1" max="1" width="9.16406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293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16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v>4487581039</v>
      </c>
      <c r="D3" s="9">
        <v>-188956114.70319998</v>
      </c>
      <c r="E3" s="9">
        <v>4298624924.2967987</v>
      </c>
      <c r="F3" s="9">
        <v>2202873216.4663005</v>
      </c>
      <c r="G3" s="9">
        <v>2202873216.4663005</v>
      </c>
      <c r="H3" s="10">
        <v>2095751707.8304985</v>
      </c>
    </row>
    <row r="4" spans="1:8" x14ac:dyDescent="0.2">
      <c r="A4" s="26">
        <v>1</v>
      </c>
      <c r="B4" s="27" t="s">
        <v>14</v>
      </c>
      <c r="C4" s="48">
        <v>2696072145.3799996</v>
      </c>
      <c r="D4" s="48">
        <v>-59737132.969999991</v>
      </c>
      <c r="E4" s="48">
        <v>2636335012.4099984</v>
      </c>
      <c r="F4" s="48">
        <v>1743386092.7571001</v>
      </c>
      <c r="G4" s="48">
        <v>1743386092.7571001</v>
      </c>
      <c r="H4" s="49">
        <v>892948919.65289831</v>
      </c>
    </row>
    <row r="5" spans="1:8" x14ac:dyDescent="0.2">
      <c r="A5" s="26">
        <v>2</v>
      </c>
      <c r="B5" s="27" t="s">
        <v>15</v>
      </c>
      <c r="C5" s="48">
        <v>1538108015.6200001</v>
      </c>
      <c r="D5" s="48">
        <v>-248162728.73320001</v>
      </c>
      <c r="E5" s="48">
        <v>1289945286.8868001</v>
      </c>
      <c r="F5" s="48">
        <v>273792066.21920002</v>
      </c>
      <c r="G5" s="48">
        <v>273792066.21920002</v>
      </c>
      <c r="H5" s="49">
        <v>1016153220.6676</v>
      </c>
    </row>
    <row r="6" spans="1:8" x14ac:dyDescent="0.2">
      <c r="A6" s="26">
        <v>3</v>
      </c>
      <c r="B6" s="27" t="s">
        <v>17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9">
        <v>0</v>
      </c>
    </row>
    <row r="7" spans="1:8" x14ac:dyDescent="0.2">
      <c r="A7" s="26">
        <v>4</v>
      </c>
      <c r="B7" s="27" t="s">
        <v>132</v>
      </c>
      <c r="C7" s="48">
        <v>253400878</v>
      </c>
      <c r="D7" s="48">
        <v>118943747</v>
      </c>
      <c r="E7" s="48">
        <v>372344625</v>
      </c>
      <c r="F7" s="48">
        <v>185695057.49000007</v>
      </c>
      <c r="G7" s="48">
        <v>185695057.49000007</v>
      </c>
      <c r="H7" s="49">
        <v>186649567.50999993</v>
      </c>
    </row>
    <row r="8" spans="1:8" x14ac:dyDescent="0.2">
      <c r="A8" s="28">
        <v>5</v>
      </c>
      <c r="B8" s="29" t="s">
        <v>119</v>
      </c>
      <c r="C8" s="50">
        <v>0</v>
      </c>
      <c r="D8" s="50">
        <v>0</v>
      </c>
      <c r="E8" s="50">
        <v>0</v>
      </c>
      <c r="F8" s="50">
        <v>0</v>
      </c>
      <c r="G8" s="50">
        <v>0</v>
      </c>
      <c r="H8" s="51">
        <v>0</v>
      </c>
    </row>
  </sheetData>
  <sheetProtection algorithmName="SHA-512" hashValue="3COEsN0hlQDF1KysGIFpnC56L9/KUQ1uM6GIEu5kfBhGdR///qPhrN82hWw5a881QE32L0hmZ+UMohSQBtR1PQ==" saltValue="uoJGF7mz1wWrd+C0bcI8Ig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Para el llenado de este formato se debe utilizar la Clasificación por Tipo de Gasto aprobado por el CONAC identificando el ejercicio presupuestal de gasto corriente, gasto de capital y el de amortización de la deuda y disminución de pasivos..." sqref="A2"/>
  </dataValidation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workbookViewId="0">
      <selection activeCell="B10" sqref="B10"/>
    </sheetView>
  </sheetViews>
  <sheetFormatPr baseColWidth="10" defaultRowHeight="11.25" x14ac:dyDescent="0.2"/>
  <cols>
    <col min="1" max="1" width="5.83203125" style="21" customWidth="1"/>
    <col min="2" max="2" width="72.83203125" style="21" customWidth="1"/>
    <col min="3" max="8" width="18.33203125" style="21" customWidth="1"/>
    <col min="9" max="16384" width="12" style="21"/>
  </cols>
  <sheetData>
    <row r="1" spans="1:8" ht="35.1" customHeight="1" x14ac:dyDescent="0.2">
      <c r="A1" s="60" t="s">
        <v>294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6" t="s">
        <v>0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11" t="s">
        <v>12</v>
      </c>
      <c r="C3" s="9">
        <v>4487581039</v>
      </c>
      <c r="D3" s="9">
        <v>-188956114.70319998</v>
      </c>
      <c r="E3" s="9">
        <v>4298624924.2968006</v>
      </c>
      <c r="F3" s="9">
        <v>2202873216.4662995</v>
      </c>
      <c r="G3" s="9">
        <v>2202873216.4662995</v>
      </c>
      <c r="H3" s="10">
        <v>2095751707.8305006</v>
      </c>
    </row>
    <row r="4" spans="1:8" x14ac:dyDescent="0.2">
      <c r="A4" s="30">
        <v>1</v>
      </c>
      <c r="B4" s="31" t="s">
        <v>32</v>
      </c>
      <c r="C4" s="48"/>
      <c r="D4" s="48"/>
      <c r="E4" s="48"/>
      <c r="F4" s="48"/>
      <c r="G4" s="48"/>
      <c r="H4" s="49"/>
    </row>
    <row r="5" spans="1:8" x14ac:dyDescent="0.2">
      <c r="A5" s="32">
        <v>11</v>
      </c>
      <c r="B5" s="33" t="s">
        <v>134</v>
      </c>
      <c r="C5" s="48"/>
      <c r="D5" s="48"/>
      <c r="E5" s="48"/>
      <c r="F5" s="48"/>
      <c r="G5" s="48"/>
      <c r="H5" s="49"/>
    </row>
    <row r="6" spans="1:8" x14ac:dyDescent="0.2">
      <c r="A6" s="32">
        <v>12</v>
      </c>
      <c r="B6" s="33" t="s">
        <v>33</v>
      </c>
      <c r="C6" s="48"/>
      <c r="D6" s="48"/>
      <c r="E6" s="48"/>
      <c r="F6" s="48"/>
      <c r="G6" s="48"/>
      <c r="H6" s="49"/>
    </row>
    <row r="7" spans="1:8" x14ac:dyDescent="0.2">
      <c r="A7" s="32">
        <v>13</v>
      </c>
      <c r="B7" s="33" t="s">
        <v>135</v>
      </c>
      <c r="C7" s="48"/>
      <c r="D7" s="48"/>
      <c r="E7" s="48"/>
      <c r="F7" s="48"/>
      <c r="G7" s="48"/>
      <c r="H7" s="49"/>
    </row>
    <row r="8" spans="1:8" x14ac:dyDescent="0.2">
      <c r="A8" s="32">
        <v>14</v>
      </c>
      <c r="B8" s="33" t="s">
        <v>18</v>
      </c>
      <c r="C8" s="48"/>
      <c r="D8" s="48"/>
      <c r="E8" s="48"/>
      <c r="F8" s="48"/>
      <c r="G8" s="48"/>
      <c r="H8" s="49"/>
    </row>
    <row r="9" spans="1:8" x14ac:dyDescent="0.2">
      <c r="A9" s="32">
        <v>15</v>
      </c>
      <c r="B9" s="33" t="s">
        <v>39</v>
      </c>
      <c r="C9" s="48"/>
      <c r="D9" s="48"/>
      <c r="E9" s="48"/>
      <c r="F9" s="48"/>
      <c r="G9" s="48"/>
      <c r="H9" s="49"/>
    </row>
    <row r="10" spans="1:8" x14ac:dyDescent="0.2">
      <c r="A10" s="32">
        <v>16</v>
      </c>
      <c r="B10" s="33" t="s">
        <v>34</v>
      </c>
      <c r="C10" s="48"/>
      <c r="D10" s="48"/>
      <c r="E10" s="48"/>
      <c r="F10" s="48"/>
      <c r="G10" s="48"/>
      <c r="H10" s="49"/>
    </row>
    <row r="11" spans="1:8" x14ac:dyDescent="0.2">
      <c r="A11" s="32">
        <v>17</v>
      </c>
      <c r="B11" s="33" t="s">
        <v>136</v>
      </c>
      <c r="C11" s="48"/>
      <c r="D11" s="48"/>
      <c r="E11" s="48"/>
      <c r="F11" s="48"/>
      <c r="G11" s="48"/>
      <c r="H11" s="49"/>
    </row>
    <row r="12" spans="1:8" x14ac:dyDescent="0.2">
      <c r="A12" s="32">
        <v>18</v>
      </c>
      <c r="B12" s="33" t="s">
        <v>35</v>
      </c>
      <c r="C12" s="48"/>
      <c r="D12" s="48"/>
      <c r="E12" s="48"/>
      <c r="F12" s="48"/>
      <c r="G12" s="48"/>
      <c r="H12" s="49"/>
    </row>
    <row r="13" spans="1:8" x14ac:dyDescent="0.2">
      <c r="A13" s="30">
        <v>2</v>
      </c>
      <c r="B13" s="31" t="s">
        <v>36</v>
      </c>
      <c r="C13" s="48"/>
      <c r="D13" s="48"/>
      <c r="E13" s="48"/>
      <c r="F13" s="48"/>
      <c r="G13" s="48"/>
      <c r="H13" s="49"/>
    </row>
    <row r="14" spans="1:8" x14ac:dyDescent="0.2">
      <c r="A14" s="32">
        <v>21</v>
      </c>
      <c r="B14" s="33" t="s">
        <v>137</v>
      </c>
      <c r="C14" s="48"/>
      <c r="D14" s="48"/>
      <c r="E14" s="48"/>
      <c r="F14" s="48"/>
      <c r="G14" s="48"/>
      <c r="H14" s="49"/>
    </row>
    <row r="15" spans="1:8" x14ac:dyDescent="0.2">
      <c r="A15" s="32">
        <v>22</v>
      </c>
      <c r="B15" s="33" t="s">
        <v>47</v>
      </c>
      <c r="C15" s="48"/>
      <c r="D15" s="48"/>
      <c r="E15" s="48"/>
      <c r="F15" s="48"/>
      <c r="G15" s="48"/>
      <c r="H15" s="49"/>
    </row>
    <row r="16" spans="1:8" x14ac:dyDescent="0.2">
      <c r="A16" s="32">
        <v>23</v>
      </c>
      <c r="B16" s="33" t="s">
        <v>37</v>
      </c>
      <c r="C16" s="48"/>
      <c r="D16" s="48"/>
      <c r="E16" s="48"/>
      <c r="F16" s="48"/>
      <c r="G16" s="48"/>
      <c r="H16" s="49"/>
    </row>
    <row r="17" spans="1:8" x14ac:dyDescent="0.2">
      <c r="A17" s="32">
        <v>24</v>
      </c>
      <c r="B17" s="33" t="s">
        <v>138</v>
      </c>
      <c r="C17" s="48"/>
      <c r="D17" s="48"/>
      <c r="E17" s="48"/>
      <c r="F17" s="48"/>
      <c r="G17" s="48"/>
      <c r="H17" s="49"/>
    </row>
    <row r="18" spans="1:8" x14ac:dyDescent="0.2">
      <c r="A18" s="32">
        <v>25</v>
      </c>
      <c r="B18" s="33" t="s">
        <v>139</v>
      </c>
      <c r="C18" s="48">
        <v>4487581039</v>
      </c>
      <c r="D18" s="48">
        <v>-188956114.70319998</v>
      </c>
      <c r="E18" s="48">
        <v>4298624924.2968006</v>
      </c>
      <c r="F18" s="48">
        <v>2202873216.4662995</v>
      </c>
      <c r="G18" s="48">
        <v>2202873216.4662995</v>
      </c>
      <c r="H18" s="49">
        <v>2095751707.8305006</v>
      </c>
    </row>
    <row r="19" spans="1:8" x14ac:dyDescent="0.2">
      <c r="A19" s="32">
        <v>26</v>
      </c>
      <c r="B19" s="33" t="s">
        <v>140</v>
      </c>
      <c r="C19" s="48"/>
      <c r="D19" s="48"/>
      <c r="E19" s="48"/>
      <c r="F19" s="48"/>
      <c r="G19" s="48"/>
      <c r="H19" s="49"/>
    </row>
    <row r="20" spans="1:8" x14ac:dyDescent="0.2">
      <c r="A20" s="32">
        <v>27</v>
      </c>
      <c r="B20" s="33" t="s">
        <v>19</v>
      </c>
      <c r="C20" s="48"/>
      <c r="D20" s="48"/>
      <c r="E20" s="48"/>
      <c r="F20" s="48"/>
      <c r="G20" s="48"/>
      <c r="H20" s="49"/>
    </row>
    <row r="21" spans="1:8" x14ac:dyDescent="0.2">
      <c r="A21" s="30">
        <v>3</v>
      </c>
      <c r="B21" s="31" t="s">
        <v>141</v>
      </c>
      <c r="C21" s="48"/>
      <c r="D21" s="48"/>
      <c r="E21" s="48"/>
      <c r="F21" s="48"/>
      <c r="G21" s="48"/>
      <c r="H21" s="49"/>
    </row>
    <row r="22" spans="1:8" x14ac:dyDescent="0.2">
      <c r="A22" s="32">
        <v>31</v>
      </c>
      <c r="B22" s="33" t="s">
        <v>48</v>
      </c>
      <c r="C22" s="48"/>
      <c r="D22" s="48"/>
      <c r="E22" s="48"/>
      <c r="F22" s="48"/>
      <c r="G22" s="48"/>
      <c r="H22" s="49"/>
    </row>
    <row r="23" spans="1:8" x14ac:dyDescent="0.2">
      <c r="A23" s="32">
        <v>32</v>
      </c>
      <c r="B23" s="33" t="s">
        <v>40</v>
      </c>
      <c r="C23" s="48"/>
      <c r="D23" s="48"/>
      <c r="E23" s="48"/>
      <c r="F23" s="48"/>
      <c r="G23" s="48"/>
      <c r="H23" s="49"/>
    </row>
    <row r="24" spans="1:8" x14ac:dyDescent="0.2">
      <c r="A24" s="32">
        <v>33</v>
      </c>
      <c r="B24" s="33" t="s">
        <v>49</v>
      </c>
      <c r="C24" s="48"/>
      <c r="D24" s="48"/>
      <c r="E24" s="48"/>
      <c r="F24" s="48"/>
      <c r="G24" s="48"/>
      <c r="H24" s="49"/>
    </row>
    <row r="25" spans="1:8" x14ac:dyDescent="0.2">
      <c r="A25" s="32">
        <v>34</v>
      </c>
      <c r="B25" s="33" t="s">
        <v>142</v>
      </c>
      <c r="C25" s="48"/>
      <c r="D25" s="48"/>
      <c r="E25" s="48"/>
      <c r="F25" s="48"/>
      <c r="G25" s="48"/>
      <c r="H25" s="49"/>
    </row>
    <row r="26" spans="1:8" x14ac:dyDescent="0.2">
      <c r="A26" s="32">
        <v>35</v>
      </c>
      <c r="B26" s="33" t="s">
        <v>38</v>
      </c>
      <c r="C26" s="48"/>
      <c r="D26" s="48"/>
      <c r="E26" s="48"/>
      <c r="F26" s="48"/>
      <c r="G26" s="48"/>
      <c r="H26" s="49"/>
    </row>
    <row r="27" spans="1:8" x14ac:dyDescent="0.2">
      <c r="A27" s="32">
        <v>36</v>
      </c>
      <c r="B27" s="33" t="s">
        <v>20</v>
      </c>
      <c r="C27" s="48"/>
      <c r="D27" s="48"/>
      <c r="E27" s="48"/>
      <c r="F27" s="48"/>
      <c r="G27" s="48"/>
      <c r="H27" s="49"/>
    </row>
    <row r="28" spans="1:8" x14ac:dyDescent="0.2">
      <c r="A28" s="32">
        <v>37</v>
      </c>
      <c r="B28" s="33" t="s">
        <v>21</v>
      </c>
      <c r="C28" s="48"/>
      <c r="D28" s="48"/>
      <c r="E28" s="48"/>
      <c r="F28" s="48"/>
      <c r="G28" s="48"/>
      <c r="H28" s="49"/>
    </row>
    <row r="29" spans="1:8" x14ac:dyDescent="0.2">
      <c r="A29" s="32">
        <v>38</v>
      </c>
      <c r="B29" s="33" t="s">
        <v>143</v>
      </c>
      <c r="C29" s="48"/>
      <c r="D29" s="48"/>
      <c r="E29" s="48"/>
      <c r="F29" s="48"/>
      <c r="G29" s="48"/>
      <c r="H29" s="49"/>
    </row>
    <row r="30" spans="1:8" x14ac:dyDescent="0.2">
      <c r="A30" s="32">
        <v>39</v>
      </c>
      <c r="B30" s="33" t="s">
        <v>50</v>
      </c>
      <c r="C30" s="48"/>
      <c r="D30" s="48"/>
      <c r="E30" s="48"/>
      <c r="F30" s="48"/>
      <c r="G30" s="48"/>
      <c r="H30" s="49"/>
    </row>
    <row r="31" spans="1:8" x14ac:dyDescent="0.2">
      <c r="A31" s="30">
        <v>4</v>
      </c>
      <c r="B31" s="31" t="s">
        <v>51</v>
      </c>
      <c r="C31" s="48"/>
      <c r="D31" s="48"/>
      <c r="E31" s="48"/>
      <c r="F31" s="48"/>
      <c r="G31" s="48"/>
      <c r="H31" s="49"/>
    </row>
    <row r="32" spans="1:8" x14ac:dyDescent="0.2">
      <c r="A32" s="32">
        <v>41</v>
      </c>
      <c r="B32" s="33" t="s">
        <v>144</v>
      </c>
      <c r="C32" s="48"/>
      <c r="D32" s="48"/>
      <c r="E32" s="48"/>
      <c r="F32" s="48"/>
      <c r="G32" s="48"/>
      <c r="H32" s="49"/>
    </row>
    <row r="33" spans="1:8" ht="22.5" x14ac:dyDescent="0.2">
      <c r="A33" s="32">
        <v>42</v>
      </c>
      <c r="B33" s="33" t="s">
        <v>41</v>
      </c>
      <c r="C33" s="48"/>
      <c r="D33" s="48"/>
      <c r="E33" s="48"/>
      <c r="F33" s="48"/>
      <c r="G33" s="48"/>
      <c r="H33" s="49"/>
    </row>
    <row r="34" spans="1:8" x14ac:dyDescent="0.2">
      <c r="A34" s="32">
        <v>43</v>
      </c>
      <c r="B34" s="33" t="s">
        <v>52</v>
      </c>
      <c r="C34" s="48"/>
      <c r="D34" s="48"/>
      <c r="E34" s="48"/>
      <c r="F34" s="48"/>
      <c r="G34" s="48"/>
      <c r="H34" s="49"/>
    </row>
    <row r="35" spans="1:8" x14ac:dyDescent="0.2">
      <c r="A35" s="34">
        <v>44</v>
      </c>
      <c r="B35" s="35" t="s">
        <v>22</v>
      </c>
      <c r="C35" s="50"/>
      <c r="D35" s="50"/>
      <c r="E35" s="50"/>
      <c r="F35" s="50"/>
      <c r="G35" s="50"/>
      <c r="H35" s="51"/>
    </row>
  </sheetData>
  <sheetProtection algorithmName="SHA-512" hashValue="NVEakdEWlUSpJA+qlc6da7V/FjlrpETQ3O+s7kPe0vs8b6wGF2nn9QC8FBRIVGTxx3UGT4gz08M2UxFylWPjCQ==" saltValue="S9TKmA7jvMthWbFRsoq2FQ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Para el llenado de este formato se debe utilizar el Clasificador Funcional aprobado por el CONAC a nivel de Finalidad y Función." sqref="A2"/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"/>
  <sheetViews>
    <sheetView workbookViewId="0">
      <selection activeCell="A2" sqref="A2"/>
    </sheetView>
  </sheetViews>
  <sheetFormatPr baseColWidth="10" defaultRowHeight="11.25" x14ac:dyDescent="0.2"/>
  <cols>
    <col min="1" max="1" width="9.1640625" style="1" customWidth="1"/>
    <col min="2" max="2" width="85.83203125" style="1" bestFit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295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7">
        <v>900001</v>
      </c>
      <c r="B3" s="8" t="s">
        <v>12</v>
      </c>
      <c r="C3" s="9">
        <f t="shared" ref="C3:H3" si="0">C4+C6</f>
        <v>0</v>
      </c>
      <c r="D3" s="9">
        <f t="shared" si="0"/>
        <v>0</v>
      </c>
      <c r="E3" s="9">
        <f t="shared" si="0"/>
        <v>0</v>
      </c>
      <c r="F3" s="9">
        <f t="shared" si="0"/>
        <v>0</v>
      </c>
      <c r="G3" s="9">
        <f t="shared" si="0"/>
        <v>0</v>
      </c>
      <c r="H3" s="10">
        <f t="shared" si="0"/>
        <v>0</v>
      </c>
    </row>
    <row r="4" spans="1:8" x14ac:dyDescent="0.2">
      <c r="A4" s="44">
        <v>900002</v>
      </c>
      <c r="B4" s="45" t="s">
        <v>56</v>
      </c>
      <c r="C4" s="12">
        <f t="shared" ref="C4:H4" si="1">+C5</f>
        <v>0</v>
      </c>
      <c r="D4" s="12">
        <f t="shared" si="1"/>
        <v>0</v>
      </c>
      <c r="E4" s="12">
        <f t="shared" si="1"/>
        <v>0</v>
      </c>
      <c r="F4" s="12">
        <f t="shared" si="1"/>
        <v>0</v>
      </c>
      <c r="G4" s="12">
        <f t="shared" si="1"/>
        <v>0</v>
      </c>
      <c r="H4" s="13">
        <f t="shared" si="1"/>
        <v>0</v>
      </c>
    </row>
    <row r="5" spans="1:8" x14ac:dyDescent="0.2">
      <c r="A5" s="43">
        <v>31111</v>
      </c>
      <c r="B5" s="42" t="s">
        <v>55</v>
      </c>
      <c r="C5" s="14"/>
      <c r="D5" s="14"/>
      <c r="E5" s="14"/>
      <c r="F5" s="14"/>
      <c r="G5" s="14"/>
      <c r="H5" s="15"/>
    </row>
    <row r="6" spans="1:8" x14ac:dyDescent="0.2">
      <c r="A6" s="44">
        <v>900003</v>
      </c>
      <c r="B6" s="45" t="s">
        <v>44</v>
      </c>
      <c r="C6" s="12">
        <f t="shared" ref="C6:H6" si="2">SUM(C7:C12)</f>
        <v>0</v>
      </c>
      <c r="D6" s="12">
        <f t="shared" si="2"/>
        <v>0</v>
      </c>
      <c r="E6" s="12">
        <f t="shared" si="2"/>
        <v>0</v>
      </c>
      <c r="F6" s="12">
        <f t="shared" si="2"/>
        <v>0</v>
      </c>
      <c r="G6" s="12">
        <f t="shared" si="2"/>
        <v>0</v>
      </c>
      <c r="H6" s="13">
        <f t="shared" si="2"/>
        <v>0</v>
      </c>
    </row>
    <row r="7" spans="1:8" x14ac:dyDescent="0.2">
      <c r="A7" s="43">
        <v>31120</v>
      </c>
      <c r="B7" s="42" t="s">
        <v>28</v>
      </c>
      <c r="C7" s="14"/>
      <c r="D7" s="14"/>
      <c r="E7" s="14"/>
      <c r="F7" s="14"/>
      <c r="G7" s="14"/>
      <c r="H7" s="15"/>
    </row>
    <row r="8" spans="1:8" x14ac:dyDescent="0.2">
      <c r="A8" s="43">
        <v>31210</v>
      </c>
      <c r="B8" s="42" t="s">
        <v>45</v>
      </c>
      <c r="C8" s="14"/>
      <c r="D8" s="14"/>
      <c r="E8" s="14"/>
      <c r="F8" s="14"/>
      <c r="G8" s="14"/>
      <c r="H8" s="15"/>
    </row>
    <row r="9" spans="1:8" x14ac:dyDescent="0.2">
      <c r="A9" s="43">
        <v>31220</v>
      </c>
      <c r="B9" s="42" t="s">
        <v>46</v>
      </c>
      <c r="C9" s="14"/>
      <c r="D9" s="14" t="s">
        <v>291</v>
      </c>
      <c r="E9" s="14"/>
      <c r="F9" s="14"/>
      <c r="G9" s="14"/>
      <c r="H9" s="15"/>
    </row>
    <row r="10" spans="1:8" x14ac:dyDescent="0.2">
      <c r="A10" s="43">
        <v>32200</v>
      </c>
      <c r="B10" s="42" t="s">
        <v>53</v>
      </c>
      <c r="C10" s="14"/>
      <c r="D10" s="14"/>
      <c r="E10" s="14"/>
      <c r="F10" s="14"/>
      <c r="G10" s="14"/>
      <c r="H10" s="15"/>
    </row>
    <row r="11" spans="1:8" x14ac:dyDescent="0.2">
      <c r="A11" s="43">
        <v>32300</v>
      </c>
      <c r="B11" s="42" t="s">
        <v>54</v>
      </c>
      <c r="C11" s="14"/>
      <c r="D11" s="14"/>
      <c r="E11" s="14"/>
      <c r="F11" s="14"/>
      <c r="G11" s="14"/>
      <c r="H11" s="15"/>
    </row>
    <row r="12" spans="1:8" x14ac:dyDescent="0.2">
      <c r="A12" s="46">
        <v>32400</v>
      </c>
      <c r="B12" s="47" t="s">
        <v>30</v>
      </c>
      <c r="C12" s="16"/>
      <c r="D12" s="16"/>
      <c r="E12" s="16"/>
      <c r="F12" s="16"/>
      <c r="G12" s="16"/>
      <c r="H12" s="17"/>
    </row>
  </sheetData>
  <sheetProtection algorithmName="SHA-512" hashValue="4Dja6UnXqnI3G1uH3CX6y7OMAEZYcciDveMv+28EPGqhUsuwemeo60LU90ODa8h8u6ogsA5DH4ZMONC+SIYeGQ==" saltValue="lX0yewxvHH7lqB7bq7Abxw==" spinCount="100000" sheet="1" objects="1" scenarios="1" autoFilter="0"/>
  <protectedRanges>
    <protectedRange sqref="C3:H3" name="Rango1_2_1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" sqref="A2"/>
  </dataValidations>
  <pageMargins left="0.7" right="0.7" top="0.75" bottom="0.75" header="0.3" footer="0.3"/>
  <pageSetup paperSize="9" orientation="portrait" r:id="rId1"/>
  <ignoredErrors>
    <ignoredError sqref="D3:E3 D6:E6 D5:E5 D4:E4 C3:C4 C6 G3:H3 G6:H6 G5:H5 G4:H4 F3 F6 F5 F4" unlockedFormula="1"/>
  </ignoredError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6"/>
  <sheetViews>
    <sheetView zoomScaleNormal="100" workbookViewId="0">
      <selection activeCell="A3" sqref="A3"/>
    </sheetView>
  </sheetViews>
  <sheetFormatPr baseColWidth="10" defaultRowHeight="11.25" x14ac:dyDescent="0.2"/>
  <cols>
    <col min="1" max="1" width="9.1640625" style="1" customWidth="1"/>
    <col min="2" max="2" width="91.6640625" style="1" customWidth="1"/>
    <col min="3" max="8" width="18.33203125" style="1" customWidth="1"/>
    <col min="9" max="16384" width="12" style="1"/>
  </cols>
  <sheetData>
    <row r="1" spans="1:8" ht="35.1" customHeight="1" x14ac:dyDescent="0.2">
      <c r="A1" s="60" t="s">
        <v>295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31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53">
        <v>900001</v>
      </c>
      <c r="B3" s="8" t="s">
        <v>12</v>
      </c>
      <c r="C3" s="9">
        <v>4487581039</v>
      </c>
      <c r="D3" s="9">
        <v>-188956114.70319998</v>
      </c>
      <c r="E3" s="9">
        <v>4298624924.2968006</v>
      </c>
      <c r="F3" s="9">
        <v>2202873216.4662995</v>
      </c>
      <c r="G3" s="9">
        <v>2202873216.4662995</v>
      </c>
      <c r="H3" s="10">
        <v>2095751707.8305006</v>
      </c>
    </row>
    <row r="4" spans="1:8" x14ac:dyDescent="0.2">
      <c r="A4" s="54">
        <v>21110</v>
      </c>
      <c r="B4" s="45" t="s">
        <v>57</v>
      </c>
      <c r="C4" s="12">
        <v>4487581039</v>
      </c>
      <c r="D4" s="12">
        <v>-188956114.70319998</v>
      </c>
      <c r="E4" s="12">
        <v>4298624924.2968006</v>
      </c>
      <c r="F4" s="12">
        <v>2202873216.4662995</v>
      </c>
      <c r="G4" s="12">
        <v>2202873216.4662995</v>
      </c>
      <c r="H4" s="13">
        <v>2095751707.8305006</v>
      </c>
    </row>
    <row r="5" spans="1:8" x14ac:dyDescent="0.2">
      <c r="A5" s="54">
        <v>21111</v>
      </c>
      <c r="B5" s="52" t="s">
        <v>23</v>
      </c>
      <c r="C5" s="14"/>
      <c r="D5" s="14"/>
      <c r="E5" s="14"/>
      <c r="F5" s="14"/>
      <c r="G5" s="14"/>
      <c r="H5" s="15"/>
    </row>
    <row r="6" spans="1:8" x14ac:dyDescent="0.2">
      <c r="A6" s="54">
        <v>21112</v>
      </c>
      <c r="B6" s="52" t="s">
        <v>24</v>
      </c>
      <c r="C6" s="14"/>
      <c r="D6" s="14"/>
      <c r="E6" s="14"/>
      <c r="F6" s="14"/>
      <c r="G6" s="14"/>
      <c r="H6" s="15"/>
    </row>
    <row r="7" spans="1:8" x14ac:dyDescent="0.2">
      <c r="A7" s="54">
        <v>21113</v>
      </c>
      <c r="B7" s="52" t="s">
        <v>25</v>
      </c>
      <c r="C7" s="14"/>
      <c r="D7" s="14"/>
      <c r="E7" s="14"/>
      <c r="F7" s="14"/>
      <c r="G7" s="14"/>
      <c r="H7" s="15"/>
    </row>
    <row r="8" spans="1:8" x14ac:dyDescent="0.2">
      <c r="A8" s="54">
        <v>21114</v>
      </c>
      <c r="B8" s="52" t="s">
        <v>26</v>
      </c>
      <c r="C8" s="14">
        <v>4487581039</v>
      </c>
      <c r="D8" s="14">
        <v>-188956114.70319998</v>
      </c>
      <c r="E8" s="14">
        <v>4298624924.2968006</v>
      </c>
      <c r="F8" s="14">
        <v>2202873216.4662995</v>
      </c>
      <c r="G8" s="14">
        <v>2202873216.4662995</v>
      </c>
      <c r="H8" s="15">
        <v>2095751707.8305006</v>
      </c>
    </row>
    <row r="9" spans="1:8" x14ac:dyDescent="0.2">
      <c r="A9" s="55">
        <v>900002</v>
      </c>
      <c r="B9" s="45" t="s">
        <v>44</v>
      </c>
      <c r="C9" s="12">
        <f t="shared" ref="C9:H9" si="0">SUM(C10:C16)</f>
        <v>0</v>
      </c>
      <c r="D9" s="12">
        <f t="shared" si="0"/>
        <v>0</v>
      </c>
      <c r="E9" s="12">
        <f t="shared" si="0"/>
        <v>0</v>
      </c>
      <c r="F9" s="12">
        <f t="shared" si="0"/>
        <v>0</v>
      </c>
      <c r="G9" s="12">
        <f t="shared" si="0"/>
        <v>0</v>
      </c>
      <c r="H9" s="13">
        <f t="shared" si="0"/>
        <v>0</v>
      </c>
    </row>
    <row r="10" spans="1:8" x14ac:dyDescent="0.2">
      <c r="A10" s="54">
        <v>21120</v>
      </c>
      <c r="B10" s="52" t="s">
        <v>28</v>
      </c>
      <c r="C10" s="14"/>
      <c r="D10" s="14"/>
      <c r="E10" s="14"/>
      <c r="F10" s="14"/>
      <c r="G10" s="14"/>
      <c r="H10" s="15"/>
    </row>
    <row r="11" spans="1:8" x14ac:dyDescent="0.2">
      <c r="A11" s="54">
        <v>21130</v>
      </c>
      <c r="B11" s="52" t="s">
        <v>27</v>
      </c>
      <c r="C11" s="14"/>
      <c r="D11" s="14"/>
      <c r="E11" s="14"/>
      <c r="F11" s="14"/>
      <c r="G11" s="14"/>
      <c r="H11" s="15"/>
    </row>
    <row r="12" spans="1:8" x14ac:dyDescent="0.2">
      <c r="A12" s="54">
        <v>21210</v>
      </c>
      <c r="B12" s="52" t="s">
        <v>29</v>
      </c>
      <c r="C12" s="14"/>
      <c r="D12" s="14"/>
      <c r="E12" s="14"/>
      <c r="F12" s="14"/>
      <c r="G12" s="14"/>
      <c r="H12" s="15"/>
    </row>
    <row r="13" spans="1:8" x14ac:dyDescent="0.2">
      <c r="A13" s="54">
        <v>21220</v>
      </c>
      <c r="B13" s="52" t="s">
        <v>42</v>
      </c>
      <c r="C13" s="14"/>
      <c r="D13" s="14"/>
      <c r="E13" s="14"/>
      <c r="F13" s="14"/>
      <c r="G13" s="14"/>
      <c r="H13" s="15"/>
    </row>
    <row r="14" spans="1:8" x14ac:dyDescent="0.2">
      <c r="A14" s="54">
        <v>22200</v>
      </c>
      <c r="B14" s="52" t="s">
        <v>43</v>
      </c>
      <c r="C14" s="14"/>
      <c r="D14" s="14"/>
      <c r="E14" s="14"/>
      <c r="F14" s="14"/>
      <c r="G14" s="14"/>
      <c r="H14" s="15"/>
    </row>
    <row r="15" spans="1:8" x14ac:dyDescent="0.2">
      <c r="A15" s="56">
        <v>22300</v>
      </c>
      <c r="B15" s="57" t="s">
        <v>58</v>
      </c>
      <c r="C15" s="14"/>
      <c r="D15" s="14"/>
      <c r="E15" s="14"/>
      <c r="F15" s="14"/>
      <c r="G15" s="14"/>
      <c r="H15" s="15"/>
    </row>
    <row r="16" spans="1:8" x14ac:dyDescent="0.2">
      <c r="A16" s="58">
        <v>22400</v>
      </c>
      <c r="B16" s="59" t="s">
        <v>30</v>
      </c>
      <c r="C16" s="16"/>
      <c r="D16" s="16"/>
      <c r="E16" s="16"/>
      <c r="F16" s="16"/>
      <c r="G16" s="16"/>
      <c r="H16" s="17"/>
    </row>
  </sheetData>
  <sheetProtection algorithmName="SHA-512" hashValue="Xs9ypDVoZXhShCcuZRcrF14Uws9pdxAIK+61X9UNGKDk2VJGBL2VYv5jM7GnJiBekqJyIydFsIjHfOmMsufpSw==" saltValue="j5VPDSwX40oml++cJ2OAlw==" spinCount="100000" sheet="1" objects="1" scenarios="1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Modificado menos devengado" sqref="H2"/>
    <dataValidation allowBlank="1" showInputMessage="1" showErrorMessage="1" prompt="Refleja las modificaciones realizadas al Presupuesto Aprobado" sqref="D2"/>
    <dataValidation allowBlank="1" showInputMessage="1" showErrorMessage="1" prompt="De acuerdo a la Clasificación Administrativa, publicada en el DOF del 7 de julio de 2011." sqref="A2"/>
    <dataValidation allowBlank="1" showInputMessage="1" showErrorMessage="1" prompt="Se refiere al nombre que se asigna a cada uno de los desagregados que se señalan." sqref="B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cancelación total o parcial de las obligaciones de pago, que se concreta mediante el desembolso de efectivo o cualquier otro medio de pago." sqref="G2"/>
  </dataValidations>
  <pageMargins left="0.7" right="0.7" top="0.75" bottom="0.75" header="0.3" footer="0.3"/>
  <pageSetup paperSize="9" orientation="portrait" r:id="rId1"/>
  <ignoredErrors>
    <ignoredError sqref="E9 C9:D9 G9:H9 F9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workbookViewId="0">
      <selection activeCell="A3" sqref="A3"/>
    </sheetView>
  </sheetViews>
  <sheetFormatPr baseColWidth="10" defaultRowHeight="11.25" x14ac:dyDescent="0.2"/>
  <cols>
    <col min="1" max="1" width="9.1640625" style="1" customWidth="1"/>
    <col min="2" max="2" width="72.83203125" style="1" customWidth="1"/>
    <col min="3" max="8" width="18.33203125" style="39" customWidth="1"/>
    <col min="9" max="16384" width="12" style="1"/>
  </cols>
  <sheetData>
    <row r="1" spans="1:8" ht="35.1" customHeight="1" x14ac:dyDescent="0.2">
      <c r="A1" s="60" t="s">
        <v>295</v>
      </c>
      <c r="B1" s="61"/>
      <c r="C1" s="61"/>
      <c r="D1" s="61"/>
      <c r="E1" s="61"/>
      <c r="F1" s="61"/>
      <c r="G1" s="61"/>
      <c r="H1" s="62"/>
    </row>
    <row r="2" spans="1:8" ht="24.95" customHeight="1" x14ac:dyDescent="0.2">
      <c r="A2" s="38" t="s">
        <v>2</v>
      </c>
      <c r="B2" s="36" t="s">
        <v>4</v>
      </c>
      <c r="C2" s="37" t="s">
        <v>5</v>
      </c>
      <c r="D2" s="37" t="s">
        <v>131</v>
      </c>
      <c r="E2" s="37" t="s">
        <v>6</v>
      </c>
      <c r="F2" s="37" t="s">
        <v>8</v>
      </c>
      <c r="G2" s="37" t="s">
        <v>10</v>
      </c>
      <c r="H2" s="37" t="s">
        <v>11</v>
      </c>
    </row>
    <row r="3" spans="1:8" x14ac:dyDescent="0.2">
      <c r="A3" s="19">
        <v>900001</v>
      </c>
      <c r="B3" s="3" t="s">
        <v>12</v>
      </c>
      <c r="C3" s="5">
        <v>4487581039</v>
      </c>
      <c r="D3" s="5">
        <v>-188956114.70319998</v>
      </c>
      <c r="E3" s="5">
        <v>4298624924.2968006</v>
      </c>
      <c r="F3" s="5">
        <v>2202873216.4662995</v>
      </c>
      <c r="G3" s="5">
        <v>2202873216.4662995</v>
      </c>
      <c r="H3" s="5">
        <v>2095751707.8305011</v>
      </c>
    </row>
    <row r="4" spans="1:8" x14ac:dyDescent="0.2">
      <c r="A4" s="1" t="s">
        <v>148</v>
      </c>
      <c r="B4" s="1" t="s">
        <v>296</v>
      </c>
      <c r="C4" s="39">
        <v>4487581039</v>
      </c>
      <c r="D4" s="39">
        <v>-188956114.70319998</v>
      </c>
      <c r="E4" s="39">
        <v>4298624924.2968006</v>
      </c>
      <c r="F4" s="39">
        <v>2202873216.4662995</v>
      </c>
      <c r="G4" s="39">
        <v>2202873216.4662995</v>
      </c>
      <c r="H4" s="39">
        <v>2095751707.8305006</v>
      </c>
    </row>
  </sheetData>
  <sheetProtection algorithmName="SHA-512" hashValue="2lQ7t/BkIiiqgbS9cEeS2MDjwj/UM3BAFzcqYowtYGZ2XZfbDDD/T9BVLnggWSrngmj4FP13QRyRvajPF4EOXw==" saltValue="4OKG+gXrt79AGHZ2ArTb7g==" spinCount="100000" sheet="1" objects="1" scenarios="1" insertRows="0" deleteRows="0" autoFilter="0"/>
  <protectedRanges>
    <protectedRange sqref="C3:H3" name="Rango1_2"/>
  </protectedRanges>
  <mergeCells count="1">
    <mergeCell ref="A1:H1"/>
  </mergeCells>
  <dataValidations count="8">
    <dataValidation allowBlank="1" showInputMessage="1" showErrorMessage="1" prompt="Es el momento que refleja la cancelación total o parcial de las obligaciones de pago, que se concreta mediante el desembolso de efectivo o cualquier otro medio de pago." sqref="G2"/>
    <dataValidation allowBlank="1" showInputMessage="1" showErrorMessage="1" prompt="En esta columna deben registrarse los &quot;cargos&quot; del devengado. Este momento contable refleja el reconocimiento de una obligación de pago a favor de terceros por la recepción de conformidad de bienes, servicios y obras oportunamente..." sqref="F2"/>
    <dataValidation allowBlank="1" showInputMessage="1" showErrorMessage="1" prompt="Es el momento que refleja la asignación presupuestaria que resulta de incorporar; en su caso, las adecuaciones presupuestarias al presupuesto aprobado." sqref="E2"/>
    <dataValidation allowBlank="1" showInputMessage="1" showErrorMessage="1" prompt="Refleja las asignaciones presupuestarias anuales comprometidas en el Presupuesto de Egresos." sqref="C2"/>
    <dataValidation allowBlank="1" showInputMessage="1" showErrorMessage="1" prompt="Se refiere al nombre que se asigna a cada uno de los desagregados que se señalan." sqref="B2"/>
    <dataValidation allowBlank="1" showInputMessage="1" showErrorMessage="1" prompt="De acuerdo a la Clasificación Administrativa, publicada en el DOF del 7 de julio de 2011.  Además incluir la UR, separado por guion (CA - UR)." sqref="A2"/>
    <dataValidation allowBlank="1" showInputMessage="1" showErrorMessage="1" prompt="Refleja las modificaciones realizadas al Presupuesto Aprobado" sqref="D2"/>
    <dataValidation allowBlank="1" showInputMessage="1" showErrorMessage="1" prompt="Modificado menos devengado" sqref="H2"/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Hoja1</vt:lpstr>
      <vt:lpstr>EAEPE</vt:lpstr>
      <vt:lpstr>COG</vt:lpstr>
      <vt:lpstr>CTG</vt:lpstr>
      <vt:lpstr>CFG</vt:lpstr>
      <vt:lpstr>CA_Ayuntamiento</vt:lpstr>
      <vt:lpstr>CA_Ejecutivo_Estatal</vt:lpstr>
      <vt:lpstr>CA_No_Central</vt:lpstr>
    </vt:vector>
  </TitlesOfParts>
  <Company>HP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Andrea</cp:lastModifiedBy>
  <dcterms:created xsi:type="dcterms:W3CDTF">2014-02-10T03:37:14Z</dcterms:created>
  <dcterms:modified xsi:type="dcterms:W3CDTF">2016-10-28T16:28:22Z</dcterms:modified>
</cp:coreProperties>
</file>