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
    </mc:Choice>
  </mc:AlternateContent>
  <bookViews>
    <workbookView xWindow="0" yWindow="0" windowWidth="28800" windowHeight="12435"/>
  </bookViews>
  <sheets>
    <sheet name="Formato" sheetId="1" r:id="rId1"/>
    <sheet name="Instructivo" sheetId="2" r:id="rId2"/>
  </sheets>
  <definedNames>
    <definedName name="_xlnm._FilterDatabase" localSheetId="0" hidden="1">Formato!$A$2:$AC$31</definedName>
    <definedName name="_xlnm.Print_Area" localSheetId="0">Formato!$A$1:$AC$32</definedName>
    <definedName name="_xlnm.Print_Titles" localSheetId="0">Formato!$1:$2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2" i="1" l="1"/>
  <c r="U24" i="1" l="1"/>
  <c r="U17" i="1"/>
  <c r="U7" i="1"/>
  <c r="U6" i="1"/>
  <c r="U5" i="1"/>
  <c r="U3" i="1"/>
  <c r="U8" i="1"/>
  <c r="U9" i="1"/>
  <c r="U10" i="1"/>
  <c r="U11" i="1"/>
  <c r="U13" i="1"/>
  <c r="U14" i="1"/>
  <c r="U18" i="1"/>
  <c r="U19" i="1"/>
  <c r="U20" i="1"/>
  <c r="U21" i="1"/>
  <c r="U23" i="1"/>
  <c r="U25" i="1"/>
  <c r="U26" i="1"/>
  <c r="U27" i="1"/>
  <c r="U28" i="1"/>
  <c r="U29" i="1"/>
  <c r="U30" i="1"/>
  <c r="T4" i="1" l="1"/>
  <c r="U4" i="1" s="1"/>
  <c r="J20" i="1" l="1"/>
  <c r="J17" i="1"/>
  <c r="J18" i="1" s="1"/>
  <c r="S20" i="1"/>
  <c r="S19" i="1"/>
  <c r="S18" i="1"/>
</calcChain>
</file>

<file path=xl/sharedStrings.xml><?xml version="1.0" encoding="utf-8"?>
<sst xmlns="http://schemas.openxmlformats.org/spreadsheetml/2006/main" count="585" uniqueCount="195">
  <si>
    <t>Eficacia</t>
  </si>
  <si>
    <t>Instructivo</t>
  </si>
  <si>
    <t>Señalar el código de la finalidad de acuerdo a la clasificación funcional del gasto publicada en el DOF el 27 de diciembre de 2010.</t>
  </si>
  <si>
    <t>Señalar el código de la función de acuerdo a la clasificación funcional del gasto publicada en el DOF el 27 de diciembre de 2010.</t>
  </si>
  <si>
    <t>Señalar el código de la subfunción de acuerdo a la clasificación funcional del gasto publicada en el DOF el 27 de diciembre de 2010.</t>
  </si>
  <si>
    <t>Unidad responsable del programa.</t>
  </si>
  <si>
    <t>Hace referencia a la periodicidad en el tiempo con que se realiza la medición del indicador.</t>
  </si>
  <si>
    <t>Se refiere a la expresión matemática del indicador. Determina la forma en que se relacionan las variables.</t>
  </si>
  <si>
    <t>Es la división entre la meta alcanzada y la meta programada.</t>
  </si>
  <si>
    <t>Es la división entre la meta alcanzada y la meta modificada.</t>
  </si>
  <si>
    <t>Es la división entre el Presupuesto Devengado y el Presupuesto Aprobado.</t>
  </si>
  <si>
    <t>Es la división entre el Presupuesto Devengado y el presupuesto Modificado.</t>
  </si>
  <si>
    <t>Es el momento que refleja la asignación presupuestaria que resulta de incorporar; en su caso, las adecuaciones presupuestarias al presupuesto aprobado.</t>
  </si>
  <si>
    <t>Este momento contable refleja el reconocimiento de una obligación de pago a favor de terceros por la recepción de conformidad de bienes, servicios y obras oportunamente contratados; así como de las obligaciones que derivan de tratados, leyes, decretos, resoluciones y sentencias definitivas.</t>
  </si>
  <si>
    <t>Señalar la codificación del programa presupuestario,  tomando en cuenta la clasificación programática publicada en el DOF el 8 de agosto de 2013 y seguida del consecutivo que le corresponde. Ejemplo  S204.</t>
  </si>
  <si>
    <t>Descripción del objetivo del indicador, ejemplo: "Índice de marginación en Guanajuato"</t>
  </si>
  <si>
    <t>Hacer referencia si es de tipo: numérico, porcentual, tasa, promedio, índice, cumplimiento</t>
  </si>
  <si>
    <t>Hacer referencia si su dimensión es: Eficacia, Eficiencia, Economía</t>
  </si>
  <si>
    <t>Resultado cuantificable de las acciones  previamente definidas y esperadas en forma organizada y representativa de las asignaciones de los recursos</t>
  </si>
  <si>
    <t>Nivel cuantificable de las ampliaciones o reducciones de las metas establecidas originalmente y que comprende las variaciones dentro del proceso programático-presupuestario.</t>
  </si>
  <si>
    <t>Es el resultado cuantificable al momento del reporte</t>
  </si>
  <si>
    <t>Informar la herramienta técnica o informativa que permita verificar el avance de las metas, ejemplo: listas de asistencia, informes estadisticos oficiales, informes de evaluaciones o estudios oficiales  internos o externos, etc.</t>
  </si>
  <si>
    <t>Referir la hipotesis externa de los riesgos, que por su naturaleza puedan impedir la realización de las metas a cualquier nivel; no referir el supuesto del nivel Fin</t>
  </si>
  <si>
    <t>Reflejar las asignaciones presupuestarias anuales comprometidas en el Presupuesto de Egresos.</t>
  </si>
  <si>
    <t>Hacer referencia de los datos con los que se contaba al incio del año presupuestal</t>
  </si>
  <si>
    <t>Nota: Debe considerarse la lógica vertical y horizontal para cada uno de los elementos de la matriz, el presupuesto de nivel actividades  en suma debe ser igual, al de su componente, a su vez el de los componentes al de propósito y por último el de propósito debe coincidir con el del nivel fin</t>
  </si>
  <si>
    <t>Porcentaje</t>
  </si>
  <si>
    <t>Anual</t>
  </si>
  <si>
    <t>Señalar el curso de acción general, que muestre la dirección y el uso general de los recursos y esfuerzos para el logro de los objetivos; ejem. Incrementar la cohesión entre los
diferentes grupos sociales e instituciones</t>
  </si>
  <si>
    <t>Señalar las actividades que permitan cumplir los objetivos y metas</t>
  </si>
  <si>
    <t>Nivel propósito de acuerdo a la MML, generar un indicador para este nivel, de eficacia; añadir las filas de acuerdo a la cantidad de propósitos existente</t>
  </si>
  <si>
    <t>Nivel de componentes de acuerdo a la MML, añadir filas por cada componente existente, generar un indicador por cada dimensión y para cada componente</t>
  </si>
  <si>
    <t>Nivel de actividades de acuerdo a la MML, añadir filas por cada actividad existente, generar un indicador por cada dimensión y para cada actividad</t>
  </si>
  <si>
    <t>(1) Programa Presupuestario:</t>
  </si>
  <si>
    <t>(2) Lógica vertical:</t>
  </si>
  <si>
    <t>Identificar a que componente de la lógica vertical hace referencia el indicador señalado.</t>
  </si>
  <si>
    <t>Programa presupuestario                                 
(1)</t>
  </si>
  <si>
    <t>Lógica Vertical
(2)</t>
  </si>
  <si>
    <t>(3) Fin:</t>
  </si>
  <si>
    <t>(4) Propósito</t>
  </si>
  <si>
    <t>(5) Componentes</t>
  </si>
  <si>
    <t>(6) Actividades</t>
  </si>
  <si>
    <t>(7) Eje o línea estratégica:</t>
  </si>
  <si>
    <t>(8) Objetivo:</t>
  </si>
  <si>
    <t>(9) Estrategia:</t>
  </si>
  <si>
    <t>(10) Acciones:</t>
  </si>
  <si>
    <t>(11) F:</t>
  </si>
  <si>
    <t>(12) FN:</t>
  </si>
  <si>
    <t>(13) SF:</t>
  </si>
  <si>
    <t>(14) PP:</t>
  </si>
  <si>
    <t>(15) UR:</t>
  </si>
  <si>
    <t>(16) Indicador:</t>
  </si>
  <si>
    <t>(17) Fórmula de cálculo:</t>
  </si>
  <si>
    <t>(18) Tipo:</t>
  </si>
  <si>
    <t>(19) Dimensión:</t>
  </si>
  <si>
    <t>(20) Frecuencia de Medición:</t>
  </si>
  <si>
    <t>(21) Línea base:</t>
  </si>
  <si>
    <t>(22) Meta Programada:</t>
  </si>
  <si>
    <t>(23) Meta Modificada:</t>
  </si>
  <si>
    <t>(24) Meta alcanzada:</t>
  </si>
  <si>
    <t>(25) Alvance/Programado:</t>
  </si>
  <si>
    <t>(26) Avance/Modificado:</t>
  </si>
  <si>
    <t>(27) Medios de verificación:</t>
  </si>
  <si>
    <t>(28) Supuestos:</t>
  </si>
  <si>
    <t>(29) Presupuesto aprobado:</t>
  </si>
  <si>
    <t>(30) Presupuesto Modificado:</t>
  </si>
  <si>
    <t>(31) Presupuesto Devengado:</t>
  </si>
  <si>
    <t>(32) Devengado / Aprobado:</t>
  </si>
  <si>
    <t>(33) Avance Devengado / Modificado:</t>
  </si>
  <si>
    <t>Fin
(3)</t>
  </si>
  <si>
    <t>Propósito
(4)</t>
  </si>
  <si>
    <t>Componentes
(5)</t>
  </si>
  <si>
    <t>Actividades
(6)</t>
  </si>
  <si>
    <t>UR
(15)</t>
  </si>
  <si>
    <t>PP
(14)</t>
  </si>
  <si>
    <t xml:space="preserve">SF
(13) </t>
  </si>
  <si>
    <t xml:space="preserve">FN
(12) </t>
  </si>
  <si>
    <t xml:space="preserve">F
(11) </t>
  </si>
  <si>
    <t>Acciones
(10)</t>
  </si>
  <si>
    <t>Estrategia
(9)</t>
  </si>
  <si>
    <t>Objetivo
(8)</t>
  </si>
  <si>
    <t>Eje o línea estratégica
(7)</t>
  </si>
  <si>
    <t>Indicador
(16)</t>
  </si>
  <si>
    <t xml:space="preserve">Fórmula de cálculo
(17) </t>
  </si>
  <si>
    <t xml:space="preserve">Tipo
(18) </t>
  </si>
  <si>
    <t>Dimensión
(19)</t>
  </si>
  <si>
    <t>Frecuencia de Medición
(20)</t>
  </si>
  <si>
    <t>Línea base
(21)</t>
  </si>
  <si>
    <t>Meta Programada
(22)</t>
  </si>
  <si>
    <t>Meta Modificada
(23)</t>
  </si>
  <si>
    <t>Avance/ Modificado 
(26)</t>
  </si>
  <si>
    <t xml:space="preserve"> Medios de verificación
(27)</t>
  </si>
  <si>
    <t>Supuestos
(28)</t>
  </si>
  <si>
    <t>Presupuesto aprobado
(29)</t>
  </si>
  <si>
    <t xml:space="preserve">Presupuesto Modificado
(30) </t>
  </si>
  <si>
    <t>Presupuesto Devengado
(31)</t>
  </si>
  <si>
    <t xml:space="preserve">Devengado / Aprobado
(32) </t>
  </si>
  <si>
    <t xml:space="preserve"> Avance Devengado / Modificado
(33)</t>
  </si>
  <si>
    <t>Denominación del programa, el cual se repetirá en los renglones Fin, Propósito, Componentes y Actividades.</t>
  </si>
  <si>
    <t>Nivel fin de acuerdo a la MML, generar un indicador para este nivel, de eficacia; añadir las filas de acuerdo a la cantidad de fines (ejes estrátegicos) necesarios</t>
  </si>
  <si>
    <r>
      <t xml:space="preserve">Señalar el eje o línea estratégica, epresentan los temas de atención prioritaria para administración estatal o municipal sobre los cuáles se realizará el planteamiento de los objetivos; Ejemplo: </t>
    </r>
    <r>
      <rPr>
        <b/>
        <sz val="11"/>
        <color theme="1"/>
        <rFont val="Calibri"/>
        <family val="2"/>
        <scheme val="minor"/>
      </rPr>
      <t>Atención prioritaria a las comunidades marginadas</t>
    </r>
  </si>
  <si>
    <t>Señalar el objetivo del programa, enunciados que definen la situación que se espera lograr en un tema trascendental para la administración estatal o municipal; son la expresión cualitativa de lo que se quiere cumplir con la política pública al término de la administración estatal o municipal; eje: Incrementar la cobertura del servicio de limpia en las colonias aledañas.</t>
  </si>
  <si>
    <t>Calidad</t>
  </si>
  <si>
    <t>Trimestral</t>
  </si>
  <si>
    <t>N/A</t>
  </si>
  <si>
    <t>E029 Educación Media Superior y Superior de la Universidad de Guanajuato</t>
  </si>
  <si>
    <t xml:space="preserve">Contribuir a incrementar la oferta educativa en el Estado mediante procesos formativos de calidad, pertinencia e integridad mejorando así el nivel de vida de los guanajuatenses. </t>
  </si>
  <si>
    <t xml:space="preserve">E029 </t>
  </si>
  <si>
    <t>I = A</t>
  </si>
  <si>
    <t>Quinquenal</t>
  </si>
  <si>
    <t>Promedio</t>
  </si>
  <si>
    <t>“NO SE CUENTA CON INFORMACIÓN”</t>
  </si>
  <si>
    <t>La matrícula de la Universidad de Guanajuato de los niveles medio superior y superior es incrementada.</t>
  </si>
  <si>
    <t>C1. Infraestructura física construída, rehabilitada y con mantenimiento para la educación superior.</t>
  </si>
  <si>
    <t>Proyecto Q. Edificación para la Educación Superior de Calidad</t>
  </si>
  <si>
    <t>Tasa de variación en la matrícula de Nivel Medio Superior y Nivel Superior</t>
  </si>
  <si>
    <t>(A/B-1)*100</t>
  </si>
  <si>
    <t>Tasa de variación</t>
  </si>
  <si>
    <t>Bases de datos y registros propios de la Universidad de Guanajuato</t>
  </si>
  <si>
    <t>La Universidad de Guanajuato recibe los recursos para poder incrementar la cobertura de educación de nivel medio superior y de nivel superior.
La población en edad de cursar la educación media superior y superior, opta por ingresar a la Universidad de Guanajuato.</t>
  </si>
  <si>
    <t xml:space="preserve">Grado promedio de escolaridad. </t>
  </si>
  <si>
    <t>Número</t>
  </si>
  <si>
    <t xml:space="preserve">Eficacia </t>
  </si>
  <si>
    <t>Número de proyectos arquitectónicos de Educación Superior</t>
  </si>
  <si>
    <t>C2 Servicios Educativos de Nivel Superior de Calidad Ofertados</t>
  </si>
  <si>
    <t>C3 Infraestructura física construida, rehabilitada y con mantenimiento. Educación Media Superior</t>
  </si>
  <si>
    <t>C4 Servicios Educativos de Nivel Medio Superior de Calidad Ofertados</t>
  </si>
  <si>
    <t>Proceso 1 Prestación de servicios de Nivel Superior de Calidad</t>
  </si>
  <si>
    <t>Proyecto Q Edificación para la educación de Nivel Medio Superior de calidad</t>
  </si>
  <si>
    <t>Proceso 2. Prestación de servicios de Nivel Medio Superior de calidad</t>
  </si>
  <si>
    <t xml:space="preserve">Los recursos para infraestructura llegan a la institución en tiempo y forma
Continúa la política de evaluación y acreditación de programas educativos por parte de la SEP
</t>
  </si>
  <si>
    <t>E029</t>
  </si>
  <si>
    <t>A/B*100</t>
  </si>
  <si>
    <t>Porcentaje de estudiantes que obtienen nota satisfactoria EGEL</t>
  </si>
  <si>
    <t>Estudiantes</t>
  </si>
  <si>
    <t xml:space="preserve">Porcentaje de matrícula en programas educativos de licenciatura con reconocimiento de calidad </t>
  </si>
  <si>
    <t>Número de estudiantes de Nivel Superior</t>
  </si>
  <si>
    <t>Porcentaje de estudiantes evaluados en su estado de salud física</t>
  </si>
  <si>
    <t>Número de apoyos otorgados a jóvenes con desventaja socioeconómica</t>
  </si>
  <si>
    <t>Profesores de Tiempo Completo (PTC) de Nivel Superior con Doctorado</t>
  </si>
  <si>
    <t>Número de proyectos arquitectónicos de Educación Media Superior</t>
  </si>
  <si>
    <t>Porcentaje de profesores de tiempo completo de nivel medio superior con maestría o certificados en competencias docentes</t>
  </si>
  <si>
    <t>Número de estudiantes de Nivel Medio Superior</t>
  </si>
  <si>
    <t>Avance/ Programado
(25)</t>
  </si>
  <si>
    <t>E035 - Extensión y vinculación de la Universidad de Guanajuato</t>
  </si>
  <si>
    <t>Contribuir a la formación complementaria de la educación formal en áreas fundamentales para el desarrollo de las personas, mediante la mejora en las competencias para la vida y el trabajo de los estudiantes de educación superior subocupada</t>
  </si>
  <si>
    <t>Asociación Nacional de Universidades e Instituciones de Educación Superior en México (ANUIES), Instituto Nacional de Estadística, Geografía e Informática (INEGI), Encuesta Nacional de Ocupación y Empleo (ENOE)</t>
  </si>
  <si>
    <t>Porcentaje de la PEA con educación media superior y superior subocupada</t>
  </si>
  <si>
    <t>E035</t>
  </si>
  <si>
    <t>A/B</t>
  </si>
  <si>
    <t>Personas</t>
  </si>
  <si>
    <t>Incremento de la articulación con los sectores industrial, gubernamental, social y académico</t>
  </si>
  <si>
    <t>C1. Proyectos articulados con los sectores social económico y gubernamental</t>
  </si>
  <si>
    <t>índice de satisfacción de la sociedad sobre la oferta cultural de la Universidad</t>
  </si>
  <si>
    <t>Proyectos</t>
  </si>
  <si>
    <t xml:space="preserve">C2. Servicios de cultura, arte, extensión y educación continua ofrecidos </t>
  </si>
  <si>
    <t>Proceso 3. Desarrollo de proyectos de investigación científica y tecnológica, articulados con los sectores social, económico, Gubernamental</t>
  </si>
  <si>
    <t xml:space="preserve">Proceso 4. Oferta de servicios de cultura, arte y extensión </t>
  </si>
  <si>
    <t xml:space="preserve">Los sectores externos están interesados en firmar convenios de colaboración con la Universidad de Guanajuato.
Existe demanda de espacios y eventos culturales, artísticos de extensión y de educación continúa por parte de la sociedad. </t>
  </si>
  <si>
    <t>Existe interés de los sectores empresarial, social y gubernamental para elaborar convenios con la UG. Existe interés de la población por asistir a los eventos culturales. La publicidad es parte de las actividades y las personas se interesan por los cursos ofertados por la UG</t>
  </si>
  <si>
    <t>E040 - Investigación, desarrollo tecnológico e innovación de la Universidad de Guanajuato</t>
  </si>
  <si>
    <t>Contribuir al desarrollo científico y tecnológico en el estado mediante programas gubernamentales que promuevan el arraigo de los investigadores así como la producción científica.</t>
  </si>
  <si>
    <t>Miembros del Sistema Nacional De Investigadores por cada 100 mil habitantes.</t>
  </si>
  <si>
    <t>E040</t>
  </si>
  <si>
    <t xml:space="preserve">Consejo Nacional de Ciencia y Tecnología (CONACYT); Consejo Nacional de Población (CONAPO). Proyecciones de la población de méxico 2010-2050 </t>
  </si>
  <si>
    <t>La Innovación e Investigación Científica y Tecnológica es incrementada.</t>
  </si>
  <si>
    <t>Porcentaje de patentes o registros de propiedad transferidos</t>
  </si>
  <si>
    <t xml:space="preserve">Los investigadores locales se acercan a las instancias para solicitar los apoyos. 
La normativa permite focalizar los apoyos hacia los investigadores que son del estado. </t>
  </si>
  <si>
    <t>Las instituciones prestigiadas del extranjero aceptan a profesores de la UG. Las instituciones extranjeras están interesadas en participar con la UG. Existe interés por parte de alguna editorial en publicar los libros. Las políticas de revistas indexadas continúan. La industria se interesa en las patentes generadas por la UG. La política de la SEP continúa. El programa nacional de posgrados del CONACYT continúa.</t>
  </si>
  <si>
    <t>C1. Productos de investigación científica y tecnológica generados</t>
  </si>
  <si>
    <t>Proceso 5. Generación de productos de investigación científica y tecnológica</t>
  </si>
  <si>
    <t>Registros de propiedad industrial</t>
  </si>
  <si>
    <t xml:space="preserve">Registros  </t>
  </si>
  <si>
    <t>Artículos</t>
  </si>
  <si>
    <t>C2. Personas formadas como investigadores y profesionales mediante los posgrados</t>
  </si>
  <si>
    <t>Proceso 7. Formación de científicos y profesionales con posgrado</t>
  </si>
  <si>
    <t>Número de estudiantes de posgrado</t>
  </si>
  <si>
    <t>C3. Científicos y tecnológicos de alto nivel, nacional e internacionalmente reconocidos.</t>
  </si>
  <si>
    <t>Proceso 6. Habilitación de investigadores reconocidos nacional e internacionalmente</t>
  </si>
  <si>
    <t xml:space="preserve">Porcentaje </t>
  </si>
  <si>
    <t>UG</t>
  </si>
  <si>
    <t>Porcentaje de Profesores de Tiempo Completo con experiencia académica en el extranjero</t>
  </si>
  <si>
    <t xml:space="preserve">Porcentaje de Cuerpos Académicos Consolidados y Cuerpos Académicos en Consolidación </t>
  </si>
  <si>
    <t xml:space="preserve">Porcentaje de PTC adscritos al Sistema Nacional de Investigadores o al Sistema Nacional de Creadores </t>
  </si>
  <si>
    <t>Número de artículos en revistas estatales, nacionales e internacionales con arbitraje por PTC por año</t>
  </si>
  <si>
    <t>Número de Registros de Derechos de Autor  (ISBN E ISNN)</t>
  </si>
  <si>
    <t xml:space="preserve">Número de registros de propiedad industrial </t>
  </si>
  <si>
    <t xml:space="preserve">Número de proyectos multidisciplinarios que integren las funciones sustantivas que generen un alto impacto social </t>
  </si>
  <si>
    <t xml:space="preserve">Número de proyectos culturales de alto impacto social </t>
  </si>
  <si>
    <t>Porcentaje de matrícula en programas de educación continua con respecto a la matrícula total del nivel superior (externos)</t>
  </si>
  <si>
    <t xml:space="preserve">Instituto Nacional de Estadística, Geografía e Informática (INEGI). Censo General de Población y Vivienda.  Encuesta Intercensal 2015. </t>
  </si>
  <si>
    <t>Dato aún no disponible</t>
  </si>
  <si>
    <t>No Disponible</t>
  </si>
  <si>
    <t>Indicadores de Resultados
UNIVERSIDAD DE GUANAJUATO
Tercer trimestre: 1° de julio al 30 de septiembre 2017</t>
  </si>
  <si>
    <t>Meta alcanzada
al 30 de septiembre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</si>
</sst>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0.0%"/>
  </numFmts>
  <fonts count="10" x14ac:knownFonts="1">
    <font>
      <sz val="11"/>
      <color theme="1"/>
      <name val="Calibri"/>
      <family val="2"/>
      <scheme val="minor"/>
    </font>
    <font>
      <b/>
      <sz val="11"/>
      <color theme="1"/>
      <name val="Calibri"/>
      <family val="2"/>
      <scheme val="minor"/>
    </font>
    <font>
      <sz val="10"/>
      <name val="Arial"/>
      <family val="2"/>
    </font>
    <font>
      <b/>
      <sz val="10"/>
      <name val="Arial"/>
      <family val="2"/>
    </font>
    <font>
      <sz val="11"/>
      <color theme="1"/>
      <name val="Calibri"/>
      <family val="2"/>
      <scheme val="minor"/>
    </font>
    <font>
      <b/>
      <sz val="14"/>
      <color theme="1"/>
      <name val="Calibri"/>
      <family val="2"/>
      <scheme val="minor"/>
    </font>
    <font>
      <sz val="14"/>
      <color theme="1"/>
      <name val="Calibri"/>
      <family val="2"/>
      <scheme val="minor"/>
    </font>
    <font>
      <sz val="16"/>
      <color theme="1"/>
      <name val="Calibri"/>
      <family val="2"/>
      <scheme val="minor"/>
    </font>
    <font>
      <sz val="20"/>
      <color theme="1"/>
      <name val="Calibri"/>
      <family val="2"/>
      <scheme val="minor"/>
    </font>
    <font>
      <sz val="18"/>
      <color theme="1"/>
      <name val="Calibri"/>
      <family val="2"/>
      <scheme val="minor"/>
    </font>
  </fonts>
  <fills count="5">
    <fill>
      <patternFill patternType="none"/>
    </fill>
    <fill>
      <patternFill patternType="gray125"/>
    </fill>
    <fill>
      <patternFill patternType="solid">
        <fgColor rgb="FF00B050"/>
        <bgColor indexed="64"/>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9" fontId="4" fillId="0" borderId="0" applyFont="0" applyFill="0" applyBorder="0" applyAlignment="0" applyProtection="0"/>
    <xf numFmtId="0" fontId="2" fillId="0" borderId="0"/>
    <xf numFmtId="43" fontId="4" fillId="0" borderId="0" applyFont="0" applyFill="0" applyBorder="0" applyAlignment="0" applyProtection="0"/>
  </cellStyleXfs>
  <cellXfs count="61">
    <xf numFmtId="0" fontId="0" fillId="0" borderId="0" xfId="0"/>
    <xf numFmtId="0" fontId="0" fillId="0" borderId="0" xfId="0" applyAlignment="1">
      <alignment horizontal="left" indent="1"/>
    </xf>
    <xf numFmtId="0" fontId="0" fillId="0" borderId="1" xfId="0" applyBorder="1"/>
    <xf numFmtId="0" fontId="0" fillId="0" borderId="0" xfId="0" applyAlignment="1">
      <alignment wrapText="1"/>
    </xf>
    <xf numFmtId="0" fontId="1" fillId="0" borderId="1" xfId="0" applyFont="1" applyBorder="1" applyAlignment="1"/>
    <xf numFmtId="0" fontId="0" fillId="0" borderId="1" xfId="0" applyBorder="1" applyAlignment="1">
      <alignment horizontal="justify" wrapText="1"/>
    </xf>
    <xf numFmtId="0" fontId="1" fillId="0" borderId="1" xfId="0" applyFont="1" applyFill="1" applyBorder="1" applyAlignment="1">
      <alignment wrapText="1"/>
    </xf>
    <xf numFmtId="0" fontId="1" fillId="3" borderId="1" xfId="0" applyFont="1" applyFill="1" applyBorder="1" applyAlignment="1">
      <alignment horizontal="center" vertical="center" wrapText="1"/>
    </xf>
    <xf numFmtId="0" fontId="3" fillId="0" borderId="0" xfId="1" applyFont="1" applyFill="1" applyBorder="1" applyAlignment="1">
      <alignment vertical="center"/>
    </xf>
    <xf numFmtId="0" fontId="0" fillId="0" borderId="0" xfId="0" applyFill="1"/>
    <xf numFmtId="0" fontId="0" fillId="0" borderId="0" xfId="0" applyFill="1" applyAlignment="1"/>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4" borderId="1" xfId="0" applyFont="1" applyFill="1" applyBorder="1" applyAlignment="1">
      <alignment horizontal="left" vertical="center" wrapText="1"/>
    </xf>
    <xf numFmtId="0" fontId="0" fillId="4"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1" xfId="0" applyFont="1" applyBorder="1" applyAlignment="1">
      <alignment vertical="center" wrapText="1"/>
    </xf>
    <xf numFmtId="0" fontId="1" fillId="3" borderId="3" xfId="0" applyFont="1" applyFill="1" applyBorder="1" applyAlignment="1">
      <alignment horizontal="center" vertical="center" wrapText="1"/>
    </xf>
    <xf numFmtId="0" fontId="0" fillId="0" borderId="1" xfId="0" applyFill="1" applyBorder="1" applyAlignment="1">
      <alignment horizontal="left" vertical="center" wrapText="1"/>
    </xf>
    <xf numFmtId="0" fontId="6" fillId="0" borderId="1" xfId="0" applyFont="1" applyFill="1" applyBorder="1" applyAlignment="1">
      <alignment vertical="center" wrapText="1"/>
    </xf>
    <xf numFmtId="0" fontId="0" fillId="4" borderId="0" xfId="0" applyFont="1" applyFill="1" applyBorder="1" applyAlignment="1">
      <alignment horizontal="center" vertical="center" wrapText="1"/>
    </xf>
    <xf numFmtId="0" fontId="7" fillId="0" borderId="1" xfId="0" applyFont="1" applyFill="1" applyBorder="1" applyAlignment="1" applyProtection="1">
      <alignment vertical="center" wrapText="1"/>
      <protection locked="0"/>
    </xf>
    <xf numFmtId="0" fontId="7" fillId="0" borderId="1" xfId="0" applyFont="1" applyFill="1" applyBorder="1" applyAlignment="1" applyProtection="1">
      <alignment vertical="center" wrapText="1"/>
    </xf>
    <xf numFmtId="0" fontId="7" fillId="0" borderId="1" xfId="3" applyFont="1" applyFill="1" applyBorder="1" applyAlignment="1" applyProtection="1">
      <alignment vertical="center" wrapText="1"/>
      <protection locked="0"/>
    </xf>
    <xf numFmtId="0" fontId="8" fillId="0" borderId="1" xfId="0" applyFont="1" applyFill="1" applyBorder="1" applyAlignment="1" applyProtection="1">
      <alignment vertical="center" wrapText="1"/>
      <protection locked="0"/>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8" fillId="0" borderId="1" xfId="0" applyNumberFormat="1" applyFont="1" applyFill="1" applyBorder="1" applyAlignment="1">
      <alignment vertical="center" wrapText="1"/>
    </xf>
    <xf numFmtId="0" fontId="7" fillId="0" borderId="1" xfId="0" applyFont="1" applyFill="1" applyBorder="1" applyAlignment="1">
      <alignment vertical="center" wrapText="1"/>
    </xf>
    <xf numFmtId="9" fontId="7" fillId="0" borderId="1" xfId="2" applyNumberFormat="1" applyFont="1" applyFill="1" applyBorder="1" applyAlignment="1" applyProtection="1">
      <alignment vertical="center" wrapText="1"/>
      <protection locked="0"/>
    </xf>
    <xf numFmtId="9" fontId="7" fillId="0" borderId="1" xfId="2" applyFont="1" applyFill="1" applyBorder="1" applyAlignment="1" applyProtection="1">
      <alignment vertical="center" wrapText="1"/>
      <protection locked="0"/>
    </xf>
    <xf numFmtId="10" fontId="7" fillId="0" borderId="1" xfId="2" applyNumberFormat="1" applyFont="1" applyFill="1" applyBorder="1" applyAlignment="1" applyProtection="1">
      <alignment vertical="center" wrapText="1"/>
      <protection locked="0"/>
    </xf>
    <xf numFmtId="0" fontId="7"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9" fontId="7" fillId="0" borderId="1" xfId="2" applyFont="1" applyFill="1" applyBorder="1" applyAlignment="1">
      <alignment horizontal="center" vertical="center" wrapText="1"/>
    </xf>
    <xf numFmtId="10" fontId="7" fillId="0" borderId="1" xfId="2"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0" xfId="0" applyAlignment="1">
      <alignment horizontal="center" wrapText="1"/>
    </xf>
    <xf numFmtId="10" fontId="7" fillId="0" borderId="1" xfId="0" applyNumberFormat="1" applyFont="1" applyFill="1" applyBorder="1" applyAlignment="1" applyProtection="1">
      <alignment vertical="center" wrapText="1"/>
      <protection locked="0"/>
    </xf>
    <xf numFmtId="164" fontId="7" fillId="0" borderId="1" xfId="4" applyNumberFormat="1" applyFont="1" applyFill="1" applyBorder="1" applyAlignment="1" applyProtection="1">
      <alignment vertical="center" wrapText="1"/>
      <protection locked="0"/>
    </xf>
    <xf numFmtId="164" fontId="7" fillId="0" borderId="1" xfId="0" applyNumberFormat="1" applyFont="1" applyFill="1" applyBorder="1" applyAlignment="1" applyProtection="1">
      <alignment vertical="center" wrapText="1"/>
      <protection locked="0"/>
    </xf>
    <xf numFmtId="164" fontId="7" fillId="0" borderId="1" xfId="4" applyNumberFormat="1" applyFont="1" applyFill="1" applyBorder="1" applyAlignment="1">
      <alignment horizontal="center" vertical="center" wrapText="1"/>
    </xf>
    <xf numFmtId="9" fontId="7" fillId="0" borderId="1" xfId="0" applyNumberFormat="1" applyFont="1" applyFill="1" applyBorder="1" applyAlignment="1" applyProtection="1">
      <alignment vertical="center" wrapText="1"/>
      <protection locked="0"/>
    </xf>
    <xf numFmtId="2"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2" fontId="9" fillId="0" borderId="1" xfId="2" applyNumberFormat="1" applyFont="1" applyFill="1" applyBorder="1" applyAlignment="1" applyProtection="1">
      <alignment horizontal="center" vertical="center" wrapText="1"/>
      <protection locked="0"/>
    </xf>
    <xf numFmtId="10" fontId="9" fillId="0" borderId="1" xfId="2"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9" fontId="9" fillId="0" borderId="1" xfId="2" applyFont="1" applyFill="1" applyBorder="1" applyAlignment="1">
      <alignment horizontal="center" vertical="center" wrapText="1"/>
    </xf>
    <xf numFmtId="165" fontId="9" fillId="0" borderId="1" xfId="2"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1" fillId="0" borderId="0" xfId="0" applyFont="1" applyAlignment="1">
      <alignment horizontal="justify" wrapText="1"/>
    </xf>
    <xf numFmtId="0" fontId="3" fillId="2" borderId="0" xfId="1" applyFont="1" applyFill="1" applyBorder="1" applyAlignment="1">
      <alignment horizontal="center" vertical="center"/>
    </xf>
  </cellXfs>
  <cellStyles count="5">
    <cellStyle name="Millares" xfId="4" builtinId="3"/>
    <cellStyle name="Normal" xfId="0" builtinId="0"/>
    <cellStyle name="Normal 2 2" xfId="1"/>
    <cellStyle name="Normal_141008Reportes Cuadros Institucionales-sectorialesADV" xfId="3"/>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12</xdr:col>
      <xdr:colOff>390525</xdr:colOff>
      <xdr:row>4</xdr:row>
      <xdr:rowOff>228600</xdr:rowOff>
    </xdr:from>
    <xdr:ext cx="323850" cy="15240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14144625" y="508635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4</xdr:row>
      <xdr:rowOff>228600</xdr:rowOff>
    </xdr:from>
    <xdr:ext cx="323850" cy="152400"/>
    <xdr:sp macro="" textlink="">
      <xdr:nvSpPr>
        <xdr:cNvPr id="3" name="CuadroTexto 2">
          <a:extLst>
            <a:ext uri="{FF2B5EF4-FFF2-40B4-BE49-F238E27FC236}">
              <a16:creationId xmlns:a16="http://schemas.microsoft.com/office/drawing/2014/main" xmlns="" id="{00000000-0008-0000-0000-000003000000}"/>
            </a:ext>
          </a:extLst>
        </xdr:cNvPr>
        <xdr:cNvSpPr txBox="1"/>
      </xdr:nvSpPr>
      <xdr:spPr>
        <a:xfrm>
          <a:off x="14144625" y="508635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6</xdr:row>
      <xdr:rowOff>228600</xdr:rowOff>
    </xdr:from>
    <xdr:ext cx="323850" cy="152400"/>
    <xdr:sp macro="" textlink="">
      <xdr:nvSpPr>
        <xdr:cNvPr id="4" name="CuadroTexto 3">
          <a:extLst>
            <a:ext uri="{FF2B5EF4-FFF2-40B4-BE49-F238E27FC236}">
              <a16:creationId xmlns:a16="http://schemas.microsoft.com/office/drawing/2014/main" xmlns="" id="{00000000-0008-0000-0000-000004000000}"/>
            </a:ext>
          </a:extLst>
        </xdr:cNvPr>
        <xdr:cNvSpPr txBox="1"/>
      </xdr:nvSpPr>
      <xdr:spPr>
        <a:xfrm>
          <a:off x="14144625" y="64865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8</xdr:row>
      <xdr:rowOff>228600</xdr:rowOff>
    </xdr:from>
    <xdr:ext cx="323850" cy="152400"/>
    <xdr:sp macro="" textlink="">
      <xdr:nvSpPr>
        <xdr:cNvPr id="5" name="CuadroTexto 4">
          <a:extLst>
            <a:ext uri="{FF2B5EF4-FFF2-40B4-BE49-F238E27FC236}">
              <a16:creationId xmlns:a16="http://schemas.microsoft.com/office/drawing/2014/main" xmlns="" id="{00000000-0008-0000-0000-000005000000}"/>
            </a:ext>
          </a:extLst>
        </xdr:cNvPr>
        <xdr:cNvSpPr txBox="1"/>
      </xdr:nvSpPr>
      <xdr:spPr>
        <a:xfrm>
          <a:off x="14144625" y="74390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6" name="CuadroTexto 5">
          <a:extLst>
            <a:ext uri="{FF2B5EF4-FFF2-40B4-BE49-F238E27FC236}">
              <a16:creationId xmlns:a16="http://schemas.microsoft.com/office/drawing/2014/main" xmlns="" id="{00000000-0008-0000-0000-000006000000}"/>
            </a:ext>
          </a:extLst>
        </xdr:cNvPr>
        <xdr:cNvSpPr txBox="1"/>
      </xdr:nvSpPr>
      <xdr:spPr>
        <a:xfrm>
          <a:off x="14144625" y="82962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7" name="CuadroTexto 6">
          <a:extLst>
            <a:ext uri="{FF2B5EF4-FFF2-40B4-BE49-F238E27FC236}">
              <a16:creationId xmlns:a16="http://schemas.microsoft.com/office/drawing/2014/main" xmlns="" id="{00000000-0008-0000-0000-000007000000}"/>
            </a:ext>
          </a:extLst>
        </xdr:cNvPr>
        <xdr:cNvSpPr txBox="1"/>
      </xdr:nvSpPr>
      <xdr:spPr>
        <a:xfrm>
          <a:off x="14144625" y="82962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tabSelected="1" zoomScale="50" zoomScaleNormal="50" workbookViewId="0">
      <pane ySplit="2" topLeftCell="A3" activePane="bottomLeft" state="frozen"/>
      <selection activeCell="A2" sqref="A2"/>
      <selection pane="bottomLeft" activeCell="A3" sqref="A3"/>
    </sheetView>
  </sheetViews>
  <sheetFormatPr baseColWidth="10" defaultRowHeight="15" x14ac:dyDescent="0.25"/>
  <cols>
    <col min="1" max="1" width="29.7109375" customWidth="1"/>
    <col min="2" max="2" width="14.5703125" customWidth="1"/>
    <col min="3" max="3" width="28.85546875" customWidth="1"/>
    <col min="4" max="4" width="21.5703125" customWidth="1"/>
    <col min="5" max="5" width="19.42578125" customWidth="1"/>
    <col min="6" max="6" width="17.7109375" customWidth="1"/>
    <col min="7" max="7" width="6.85546875" customWidth="1"/>
    <col min="8" max="8" width="6.28515625" customWidth="1"/>
    <col min="9" max="9" width="6.140625" customWidth="1"/>
    <col min="10" max="11" width="10.85546875" customWidth="1"/>
    <col min="12" max="12" width="56.85546875" style="9" customWidth="1"/>
    <col min="13" max="13" width="15.7109375" style="9" customWidth="1"/>
    <col min="14" max="14" width="17.42578125" style="9" customWidth="1"/>
    <col min="15" max="15" width="14.28515625" style="9" customWidth="1"/>
    <col min="16" max="16" width="17" style="9" customWidth="1"/>
    <col min="17" max="17" width="14.140625" style="9" customWidth="1"/>
    <col min="18" max="18" width="16.5703125" style="9" customWidth="1"/>
    <col min="19" max="19" width="16" style="9" customWidth="1"/>
    <col min="20" max="20" width="19.42578125" style="9" customWidth="1"/>
    <col min="21" max="21" width="29.28515625" style="9" customWidth="1"/>
    <col min="22" max="22" width="17.28515625" style="9" customWidth="1"/>
    <col min="23" max="23" width="23.28515625" style="9" customWidth="1"/>
    <col min="24" max="24" width="49" customWidth="1"/>
    <col min="25" max="25" width="9.140625" customWidth="1"/>
    <col min="26" max="26" width="11.28515625" customWidth="1"/>
    <col min="27" max="27" width="9.140625" customWidth="1"/>
    <col min="28" max="28" width="10.140625" customWidth="1"/>
    <col min="29" max="29" width="13" customWidth="1"/>
    <col min="30" max="30" width="16.140625" customWidth="1"/>
  </cols>
  <sheetData>
    <row r="1" spans="1:30" s="10" customFormat="1" ht="83.25" customHeight="1" x14ac:dyDescent="0.25">
      <c r="A1" s="57" t="s">
        <v>193</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row>
    <row r="2" spans="1:30" ht="99" customHeight="1" x14ac:dyDescent="0.25">
      <c r="A2" s="28" t="s">
        <v>36</v>
      </c>
      <c r="B2" s="28" t="s">
        <v>37</v>
      </c>
      <c r="C2" s="28" t="s">
        <v>81</v>
      </c>
      <c r="D2" s="28" t="s">
        <v>80</v>
      </c>
      <c r="E2" s="28" t="s">
        <v>79</v>
      </c>
      <c r="F2" s="28" t="s">
        <v>78</v>
      </c>
      <c r="G2" s="28" t="s">
        <v>77</v>
      </c>
      <c r="H2" s="28" t="s">
        <v>76</v>
      </c>
      <c r="I2" s="28" t="s">
        <v>75</v>
      </c>
      <c r="J2" s="28" t="s">
        <v>74</v>
      </c>
      <c r="K2" s="28" t="s">
        <v>73</v>
      </c>
      <c r="L2" s="28" t="s">
        <v>82</v>
      </c>
      <c r="M2" s="28" t="s">
        <v>83</v>
      </c>
      <c r="N2" s="28" t="s">
        <v>84</v>
      </c>
      <c r="O2" s="28" t="s">
        <v>85</v>
      </c>
      <c r="P2" s="28" t="s">
        <v>86</v>
      </c>
      <c r="Q2" s="28" t="s">
        <v>87</v>
      </c>
      <c r="R2" s="28" t="s">
        <v>88</v>
      </c>
      <c r="S2" s="28" t="s">
        <v>89</v>
      </c>
      <c r="T2" s="28" t="s">
        <v>194</v>
      </c>
      <c r="U2" s="28" t="s">
        <v>143</v>
      </c>
      <c r="V2" s="28" t="s">
        <v>90</v>
      </c>
      <c r="W2" s="28" t="s">
        <v>91</v>
      </c>
      <c r="X2" s="28" t="s">
        <v>92</v>
      </c>
      <c r="Y2" s="28" t="s">
        <v>93</v>
      </c>
      <c r="Z2" s="28" t="s">
        <v>94</v>
      </c>
      <c r="AA2" s="28" t="s">
        <v>95</v>
      </c>
      <c r="AB2" s="28" t="s">
        <v>96</v>
      </c>
      <c r="AC2" s="28" t="s">
        <v>97</v>
      </c>
    </row>
    <row r="3" spans="1:30" ht="168.75" x14ac:dyDescent="0.25">
      <c r="A3" s="13" t="s">
        <v>105</v>
      </c>
      <c r="B3" s="7" t="s">
        <v>69</v>
      </c>
      <c r="C3" s="16" t="s">
        <v>106</v>
      </c>
      <c r="D3" s="16" t="s">
        <v>104</v>
      </c>
      <c r="E3" s="16" t="s">
        <v>104</v>
      </c>
      <c r="F3" s="16" t="s">
        <v>104</v>
      </c>
      <c r="G3" s="16"/>
      <c r="H3" s="16"/>
      <c r="I3" s="16"/>
      <c r="J3" s="16" t="s">
        <v>107</v>
      </c>
      <c r="K3" s="16" t="s">
        <v>180</v>
      </c>
      <c r="L3" s="29" t="s">
        <v>120</v>
      </c>
      <c r="M3" s="30" t="s">
        <v>108</v>
      </c>
      <c r="N3" s="30" t="s">
        <v>110</v>
      </c>
      <c r="O3" s="30" t="s">
        <v>0</v>
      </c>
      <c r="P3" s="30" t="s">
        <v>109</v>
      </c>
      <c r="Q3" s="30">
        <v>8.1</v>
      </c>
      <c r="R3" s="30">
        <v>8.8000000000000007</v>
      </c>
      <c r="S3" s="30" t="s">
        <v>104</v>
      </c>
      <c r="T3" s="47">
        <v>8.4</v>
      </c>
      <c r="U3" s="46">
        <f>+T3/R3</f>
        <v>0.95454545454545447</v>
      </c>
      <c r="V3" s="27" t="s">
        <v>104</v>
      </c>
      <c r="W3" s="20" t="s">
        <v>190</v>
      </c>
      <c r="X3" s="17" t="s">
        <v>111</v>
      </c>
      <c r="Y3" s="11"/>
      <c r="Z3" s="11"/>
      <c r="AA3" s="11"/>
      <c r="AB3" s="11"/>
      <c r="AC3" s="11"/>
    </row>
    <row r="4" spans="1:30" ht="150" x14ac:dyDescent="0.25">
      <c r="A4" s="13" t="s">
        <v>105</v>
      </c>
      <c r="B4" s="7" t="s">
        <v>70</v>
      </c>
      <c r="C4" s="16" t="s">
        <v>106</v>
      </c>
      <c r="D4" s="16" t="s">
        <v>112</v>
      </c>
      <c r="E4" s="16" t="s">
        <v>104</v>
      </c>
      <c r="F4" s="16" t="s">
        <v>104</v>
      </c>
      <c r="G4" s="16"/>
      <c r="H4" s="16"/>
      <c r="I4" s="16"/>
      <c r="J4" s="16" t="s">
        <v>107</v>
      </c>
      <c r="K4" s="16" t="s">
        <v>180</v>
      </c>
      <c r="L4" s="29" t="s">
        <v>115</v>
      </c>
      <c r="M4" s="22" t="s">
        <v>116</v>
      </c>
      <c r="N4" s="22" t="s">
        <v>117</v>
      </c>
      <c r="O4" s="22" t="s">
        <v>0</v>
      </c>
      <c r="P4" s="22" t="s">
        <v>27</v>
      </c>
      <c r="Q4" s="22">
        <v>6.43</v>
      </c>
      <c r="R4" s="22">
        <v>51.49</v>
      </c>
      <c r="S4" s="30" t="s">
        <v>104</v>
      </c>
      <c r="T4" s="48">
        <f>(40602/29800-1)*100</f>
        <v>36.24832214765101</v>
      </c>
      <c r="U4" s="46">
        <f>+T4/R4</f>
        <v>0.70398761211208016</v>
      </c>
      <c r="V4" s="27" t="s">
        <v>104</v>
      </c>
      <c r="W4" s="20" t="s">
        <v>118</v>
      </c>
      <c r="X4" s="17" t="s">
        <v>119</v>
      </c>
      <c r="Y4" s="11"/>
      <c r="Z4" s="11"/>
      <c r="AA4" s="11"/>
      <c r="AB4" s="11"/>
      <c r="AC4" s="11"/>
    </row>
    <row r="5" spans="1:30" ht="243.75" customHeight="1" x14ac:dyDescent="0.25">
      <c r="A5" s="13" t="s">
        <v>105</v>
      </c>
      <c r="B5" s="53" t="s">
        <v>71</v>
      </c>
      <c r="C5" s="16" t="s">
        <v>106</v>
      </c>
      <c r="D5" s="16" t="s">
        <v>112</v>
      </c>
      <c r="E5" s="16" t="s">
        <v>113</v>
      </c>
      <c r="F5" s="16" t="s">
        <v>114</v>
      </c>
      <c r="G5" s="16"/>
      <c r="H5" s="16"/>
      <c r="I5" s="16"/>
      <c r="J5" s="16" t="s">
        <v>131</v>
      </c>
      <c r="K5" s="16" t="s">
        <v>180</v>
      </c>
      <c r="L5" s="25" t="s">
        <v>123</v>
      </c>
      <c r="M5" s="22" t="s">
        <v>108</v>
      </c>
      <c r="N5" s="22" t="s">
        <v>121</v>
      </c>
      <c r="O5" s="22" t="s">
        <v>122</v>
      </c>
      <c r="P5" s="22" t="s">
        <v>27</v>
      </c>
      <c r="Q5" s="22">
        <v>7</v>
      </c>
      <c r="R5" s="22">
        <v>4</v>
      </c>
      <c r="S5" s="30" t="s">
        <v>104</v>
      </c>
      <c r="T5" s="47">
        <v>28</v>
      </c>
      <c r="U5" s="46">
        <f>+T5/R5</f>
        <v>7</v>
      </c>
      <c r="V5" s="27" t="s">
        <v>104</v>
      </c>
      <c r="W5" s="20" t="s">
        <v>118</v>
      </c>
      <c r="X5" s="17" t="s">
        <v>130</v>
      </c>
      <c r="Y5" s="11"/>
      <c r="Z5" s="11"/>
      <c r="AA5" s="11"/>
      <c r="AB5" s="11"/>
      <c r="AC5" s="11"/>
    </row>
    <row r="6" spans="1:30" ht="243.75" customHeight="1" x14ac:dyDescent="0.25">
      <c r="A6" s="13" t="s">
        <v>105</v>
      </c>
      <c r="B6" s="53"/>
      <c r="C6" s="16" t="s">
        <v>106</v>
      </c>
      <c r="D6" s="16" t="s">
        <v>112</v>
      </c>
      <c r="E6" s="16" t="s">
        <v>124</v>
      </c>
      <c r="F6" s="16" t="s">
        <v>127</v>
      </c>
      <c r="G6" s="16">
        <v>2</v>
      </c>
      <c r="H6" s="16">
        <v>5</v>
      </c>
      <c r="I6" s="16">
        <v>3</v>
      </c>
      <c r="J6" s="16" t="s">
        <v>131</v>
      </c>
      <c r="K6" s="16" t="s">
        <v>180</v>
      </c>
      <c r="L6" s="25" t="s">
        <v>135</v>
      </c>
      <c r="M6" s="23" t="s">
        <v>132</v>
      </c>
      <c r="N6" s="22" t="s">
        <v>26</v>
      </c>
      <c r="O6" s="22" t="s">
        <v>102</v>
      </c>
      <c r="P6" s="22" t="s">
        <v>27</v>
      </c>
      <c r="Q6" s="41">
        <v>0.67610000000000003</v>
      </c>
      <c r="R6" s="31">
        <v>0.8</v>
      </c>
      <c r="S6" s="30" t="s">
        <v>104</v>
      </c>
      <c r="T6" s="49">
        <v>0.74819999999999998</v>
      </c>
      <c r="U6" s="46">
        <f>+T6/R6</f>
        <v>0.93524999999999991</v>
      </c>
      <c r="V6" s="27" t="s">
        <v>104</v>
      </c>
      <c r="W6" s="20" t="s">
        <v>118</v>
      </c>
      <c r="X6" s="17" t="s">
        <v>130</v>
      </c>
      <c r="Y6" s="11"/>
      <c r="Z6" s="11"/>
      <c r="AA6" s="11"/>
      <c r="AB6" s="11"/>
      <c r="AC6" s="11"/>
    </row>
    <row r="7" spans="1:30" ht="243.75" customHeight="1" x14ac:dyDescent="0.25">
      <c r="A7" s="13" t="s">
        <v>105</v>
      </c>
      <c r="B7" s="53"/>
      <c r="C7" s="16" t="s">
        <v>106</v>
      </c>
      <c r="D7" s="16" t="s">
        <v>112</v>
      </c>
      <c r="E7" s="16" t="s">
        <v>124</v>
      </c>
      <c r="F7" s="16" t="s">
        <v>127</v>
      </c>
      <c r="G7" s="16">
        <v>2</v>
      </c>
      <c r="H7" s="16">
        <v>5</v>
      </c>
      <c r="I7" s="16">
        <v>3</v>
      </c>
      <c r="J7" s="16" t="s">
        <v>131</v>
      </c>
      <c r="K7" s="16" t="s">
        <v>180</v>
      </c>
      <c r="L7" s="25" t="s">
        <v>136</v>
      </c>
      <c r="M7" s="24" t="s">
        <v>108</v>
      </c>
      <c r="N7" s="22" t="s">
        <v>121</v>
      </c>
      <c r="O7" s="22" t="s">
        <v>122</v>
      </c>
      <c r="P7" s="22" t="s">
        <v>27</v>
      </c>
      <c r="Q7" s="42">
        <v>19483</v>
      </c>
      <c r="R7" s="43">
        <v>39160</v>
      </c>
      <c r="S7" s="30" t="s">
        <v>104</v>
      </c>
      <c r="T7" s="50">
        <v>26034</v>
      </c>
      <c r="U7" s="46">
        <f>+T7/R7</f>
        <v>0.66481103166496425</v>
      </c>
      <c r="V7" s="27" t="s">
        <v>104</v>
      </c>
      <c r="W7" s="20" t="s">
        <v>118</v>
      </c>
      <c r="X7" s="17" t="s">
        <v>130</v>
      </c>
      <c r="Y7" s="11"/>
      <c r="Z7" s="11"/>
      <c r="AA7" s="11"/>
      <c r="AB7" s="11"/>
      <c r="AC7" s="11"/>
    </row>
    <row r="8" spans="1:30" ht="243.75" customHeight="1" x14ac:dyDescent="0.25">
      <c r="A8" s="13" t="s">
        <v>105</v>
      </c>
      <c r="B8" s="53"/>
      <c r="C8" s="16" t="s">
        <v>106</v>
      </c>
      <c r="D8" s="16" t="s">
        <v>112</v>
      </c>
      <c r="E8" s="16" t="s">
        <v>124</v>
      </c>
      <c r="F8" s="16" t="s">
        <v>127</v>
      </c>
      <c r="G8" s="16">
        <v>2</v>
      </c>
      <c r="H8" s="16">
        <v>5</v>
      </c>
      <c r="I8" s="16">
        <v>3</v>
      </c>
      <c r="J8" s="16" t="s">
        <v>131</v>
      </c>
      <c r="K8" s="16" t="s">
        <v>180</v>
      </c>
      <c r="L8" s="25" t="s">
        <v>137</v>
      </c>
      <c r="M8" s="23" t="s">
        <v>132</v>
      </c>
      <c r="N8" s="22" t="s">
        <v>26</v>
      </c>
      <c r="O8" s="22" t="s">
        <v>122</v>
      </c>
      <c r="P8" s="22" t="s">
        <v>27</v>
      </c>
      <c r="Q8" s="32">
        <v>0.7</v>
      </c>
      <c r="R8" s="32">
        <v>0.86</v>
      </c>
      <c r="S8" s="30" t="s">
        <v>104</v>
      </c>
      <c r="T8" s="49">
        <v>0.79320000000000002</v>
      </c>
      <c r="U8" s="46">
        <f>+T8/R8</f>
        <v>0.92232558139534893</v>
      </c>
      <c r="V8" s="27" t="s">
        <v>104</v>
      </c>
      <c r="W8" s="20" t="s">
        <v>118</v>
      </c>
      <c r="X8" s="17" t="s">
        <v>130</v>
      </c>
      <c r="Y8" s="11"/>
      <c r="Z8" s="11"/>
      <c r="AA8" s="11"/>
      <c r="AB8" s="11"/>
      <c r="AC8" s="11"/>
    </row>
    <row r="9" spans="1:30" ht="243.75" customHeight="1" x14ac:dyDescent="0.25">
      <c r="A9" s="13" t="s">
        <v>105</v>
      </c>
      <c r="B9" s="53"/>
      <c r="C9" s="16" t="s">
        <v>106</v>
      </c>
      <c r="D9" s="16" t="s">
        <v>112</v>
      </c>
      <c r="E9" s="16" t="s">
        <v>124</v>
      </c>
      <c r="F9" s="16" t="s">
        <v>127</v>
      </c>
      <c r="G9" s="16">
        <v>2</v>
      </c>
      <c r="H9" s="16">
        <v>5</v>
      </c>
      <c r="I9" s="16">
        <v>3</v>
      </c>
      <c r="J9" s="16" t="s">
        <v>131</v>
      </c>
      <c r="K9" s="16" t="s">
        <v>180</v>
      </c>
      <c r="L9" s="25" t="s">
        <v>138</v>
      </c>
      <c r="M9" s="24" t="s">
        <v>108</v>
      </c>
      <c r="N9" s="22" t="s">
        <v>121</v>
      </c>
      <c r="O9" s="22" t="s">
        <v>122</v>
      </c>
      <c r="P9" s="22" t="s">
        <v>27</v>
      </c>
      <c r="Q9" s="42">
        <v>2236</v>
      </c>
      <c r="R9" s="42">
        <v>3470</v>
      </c>
      <c r="S9" s="30" t="s">
        <v>104</v>
      </c>
      <c r="T9" s="50">
        <v>3733</v>
      </c>
      <c r="U9" s="46">
        <f>+T9/R9</f>
        <v>1.0757925072046111</v>
      </c>
      <c r="V9" s="27" t="s">
        <v>104</v>
      </c>
      <c r="W9" s="20" t="s">
        <v>118</v>
      </c>
      <c r="X9" s="17" t="s">
        <v>130</v>
      </c>
      <c r="Y9" s="11"/>
      <c r="Z9" s="11"/>
      <c r="AA9" s="11"/>
      <c r="AB9" s="11"/>
      <c r="AC9" s="11"/>
    </row>
    <row r="10" spans="1:30" ht="243.75" customHeight="1" x14ac:dyDescent="0.25">
      <c r="A10" s="13" t="s">
        <v>105</v>
      </c>
      <c r="B10" s="53"/>
      <c r="C10" s="16" t="s">
        <v>106</v>
      </c>
      <c r="D10" s="16" t="s">
        <v>112</v>
      </c>
      <c r="E10" s="16" t="s">
        <v>124</v>
      </c>
      <c r="F10" s="16" t="s">
        <v>127</v>
      </c>
      <c r="G10" s="16">
        <v>2</v>
      </c>
      <c r="H10" s="16">
        <v>5</v>
      </c>
      <c r="I10" s="16">
        <v>3</v>
      </c>
      <c r="J10" s="16" t="s">
        <v>131</v>
      </c>
      <c r="K10" s="16" t="s">
        <v>180</v>
      </c>
      <c r="L10" s="25" t="s">
        <v>139</v>
      </c>
      <c r="M10" s="23" t="s">
        <v>132</v>
      </c>
      <c r="N10" s="22" t="s">
        <v>26</v>
      </c>
      <c r="O10" s="22" t="s">
        <v>122</v>
      </c>
      <c r="P10" s="22" t="s">
        <v>27</v>
      </c>
      <c r="Q10" s="33">
        <v>0.61599999999999999</v>
      </c>
      <c r="R10" s="33">
        <v>0.82030000000000003</v>
      </c>
      <c r="S10" s="30" t="s">
        <v>104</v>
      </c>
      <c r="T10" s="49">
        <v>0.83579999999999999</v>
      </c>
      <c r="U10" s="46">
        <f>+T10/R10</f>
        <v>1.0188955260270631</v>
      </c>
      <c r="V10" s="27" t="s">
        <v>104</v>
      </c>
      <c r="W10" s="20" t="s">
        <v>118</v>
      </c>
      <c r="X10" s="17" t="s">
        <v>130</v>
      </c>
      <c r="Y10" s="11"/>
      <c r="Z10" s="11"/>
      <c r="AA10" s="11"/>
      <c r="AB10" s="11"/>
      <c r="AC10" s="11"/>
    </row>
    <row r="11" spans="1:30" ht="243.75" customHeight="1" x14ac:dyDescent="0.25">
      <c r="A11" s="13" t="s">
        <v>105</v>
      </c>
      <c r="B11" s="53"/>
      <c r="C11" s="16" t="s">
        <v>106</v>
      </c>
      <c r="D11" s="16" t="s">
        <v>112</v>
      </c>
      <c r="E11" s="16" t="s">
        <v>124</v>
      </c>
      <c r="F11" s="16" t="s">
        <v>127</v>
      </c>
      <c r="G11" s="16">
        <v>2</v>
      </c>
      <c r="H11" s="16">
        <v>5</v>
      </c>
      <c r="I11" s="16">
        <v>3</v>
      </c>
      <c r="J11" s="16" t="s">
        <v>131</v>
      </c>
      <c r="K11" s="16" t="s">
        <v>180</v>
      </c>
      <c r="L11" s="25" t="s">
        <v>133</v>
      </c>
      <c r="M11" s="22" t="s">
        <v>132</v>
      </c>
      <c r="N11" s="22" t="s">
        <v>26</v>
      </c>
      <c r="O11" s="22" t="s">
        <v>122</v>
      </c>
      <c r="P11" s="22" t="s">
        <v>27</v>
      </c>
      <c r="Q11" s="41">
        <v>0.79339999999999999</v>
      </c>
      <c r="R11" s="33">
        <v>0.76</v>
      </c>
      <c r="S11" s="30" t="s">
        <v>104</v>
      </c>
      <c r="T11" s="49">
        <v>0.74790000000000001</v>
      </c>
      <c r="U11" s="46">
        <f>+T11/R11</f>
        <v>0.98407894736842105</v>
      </c>
      <c r="V11" s="27" t="s">
        <v>104</v>
      </c>
      <c r="W11" s="20" t="s">
        <v>118</v>
      </c>
      <c r="X11" s="17" t="s">
        <v>130</v>
      </c>
      <c r="Y11" s="11"/>
      <c r="Z11" s="11"/>
      <c r="AA11" s="11"/>
      <c r="AB11" s="11"/>
      <c r="AC11" s="11"/>
      <c r="AD11" s="3"/>
    </row>
    <row r="12" spans="1:30" ht="243.75" customHeight="1" x14ac:dyDescent="0.25">
      <c r="A12" s="13" t="s">
        <v>105</v>
      </c>
      <c r="B12" s="53"/>
      <c r="C12" s="16" t="s">
        <v>106</v>
      </c>
      <c r="D12" s="16" t="s">
        <v>112</v>
      </c>
      <c r="E12" s="16" t="s">
        <v>125</v>
      </c>
      <c r="F12" s="16" t="s">
        <v>128</v>
      </c>
      <c r="G12" s="16"/>
      <c r="H12" s="16"/>
      <c r="I12" s="16"/>
      <c r="J12" s="16" t="s">
        <v>131</v>
      </c>
      <c r="K12" s="16" t="s">
        <v>180</v>
      </c>
      <c r="L12" s="25" t="s">
        <v>140</v>
      </c>
      <c r="M12" s="24" t="s">
        <v>108</v>
      </c>
      <c r="N12" s="22" t="s">
        <v>121</v>
      </c>
      <c r="O12" s="22" t="s">
        <v>122</v>
      </c>
      <c r="P12" s="22" t="s">
        <v>27</v>
      </c>
      <c r="Q12" s="22">
        <v>10</v>
      </c>
      <c r="R12" s="22">
        <v>10</v>
      </c>
      <c r="S12" s="30" t="s">
        <v>104</v>
      </c>
      <c r="T12" s="47">
        <v>22</v>
      </c>
      <c r="U12" s="46">
        <f>+T12/R12</f>
        <v>2.2000000000000002</v>
      </c>
      <c r="V12" s="27" t="s">
        <v>104</v>
      </c>
      <c r="W12" s="20" t="s">
        <v>118</v>
      </c>
      <c r="X12" s="17" t="s">
        <v>130</v>
      </c>
      <c r="Y12" s="11"/>
      <c r="Z12" s="11"/>
      <c r="AA12" s="11"/>
      <c r="AB12" s="11"/>
      <c r="AC12" s="11"/>
    </row>
    <row r="13" spans="1:30" ht="150" x14ac:dyDescent="0.25">
      <c r="A13" s="13" t="s">
        <v>105</v>
      </c>
      <c r="B13" s="53"/>
      <c r="C13" s="16" t="s">
        <v>106</v>
      </c>
      <c r="D13" s="16" t="s">
        <v>112</v>
      </c>
      <c r="E13" s="16" t="s">
        <v>126</v>
      </c>
      <c r="F13" s="16" t="s">
        <v>129</v>
      </c>
      <c r="G13" s="16">
        <v>2</v>
      </c>
      <c r="H13" s="16">
        <v>5</v>
      </c>
      <c r="I13" s="16">
        <v>2</v>
      </c>
      <c r="J13" s="16" t="s">
        <v>131</v>
      </c>
      <c r="K13" s="16" t="s">
        <v>180</v>
      </c>
      <c r="L13" s="25" t="s">
        <v>141</v>
      </c>
      <c r="M13" s="23" t="s">
        <v>132</v>
      </c>
      <c r="N13" s="22" t="s">
        <v>26</v>
      </c>
      <c r="O13" s="22" t="s">
        <v>122</v>
      </c>
      <c r="P13" s="22" t="s">
        <v>27</v>
      </c>
      <c r="Q13" s="41">
        <v>0.35139999999999999</v>
      </c>
      <c r="R13" s="33">
        <v>0.71579999999999999</v>
      </c>
      <c r="S13" s="30" t="s">
        <v>104</v>
      </c>
      <c r="T13" s="49">
        <v>0.96589999999999998</v>
      </c>
      <c r="U13" s="46">
        <f>+T13/R13</f>
        <v>1.349399273540095</v>
      </c>
      <c r="V13" s="27" t="s">
        <v>104</v>
      </c>
      <c r="W13" s="20"/>
      <c r="X13" s="17"/>
      <c r="Y13" s="11"/>
      <c r="Z13" s="11"/>
      <c r="AA13" s="11"/>
      <c r="AB13" s="11"/>
      <c r="AC13" s="11"/>
    </row>
    <row r="14" spans="1:30" ht="150" x14ac:dyDescent="0.25">
      <c r="A14" s="13" t="s">
        <v>105</v>
      </c>
      <c r="B14" s="53"/>
      <c r="C14" s="16" t="s">
        <v>106</v>
      </c>
      <c r="D14" s="16" t="s">
        <v>112</v>
      </c>
      <c r="E14" s="16" t="s">
        <v>126</v>
      </c>
      <c r="F14" s="16" t="s">
        <v>129</v>
      </c>
      <c r="G14" s="16">
        <v>2</v>
      </c>
      <c r="H14" s="16">
        <v>5</v>
      </c>
      <c r="I14" s="16">
        <v>2</v>
      </c>
      <c r="J14" s="16" t="s">
        <v>131</v>
      </c>
      <c r="K14" s="16" t="s">
        <v>180</v>
      </c>
      <c r="L14" s="25" t="s">
        <v>142</v>
      </c>
      <c r="M14" s="24" t="s">
        <v>108</v>
      </c>
      <c r="N14" s="22" t="s">
        <v>134</v>
      </c>
      <c r="O14" s="22" t="s">
        <v>122</v>
      </c>
      <c r="P14" s="22" t="s">
        <v>27</v>
      </c>
      <c r="Q14" s="42">
        <v>10317</v>
      </c>
      <c r="R14" s="43">
        <v>13880</v>
      </c>
      <c r="S14" s="30" t="s">
        <v>104</v>
      </c>
      <c r="T14" s="50">
        <v>14568</v>
      </c>
      <c r="U14" s="46">
        <f>+T14/R14</f>
        <v>1.0495677233429395</v>
      </c>
      <c r="V14" s="27" t="s">
        <v>104</v>
      </c>
      <c r="W14" s="20" t="s">
        <v>118</v>
      </c>
      <c r="X14" s="17" t="s">
        <v>130</v>
      </c>
      <c r="Y14" s="11"/>
      <c r="Z14" s="11"/>
      <c r="AA14" s="11"/>
      <c r="AB14" s="11"/>
      <c r="AC14" s="11"/>
    </row>
    <row r="15" spans="1:30" ht="45" x14ac:dyDescent="0.25">
      <c r="A15" s="13" t="s">
        <v>105</v>
      </c>
      <c r="B15" s="7" t="s">
        <v>72</v>
      </c>
      <c r="C15" s="15" t="s">
        <v>104</v>
      </c>
      <c r="D15" s="15" t="s">
        <v>104</v>
      </c>
      <c r="E15" s="15" t="s">
        <v>104</v>
      </c>
      <c r="F15" s="15" t="s">
        <v>104</v>
      </c>
      <c r="G15" s="15" t="s">
        <v>104</v>
      </c>
      <c r="H15" s="15" t="s">
        <v>104</v>
      </c>
      <c r="I15" s="15" t="s">
        <v>104</v>
      </c>
      <c r="J15" s="15" t="s">
        <v>104</v>
      </c>
      <c r="K15" s="15" t="s">
        <v>104</v>
      </c>
      <c r="L15" s="34" t="s">
        <v>104</v>
      </c>
      <c r="M15" s="34" t="s">
        <v>104</v>
      </c>
      <c r="N15" s="34" t="s">
        <v>104</v>
      </c>
      <c r="O15" s="34" t="s">
        <v>104</v>
      </c>
      <c r="P15" s="34" t="s">
        <v>104</v>
      </c>
      <c r="Q15" s="34" t="s">
        <v>104</v>
      </c>
      <c r="R15" s="34" t="s">
        <v>104</v>
      </c>
      <c r="S15" s="34" t="s">
        <v>104</v>
      </c>
      <c r="T15" s="47" t="s">
        <v>104</v>
      </c>
      <c r="U15" s="47" t="s">
        <v>104</v>
      </c>
      <c r="V15" s="27" t="s">
        <v>104</v>
      </c>
      <c r="W15" s="35" t="s">
        <v>104</v>
      </c>
      <c r="X15" s="15" t="s">
        <v>104</v>
      </c>
      <c r="Y15" s="11"/>
      <c r="Z15" s="11"/>
      <c r="AA15" s="11"/>
      <c r="AB15" s="11"/>
      <c r="AC15" s="11"/>
    </row>
    <row r="16" spans="1:30" ht="262.5" x14ac:dyDescent="0.25">
      <c r="A16" s="19" t="s">
        <v>144</v>
      </c>
      <c r="B16" s="7" t="s">
        <v>69</v>
      </c>
      <c r="C16" s="16" t="s">
        <v>145</v>
      </c>
      <c r="D16" s="15" t="s">
        <v>104</v>
      </c>
      <c r="E16" s="15" t="s">
        <v>104</v>
      </c>
      <c r="F16" s="15" t="s">
        <v>104</v>
      </c>
      <c r="G16" s="15"/>
      <c r="H16" s="15"/>
      <c r="I16" s="15"/>
      <c r="J16" s="16" t="s">
        <v>148</v>
      </c>
      <c r="K16" s="16" t="s">
        <v>180</v>
      </c>
      <c r="L16" s="25" t="s">
        <v>147</v>
      </c>
      <c r="M16" s="36" t="s">
        <v>149</v>
      </c>
      <c r="N16" s="22" t="s">
        <v>150</v>
      </c>
      <c r="O16" s="22" t="s">
        <v>0</v>
      </c>
      <c r="P16" s="22" t="s">
        <v>103</v>
      </c>
      <c r="Q16" s="22">
        <v>3.52</v>
      </c>
      <c r="R16" s="34" t="s">
        <v>192</v>
      </c>
      <c r="S16" s="34" t="s">
        <v>104</v>
      </c>
      <c r="T16" s="49" t="s">
        <v>191</v>
      </c>
      <c r="U16" s="34" t="s">
        <v>104</v>
      </c>
      <c r="V16" s="34" t="s">
        <v>104</v>
      </c>
      <c r="W16" s="20" t="s">
        <v>146</v>
      </c>
      <c r="X16" s="17" t="s">
        <v>111</v>
      </c>
      <c r="Y16" s="2"/>
      <c r="Z16" s="2"/>
      <c r="AA16" s="2"/>
      <c r="AB16" s="2"/>
      <c r="AC16" s="2"/>
    </row>
    <row r="17" spans="1:30" ht="150" x14ac:dyDescent="0.25">
      <c r="A17" s="19" t="s">
        <v>144</v>
      </c>
      <c r="B17" s="18" t="s">
        <v>70</v>
      </c>
      <c r="C17" s="12" t="s">
        <v>145</v>
      </c>
      <c r="D17" s="12" t="s">
        <v>151</v>
      </c>
      <c r="E17" s="15" t="s">
        <v>104</v>
      </c>
      <c r="F17" s="15" t="s">
        <v>104</v>
      </c>
      <c r="G17" s="15"/>
      <c r="H17" s="15"/>
      <c r="I17" s="15"/>
      <c r="J17" s="16" t="str">
        <f>+J16</f>
        <v>E035</v>
      </c>
      <c r="K17" s="16" t="s">
        <v>180</v>
      </c>
      <c r="L17" s="25" t="s">
        <v>153</v>
      </c>
      <c r="M17" s="36" t="s">
        <v>149</v>
      </c>
      <c r="N17" s="22" t="s">
        <v>26</v>
      </c>
      <c r="O17" s="22" t="s">
        <v>0</v>
      </c>
      <c r="P17" s="22" t="s">
        <v>27</v>
      </c>
      <c r="Q17" s="41">
        <v>0.38669999999999999</v>
      </c>
      <c r="R17" s="37">
        <v>0.85</v>
      </c>
      <c r="S17" s="34" t="s">
        <v>104</v>
      </c>
      <c r="T17" s="49">
        <v>0.93059999999999998</v>
      </c>
      <c r="U17" s="46">
        <f>+T17/R17</f>
        <v>1.0948235294117648</v>
      </c>
      <c r="V17" s="27" t="s">
        <v>104</v>
      </c>
      <c r="W17" s="20" t="s">
        <v>118</v>
      </c>
      <c r="X17" s="17" t="s">
        <v>158</v>
      </c>
      <c r="Y17" s="2"/>
      <c r="Z17" s="2"/>
      <c r="AA17" s="2"/>
      <c r="AB17" s="2"/>
      <c r="AC17" s="2"/>
      <c r="AD17" s="40"/>
    </row>
    <row r="18" spans="1:30" ht="231" customHeight="1" x14ac:dyDescent="0.25">
      <c r="A18" s="19" t="s">
        <v>144</v>
      </c>
      <c r="B18" s="53" t="s">
        <v>71</v>
      </c>
      <c r="C18" s="12" t="s">
        <v>145</v>
      </c>
      <c r="D18" s="12" t="s">
        <v>151</v>
      </c>
      <c r="E18" s="14" t="s">
        <v>152</v>
      </c>
      <c r="F18" s="15" t="s">
        <v>156</v>
      </c>
      <c r="G18" s="15">
        <v>2</v>
      </c>
      <c r="H18" s="15">
        <v>5</v>
      </c>
      <c r="I18" s="15">
        <v>6</v>
      </c>
      <c r="J18" s="16" t="str">
        <f>+J17</f>
        <v>E035</v>
      </c>
      <c r="K18" s="16" t="s">
        <v>180</v>
      </c>
      <c r="L18" s="26" t="s">
        <v>187</v>
      </c>
      <c r="M18" s="36" t="s">
        <v>108</v>
      </c>
      <c r="N18" s="22" t="s">
        <v>154</v>
      </c>
      <c r="O18" s="22" t="s">
        <v>0</v>
      </c>
      <c r="P18" s="22" t="s">
        <v>27</v>
      </c>
      <c r="Q18" s="22">
        <v>2</v>
      </c>
      <c r="R18" s="34">
        <v>25</v>
      </c>
      <c r="S18" s="34">
        <f>+R18</f>
        <v>25</v>
      </c>
      <c r="T18" s="47">
        <v>16</v>
      </c>
      <c r="U18" s="46">
        <f>+T18/R18</f>
        <v>0.64</v>
      </c>
      <c r="V18" s="27" t="s">
        <v>104</v>
      </c>
      <c r="W18" s="20" t="s">
        <v>118</v>
      </c>
      <c r="X18" s="17" t="s">
        <v>159</v>
      </c>
      <c r="Y18" s="2"/>
      <c r="Z18" s="2"/>
      <c r="AA18" s="2"/>
      <c r="AB18" s="2"/>
      <c r="AC18" s="2"/>
    </row>
    <row r="19" spans="1:30" ht="150" x14ac:dyDescent="0.25">
      <c r="A19" s="19" t="s">
        <v>144</v>
      </c>
      <c r="B19" s="53"/>
      <c r="C19" s="12" t="s">
        <v>145</v>
      </c>
      <c r="D19" s="12" t="s">
        <v>151</v>
      </c>
      <c r="E19" s="14" t="s">
        <v>155</v>
      </c>
      <c r="F19" s="15" t="s">
        <v>157</v>
      </c>
      <c r="G19" s="15">
        <v>2</v>
      </c>
      <c r="H19" s="15">
        <v>5</v>
      </c>
      <c r="I19" s="15">
        <v>6</v>
      </c>
      <c r="J19" s="16" t="s">
        <v>148</v>
      </c>
      <c r="K19" s="16" t="s">
        <v>180</v>
      </c>
      <c r="L19" s="26" t="s">
        <v>188</v>
      </c>
      <c r="M19" s="36" t="s">
        <v>108</v>
      </c>
      <c r="N19" s="22" t="s">
        <v>154</v>
      </c>
      <c r="O19" s="22" t="s">
        <v>0</v>
      </c>
      <c r="P19" s="22" t="s">
        <v>27</v>
      </c>
      <c r="Q19" s="22">
        <v>3</v>
      </c>
      <c r="R19" s="34">
        <v>9</v>
      </c>
      <c r="S19" s="34">
        <f>+R19</f>
        <v>9</v>
      </c>
      <c r="T19" s="47">
        <v>6</v>
      </c>
      <c r="U19" s="46">
        <f>+T19/R19</f>
        <v>0.66666666666666663</v>
      </c>
      <c r="V19" s="27" t="s">
        <v>104</v>
      </c>
      <c r="W19" s="20" t="s">
        <v>118</v>
      </c>
      <c r="X19" s="17" t="s">
        <v>159</v>
      </c>
      <c r="Y19" s="2"/>
      <c r="Z19" s="2"/>
      <c r="AA19" s="2"/>
      <c r="AB19" s="2"/>
      <c r="AC19" s="2"/>
    </row>
    <row r="20" spans="1:30" ht="150" x14ac:dyDescent="0.25">
      <c r="A20" s="19" t="s">
        <v>144</v>
      </c>
      <c r="B20" s="53"/>
      <c r="C20" s="12" t="s">
        <v>145</v>
      </c>
      <c r="D20" s="12" t="s">
        <v>151</v>
      </c>
      <c r="E20" s="14" t="s">
        <v>155</v>
      </c>
      <c r="F20" s="21" t="s">
        <v>157</v>
      </c>
      <c r="G20" s="15">
        <v>2</v>
      </c>
      <c r="H20" s="15">
        <v>5</v>
      </c>
      <c r="I20" s="15">
        <v>6</v>
      </c>
      <c r="J20" s="16" t="str">
        <f>+J19</f>
        <v>E035</v>
      </c>
      <c r="K20" s="16" t="s">
        <v>180</v>
      </c>
      <c r="L20" s="26" t="s">
        <v>189</v>
      </c>
      <c r="M20" s="36" t="s">
        <v>132</v>
      </c>
      <c r="N20" s="22" t="s">
        <v>26</v>
      </c>
      <c r="O20" s="22" t="s">
        <v>0</v>
      </c>
      <c r="P20" s="22" t="s">
        <v>27</v>
      </c>
      <c r="Q20" s="41">
        <v>0.6593</v>
      </c>
      <c r="R20" s="37">
        <v>0.75</v>
      </c>
      <c r="S20" s="37">
        <f>+R20</f>
        <v>0.75</v>
      </c>
      <c r="T20" s="49">
        <v>0.442</v>
      </c>
      <c r="U20" s="46">
        <f>+T20/R20</f>
        <v>0.58933333333333338</v>
      </c>
      <c r="V20" s="27" t="s">
        <v>104</v>
      </c>
      <c r="W20" s="20" t="s">
        <v>118</v>
      </c>
      <c r="X20" s="17" t="s">
        <v>159</v>
      </c>
      <c r="Y20" s="2"/>
      <c r="Z20" s="2"/>
      <c r="AA20" s="2"/>
      <c r="AB20" s="2"/>
      <c r="AC20" s="2"/>
      <c r="AD20" s="3"/>
    </row>
    <row r="21" spans="1:30" ht="45" x14ac:dyDescent="0.25">
      <c r="A21" s="19" t="s">
        <v>160</v>
      </c>
      <c r="B21" s="39" t="s">
        <v>72</v>
      </c>
      <c r="C21" s="15" t="s">
        <v>104</v>
      </c>
      <c r="D21" s="15" t="s">
        <v>104</v>
      </c>
      <c r="E21" s="15" t="s">
        <v>104</v>
      </c>
      <c r="F21" s="15" t="s">
        <v>104</v>
      </c>
      <c r="G21" s="15"/>
      <c r="H21" s="15"/>
      <c r="I21" s="15"/>
      <c r="J21" s="15" t="s">
        <v>104</v>
      </c>
      <c r="K21" s="15" t="s">
        <v>104</v>
      </c>
      <c r="L21" s="34" t="s">
        <v>104</v>
      </c>
      <c r="M21" s="34" t="s">
        <v>104</v>
      </c>
      <c r="N21" s="34" t="s">
        <v>104</v>
      </c>
      <c r="O21" s="34" t="s">
        <v>104</v>
      </c>
      <c r="P21" s="34" t="s">
        <v>104</v>
      </c>
      <c r="Q21" s="34" t="s">
        <v>104</v>
      </c>
      <c r="R21" s="34" t="s">
        <v>104</v>
      </c>
      <c r="S21" s="34" t="s">
        <v>104</v>
      </c>
      <c r="T21" s="47"/>
      <c r="U21" s="46" t="e">
        <f>+T21/R21</f>
        <v>#VALUE!</v>
      </c>
      <c r="V21" s="27" t="s">
        <v>104</v>
      </c>
      <c r="W21" s="35" t="s">
        <v>104</v>
      </c>
      <c r="X21" s="15" t="s">
        <v>104</v>
      </c>
      <c r="Y21" s="2"/>
      <c r="Z21" s="2"/>
      <c r="AA21" s="2"/>
      <c r="AB21" s="2"/>
      <c r="AC21" s="2"/>
    </row>
    <row r="22" spans="1:30" ht="187.5" x14ac:dyDescent="0.25">
      <c r="A22" s="19" t="s">
        <v>160</v>
      </c>
      <c r="B22" s="7" t="s">
        <v>69</v>
      </c>
      <c r="C22" s="16" t="s">
        <v>161</v>
      </c>
      <c r="D22" s="15" t="s">
        <v>104</v>
      </c>
      <c r="E22" s="15" t="s">
        <v>104</v>
      </c>
      <c r="F22" s="15" t="s">
        <v>104</v>
      </c>
      <c r="G22" s="15"/>
      <c r="H22" s="15"/>
      <c r="I22" s="15"/>
      <c r="J22" s="16" t="s">
        <v>163</v>
      </c>
      <c r="K22" s="16" t="s">
        <v>180</v>
      </c>
      <c r="L22" s="25" t="s">
        <v>162</v>
      </c>
      <c r="M22" s="36" t="s">
        <v>149</v>
      </c>
      <c r="N22" s="22" t="s">
        <v>150</v>
      </c>
      <c r="O22" s="22" t="s">
        <v>0</v>
      </c>
      <c r="P22" s="22" t="s">
        <v>27</v>
      </c>
      <c r="Q22" s="22">
        <v>10.74</v>
      </c>
      <c r="R22" s="34" t="s">
        <v>192</v>
      </c>
      <c r="S22" s="34" t="s">
        <v>104</v>
      </c>
      <c r="T22" s="51" t="s">
        <v>191</v>
      </c>
      <c r="U22" s="51" t="s">
        <v>191</v>
      </c>
      <c r="V22" s="27" t="s">
        <v>104</v>
      </c>
      <c r="W22" s="20" t="s">
        <v>164</v>
      </c>
      <c r="X22" s="13" t="s">
        <v>111</v>
      </c>
      <c r="Z22" s="2"/>
      <c r="AA22" s="2"/>
      <c r="AB22" s="2"/>
      <c r="AC22" s="2"/>
    </row>
    <row r="23" spans="1:30" ht="168.75" x14ac:dyDescent="0.25">
      <c r="A23" s="19" t="s">
        <v>160</v>
      </c>
      <c r="B23" s="18" t="s">
        <v>70</v>
      </c>
      <c r="C23" s="16" t="s">
        <v>161</v>
      </c>
      <c r="D23" s="16" t="s">
        <v>165</v>
      </c>
      <c r="E23" s="15" t="s">
        <v>104</v>
      </c>
      <c r="F23" s="15" t="s">
        <v>104</v>
      </c>
      <c r="G23" s="15"/>
      <c r="H23" s="15"/>
      <c r="I23" s="15"/>
      <c r="J23" s="16" t="s">
        <v>163</v>
      </c>
      <c r="K23" s="16" t="s">
        <v>180</v>
      </c>
      <c r="L23" s="25" t="s">
        <v>166</v>
      </c>
      <c r="M23" s="36" t="s">
        <v>132</v>
      </c>
      <c r="N23" s="22" t="s">
        <v>26</v>
      </c>
      <c r="O23" s="22" t="s">
        <v>0</v>
      </c>
      <c r="P23" s="22" t="s">
        <v>27</v>
      </c>
      <c r="Q23" s="41">
        <v>4.3499999999999997E-2</v>
      </c>
      <c r="R23" s="38">
        <v>0.1111</v>
      </c>
      <c r="S23" s="34" t="s">
        <v>104</v>
      </c>
      <c r="T23" s="49">
        <v>0.19689999999999999</v>
      </c>
      <c r="U23" s="46">
        <f>+T23/R23</f>
        <v>1.7722772277227721</v>
      </c>
      <c r="V23" s="27" t="s">
        <v>104</v>
      </c>
      <c r="W23" s="20" t="s">
        <v>118</v>
      </c>
      <c r="X23" s="17" t="s">
        <v>167</v>
      </c>
      <c r="Y23" s="2"/>
      <c r="Z23" s="2"/>
      <c r="AA23" s="2"/>
      <c r="AB23" s="2"/>
      <c r="AC23" s="2"/>
    </row>
    <row r="24" spans="1:30" ht="206.25" x14ac:dyDescent="0.25">
      <c r="A24" s="19" t="s">
        <v>160</v>
      </c>
      <c r="B24" s="54" t="s">
        <v>71</v>
      </c>
      <c r="C24" s="16" t="s">
        <v>161</v>
      </c>
      <c r="D24" s="16" t="s">
        <v>165</v>
      </c>
      <c r="E24" s="14" t="s">
        <v>169</v>
      </c>
      <c r="F24" s="15" t="s">
        <v>170</v>
      </c>
      <c r="G24" s="15">
        <v>2</v>
      </c>
      <c r="H24" s="15">
        <v>5</v>
      </c>
      <c r="I24" s="15">
        <v>6</v>
      </c>
      <c r="J24" s="16" t="s">
        <v>163</v>
      </c>
      <c r="K24" s="16" t="s">
        <v>180</v>
      </c>
      <c r="L24" s="26" t="s">
        <v>186</v>
      </c>
      <c r="M24" s="36" t="s">
        <v>108</v>
      </c>
      <c r="N24" s="22" t="s">
        <v>171</v>
      </c>
      <c r="O24" s="22" t="s">
        <v>0</v>
      </c>
      <c r="P24" s="22" t="s">
        <v>27</v>
      </c>
      <c r="Q24" s="22">
        <v>23</v>
      </c>
      <c r="R24" s="34">
        <v>45</v>
      </c>
      <c r="S24" s="34" t="s">
        <v>104</v>
      </c>
      <c r="T24" s="47">
        <v>86</v>
      </c>
      <c r="U24" s="46">
        <f>+T24/R24</f>
        <v>1.9111111111111112</v>
      </c>
      <c r="V24" s="27" t="s">
        <v>104</v>
      </c>
      <c r="W24" s="20" t="s">
        <v>118</v>
      </c>
      <c r="X24" s="17" t="s">
        <v>168</v>
      </c>
      <c r="Y24" s="2"/>
      <c r="Z24" s="2"/>
      <c r="AA24" s="2"/>
      <c r="AB24" s="2"/>
      <c r="AC24" s="2"/>
    </row>
    <row r="25" spans="1:30" ht="206.25" x14ac:dyDescent="0.25">
      <c r="A25" s="19" t="s">
        <v>160</v>
      </c>
      <c r="B25" s="55"/>
      <c r="C25" s="16" t="s">
        <v>161</v>
      </c>
      <c r="D25" s="16" t="s">
        <v>165</v>
      </c>
      <c r="E25" s="14" t="s">
        <v>169</v>
      </c>
      <c r="F25" s="15" t="s">
        <v>170</v>
      </c>
      <c r="G25" s="15">
        <v>2</v>
      </c>
      <c r="H25" s="15">
        <v>5</v>
      </c>
      <c r="I25" s="15">
        <v>6</v>
      </c>
      <c r="J25" s="16" t="s">
        <v>163</v>
      </c>
      <c r="K25" s="16" t="s">
        <v>180</v>
      </c>
      <c r="L25" s="26" t="s">
        <v>185</v>
      </c>
      <c r="M25" s="36" t="s">
        <v>108</v>
      </c>
      <c r="N25" s="22" t="s">
        <v>172</v>
      </c>
      <c r="O25" s="22" t="s">
        <v>0</v>
      </c>
      <c r="P25" s="22" t="s">
        <v>27</v>
      </c>
      <c r="Q25" s="22">
        <v>56</v>
      </c>
      <c r="R25" s="34">
        <v>78</v>
      </c>
      <c r="S25" s="34" t="s">
        <v>104</v>
      </c>
      <c r="T25" s="47">
        <v>31</v>
      </c>
      <c r="U25" s="46">
        <f>+T25/R25</f>
        <v>0.39743589743589741</v>
      </c>
      <c r="V25" s="27" t="s">
        <v>104</v>
      </c>
      <c r="W25" s="20" t="s">
        <v>118</v>
      </c>
      <c r="X25" s="17" t="s">
        <v>168</v>
      </c>
      <c r="Y25" s="2"/>
      <c r="Z25" s="2"/>
      <c r="AA25" s="2"/>
      <c r="AB25" s="2"/>
      <c r="AC25" s="2"/>
    </row>
    <row r="26" spans="1:30" ht="128.44999999999999" customHeight="1" x14ac:dyDescent="0.25">
      <c r="A26" s="19" t="s">
        <v>160</v>
      </c>
      <c r="B26" s="55"/>
      <c r="C26" s="16" t="s">
        <v>161</v>
      </c>
      <c r="D26" s="16" t="s">
        <v>165</v>
      </c>
      <c r="E26" s="14" t="s">
        <v>169</v>
      </c>
      <c r="F26" s="15" t="s">
        <v>170</v>
      </c>
      <c r="G26" s="15">
        <v>2</v>
      </c>
      <c r="H26" s="15">
        <v>5</v>
      </c>
      <c r="I26" s="15">
        <v>6</v>
      </c>
      <c r="J26" s="16" t="s">
        <v>163</v>
      </c>
      <c r="K26" s="16" t="s">
        <v>180</v>
      </c>
      <c r="L26" s="26" t="s">
        <v>184</v>
      </c>
      <c r="M26" s="36" t="s">
        <v>108</v>
      </c>
      <c r="N26" s="22" t="s">
        <v>173</v>
      </c>
      <c r="O26" s="22" t="s">
        <v>0</v>
      </c>
      <c r="P26" s="22" t="s">
        <v>27</v>
      </c>
      <c r="Q26" s="22">
        <v>0.35</v>
      </c>
      <c r="R26" s="34">
        <v>0.6</v>
      </c>
      <c r="S26" s="34" t="s">
        <v>104</v>
      </c>
      <c r="T26" s="47">
        <v>37.9</v>
      </c>
      <c r="U26" s="46">
        <f>+T26/R26</f>
        <v>63.166666666666664</v>
      </c>
      <c r="V26" s="27" t="s">
        <v>104</v>
      </c>
      <c r="W26" s="20" t="s">
        <v>118</v>
      </c>
      <c r="X26" s="17" t="s">
        <v>168</v>
      </c>
      <c r="Y26" s="2"/>
      <c r="Z26" s="2"/>
      <c r="AA26" s="2"/>
      <c r="AB26" s="2"/>
      <c r="AC26" s="2"/>
    </row>
    <row r="27" spans="1:30" ht="134.44999999999999" customHeight="1" x14ac:dyDescent="0.25">
      <c r="A27" s="19" t="s">
        <v>160</v>
      </c>
      <c r="B27" s="55"/>
      <c r="C27" s="16" t="s">
        <v>161</v>
      </c>
      <c r="D27" s="16" t="s">
        <v>165</v>
      </c>
      <c r="E27" s="14" t="s">
        <v>177</v>
      </c>
      <c r="F27" s="15" t="s">
        <v>178</v>
      </c>
      <c r="G27" s="15">
        <v>3</v>
      </c>
      <c r="H27" s="15">
        <v>8</v>
      </c>
      <c r="I27" s="15">
        <v>1</v>
      </c>
      <c r="J27" s="16" t="s">
        <v>163</v>
      </c>
      <c r="K27" s="16" t="s">
        <v>180</v>
      </c>
      <c r="L27" s="26" t="s">
        <v>183</v>
      </c>
      <c r="M27" s="36" t="s">
        <v>132</v>
      </c>
      <c r="N27" s="22" t="s">
        <v>179</v>
      </c>
      <c r="O27" s="22" t="s">
        <v>0</v>
      </c>
      <c r="P27" s="22" t="s">
        <v>27</v>
      </c>
      <c r="Q27" s="41">
        <v>0.39510000000000001</v>
      </c>
      <c r="R27" s="38">
        <v>0.44159999999999999</v>
      </c>
      <c r="S27" s="34" t="s">
        <v>104</v>
      </c>
      <c r="T27" s="52">
        <v>0.51100000000000001</v>
      </c>
      <c r="U27" s="46">
        <f>+T27/R27</f>
        <v>1.1571557971014492</v>
      </c>
      <c r="V27" s="27" t="s">
        <v>104</v>
      </c>
      <c r="W27" s="20" t="s">
        <v>118</v>
      </c>
      <c r="X27" s="17" t="s">
        <v>168</v>
      </c>
      <c r="Y27" s="2"/>
      <c r="Z27" s="2"/>
      <c r="AA27" s="2"/>
      <c r="AB27" s="2"/>
      <c r="AC27" s="2"/>
    </row>
    <row r="28" spans="1:30" ht="97.15" customHeight="1" x14ac:dyDescent="0.25">
      <c r="A28" s="19" t="s">
        <v>160</v>
      </c>
      <c r="B28" s="55"/>
      <c r="C28" s="16" t="s">
        <v>161</v>
      </c>
      <c r="D28" s="16" t="s">
        <v>165</v>
      </c>
      <c r="E28" s="14" t="s">
        <v>177</v>
      </c>
      <c r="F28" s="15" t="s">
        <v>178</v>
      </c>
      <c r="G28" s="15">
        <v>3</v>
      </c>
      <c r="H28" s="15">
        <v>8</v>
      </c>
      <c r="I28" s="15">
        <v>1</v>
      </c>
      <c r="J28" s="16" t="s">
        <v>163</v>
      </c>
      <c r="K28" s="16" t="s">
        <v>180</v>
      </c>
      <c r="L28" s="26" t="s">
        <v>182</v>
      </c>
      <c r="M28" s="36" t="s">
        <v>132</v>
      </c>
      <c r="N28" s="22" t="s">
        <v>179</v>
      </c>
      <c r="O28" s="22" t="s">
        <v>0</v>
      </c>
      <c r="P28" s="22" t="s">
        <v>27</v>
      </c>
      <c r="Q28" s="45">
        <v>0.45</v>
      </c>
      <c r="R28" s="38">
        <v>0.72729999999999995</v>
      </c>
      <c r="S28" s="34" t="s">
        <v>104</v>
      </c>
      <c r="T28" s="52">
        <v>0.83699999999999997</v>
      </c>
      <c r="U28" s="46">
        <f>+T28/R28</f>
        <v>1.1508318438058573</v>
      </c>
      <c r="V28" s="27" t="s">
        <v>104</v>
      </c>
      <c r="W28" s="20" t="s">
        <v>118</v>
      </c>
      <c r="X28" s="17" t="s">
        <v>168</v>
      </c>
      <c r="Y28" s="2"/>
      <c r="Z28" s="2"/>
      <c r="AA28" s="2"/>
      <c r="AB28" s="2"/>
      <c r="AC28" s="2"/>
    </row>
    <row r="29" spans="1:30" ht="88.9" customHeight="1" x14ac:dyDescent="0.25">
      <c r="A29" s="19" t="s">
        <v>160</v>
      </c>
      <c r="B29" s="55"/>
      <c r="C29" s="16" t="s">
        <v>161</v>
      </c>
      <c r="D29" s="16" t="s">
        <v>165</v>
      </c>
      <c r="E29" s="14" t="s">
        <v>177</v>
      </c>
      <c r="F29" s="15" t="s">
        <v>178</v>
      </c>
      <c r="G29" s="15">
        <v>3</v>
      </c>
      <c r="H29" s="15">
        <v>8</v>
      </c>
      <c r="I29" s="15">
        <v>1</v>
      </c>
      <c r="J29" s="16" t="s">
        <v>163</v>
      </c>
      <c r="K29" s="16" t="s">
        <v>180</v>
      </c>
      <c r="L29" s="26" t="s">
        <v>181</v>
      </c>
      <c r="M29" s="36" t="s">
        <v>132</v>
      </c>
      <c r="N29" s="22" t="s">
        <v>179</v>
      </c>
      <c r="O29" s="22" t="s">
        <v>0</v>
      </c>
      <c r="P29" s="22" t="s">
        <v>27</v>
      </c>
      <c r="Q29" s="41">
        <v>0.1012</v>
      </c>
      <c r="R29" s="38">
        <v>0.2203</v>
      </c>
      <c r="S29" s="34" t="s">
        <v>104</v>
      </c>
      <c r="T29" s="49">
        <v>0.105</v>
      </c>
      <c r="U29" s="46">
        <f>+T29/R29</f>
        <v>0.47662278710848843</v>
      </c>
      <c r="V29" s="27" t="s">
        <v>104</v>
      </c>
      <c r="W29" s="20" t="s">
        <v>118</v>
      </c>
      <c r="X29" s="17" t="s">
        <v>168</v>
      </c>
      <c r="Y29" s="2"/>
      <c r="Z29" s="2"/>
      <c r="AA29" s="2"/>
      <c r="AB29" s="2"/>
      <c r="AC29" s="2"/>
    </row>
    <row r="30" spans="1:30" ht="100.9" customHeight="1" x14ac:dyDescent="0.25">
      <c r="A30" s="19" t="s">
        <v>160</v>
      </c>
      <c r="B30" s="56"/>
      <c r="C30" s="16" t="s">
        <v>161</v>
      </c>
      <c r="D30" s="16" t="s">
        <v>165</v>
      </c>
      <c r="E30" s="14" t="s">
        <v>174</v>
      </c>
      <c r="F30" s="15" t="s">
        <v>175</v>
      </c>
      <c r="G30" s="15">
        <v>2</v>
      </c>
      <c r="H30" s="15">
        <v>5</v>
      </c>
      <c r="I30" s="15">
        <v>6</v>
      </c>
      <c r="J30" s="16" t="s">
        <v>163</v>
      </c>
      <c r="K30" s="16" t="s">
        <v>180</v>
      </c>
      <c r="L30" s="26" t="s">
        <v>176</v>
      </c>
      <c r="M30" s="36" t="s">
        <v>108</v>
      </c>
      <c r="N30" s="22" t="s">
        <v>134</v>
      </c>
      <c r="O30" s="22" t="s">
        <v>0</v>
      </c>
      <c r="P30" s="22" t="s">
        <v>27</v>
      </c>
      <c r="Q30" s="42">
        <v>2487</v>
      </c>
      <c r="R30" s="44">
        <v>3499</v>
      </c>
      <c r="S30" s="34" t="s">
        <v>104</v>
      </c>
      <c r="T30" s="50">
        <v>2480</v>
      </c>
      <c r="U30" s="46">
        <f>+T30/R30</f>
        <v>0.70877393541011713</v>
      </c>
      <c r="V30" s="27" t="s">
        <v>104</v>
      </c>
      <c r="W30" s="20" t="s">
        <v>118</v>
      </c>
      <c r="X30" s="17" t="s">
        <v>168</v>
      </c>
      <c r="Y30" s="2"/>
      <c r="Z30" s="2"/>
      <c r="AA30" s="2"/>
      <c r="AB30" s="2"/>
      <c r="AC30" s="2"/>
    </row>
    <row r="31" spans="1:30" ht="80.45" customHeight="1" x14ac:dyDescent="0.25">
      <c r="A31" s="19" t="s">
        <v>160</v>
      </c>
      <c r="B31" s="7" t="s">
        <v>72</v>
      </c>
      <c r="C31" s="15" t="s">
        <v>104</v>
      </c>
      <c r="D31" s="15" t="s">
        <v>104</v>
      </c>
      <c r="E31" s="15" t="s">
        <v>104</v>
      </c>
      <c r="F31" s="15" t="s">
        <v>104</v>
      </c>
      <c r="G31" s="15"/>
      <c r="H31" s="15"/>
      <c r="I31" s="15"/>
      <c r="J31" s="15" t="s">
        <v>104</v>
      </c>
      <c r="K31" s="15" t="s">
        <v>104</v>
      </c>
      <c r="L31" s="34" t="s">
        <v>104</v>
      </c>
      <c r="M31" s="34" t="s">
        <v>104</v>
      </c>
      <c r="N31" s="34" t="s">
        <v>104</v>
      </c>
      <c r="O31" s="34" t="s">
        <v>104</v>
      </c>
      <c r="P31" s="34" t="s">
        <v>104</v>
      </c>
      <c r="Q31" s="34" t="s">
        <v>104</v>
      </c>
      <c r="R31" s="34" t="s">
        <v>104</v>
      </c>
      <c r="S31" s="34" t="s">
        <v>104</v>
      </c>
      <c r="T31" s="47" t="s">
        <v>104</v>
      </c>
      <c r="U31" s="47" t="s">
        <v>104</v>
      </c>
      <c r="V31" s="27" t="s">
        <v>104</v>
      </c>
      <c r="W31" s="35" t="s">
        <v>104</v>
      </c>
      <c r="X31" s="15" t="s">
        <v>104</v>
      </c>
      <c r="Y31" s="2"/>
      <c r="Z31" s="2"/>
      <c r="AA31" s="2"/>
      <c r="AB31" s="2"/>
      <c r="AC31" s="2"/>
    </row>
  </sheetData>
  <autoFilter ref="A2:AC31"/>
  <mergeCells count="4">
    <mergeCell ref="B18:B20"/>
    <mergeCell ref="B24:B30"/>
    <mergeCell ref="B5:B14"/>
    <mergeCell ref="A1:AC1"/>
  </mergeCells>
  <pageMargins left="0.70866141732283472" right="0.70866141732283472" top="0.74803149606299213" bottom="0.74803149606299213" header="0.31496062992125984" footer="0.31496062992125984"/>
  <pageSetup scale="21"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opLeftCell="A13" workbookViewId="0">
      <selection activeCell="A27" sqref="A27"/>
    </sheetView>
  </sheetViews>
  <sheetFormatPr baseColWidth="10" defaultRowHeight="15" x14ac:dyDescent="0.25"/>
  <cols>
    <col min="1" max="1" width="35.28515625" customWidth="1"/>
    <col min="2" max="2" width="114.28515625" customWidth="1"/>
  </cols>
  <sheetData>
    <row r="1" spans="1:11" s="9" customFormat="1" x14ac:dyDescent="0.25">
      <c r="A1" s="60" t="s">
        <v>1</v>
      </c>
      <c r="B1" s="60"/>
      <c r="C1" s="8"/>
      <c r="D1" s="8"/>
      <c r="E1" s="8"/>
      <c r="F1" s="8"/>
      <c r="G1" s="8"/>
      <c r="H1" s="8"/>
      <c r="I1" s="8"/>
      <c r="J1" s="8"/>
      <c r="K1" s="8"/>
    </row>
    <row r="2" spans="1:11" x14ac:dyDescent="0.25">
      <c r="A2" s="1"/>
    </row>
    <row r="3" spans="1:11" x14ac:dyDescent="0.25">
      <c r="A3" s="4" t="s">
        <v>33</v>
      </c>
      <c r="B3" s="5" t="s">
        <v>98</v>
      </c>
    </row>
    <row r="4" spans="1:11" x14ac:dyDescent="0.25">
      <c r="A4" s="4" t="s">
        <v>34</v>
      </c>
      <c r="B4" s="5" t="s">
        <v>35</v>
      </c>
    </row>
    <row r="5" spans="1:11" ht="30" x14ac:dyDescent="0.25">
      <c r="A5" s="4" t="s">
        <v>38</v>
      </c>
      <c r="B5" s="5" t="s">
        <v>99</v>
      </c>
    </row>
    <row r="6" spans="1:11" ht="30" x14ac:dyDescent="0.25">
      <c r="A6" s="4" t="s">
        <v>39</v>
      </c>
      <c r="B6" s="5" t="s">
        <v>30</v>
      </c>
    </row>
    <row r="7" spans="1:11" ht="30" x14ac:dyDescent="0.25">
      <c r="A7" s="4" t="s">
        <v>40</v>
      </c>
      <c r="B7" s="5" t="s">
        <v>31</v>
      </c>
    </row>
    <row r="8" spans="1:11" ht="30" x14ac:dyDescent="0.25">
      <c r="A8" s="4" t="s">
        <v>41</v>
      </c>
      <c r="B8" s="5" t="s">
        <v>32</v>
      </c>
    </row>
    <row r="9" spans="1:11" ht="30" x14ac:dyDescent="0.25">
      <c r="A9" s="4" t="s">
        <v>42</v>
      </c>
      <c r="B9" s="5" t="s">
        <v>100</v>
      </c>
    </row>
    <row r="10" spans="1:11" ht="45" x14ac:dyDescent="0.25">
      <c r="A10" s="4" t="s">
        <v>43</v>
      </c>
      <c r="B10" s="5" t="s">
        <v>101</v>
      </c>
    </row>
    <row r="11" spans="1:11" ht="45" x14ac:dyDescent="0.25">
      <c r="A11" s="6" t="s">
        <v>44</v>
      </c>
      <c r="B11" s="5" t="s">
        <v>28</v>
      </c>
    </row>
    <row r="12" spans="1:11" x14ac:dyDescent="0.25">
      <c r="A12" s="6" t="s">
        <v>45</v>
      </c>
      <c r="B12" s="5" t="s">
        <v>29</v>
      </c>
    </row>
    <row r="13" spans="1:11" ht="30" x14ac:dyDescent="0.25">
      <c r="A13" s="4" t="s">
        <v>46</v>
      </c>
      <c r="B13" s="5" t="s">
        <v>2</v>
      </c>
    </row>
    <row r="14" spans="1:11" ht="30" x14ac:dyDescent="0.25">
      <c r="A14" s="4" t="s">
        <v>47</v>
      </c>
      <c r="B14" s="5" t="s">
        <v>3</v>
      </c>
    </row>
    <row r="15" spans="1:11" ht="30" x14ac:dyDescent="0.25">
      <c r="A15" s="4" t="s">
        <v>48</v>
      </c>
      <c r="B15" s="5" t="s">
        <v>4</v>
      </c>
    </row>
    <row r="16" spans="1:11" ht="30" x14ac:dyDescent="0.25">
      <c r="A16" s="4" t="s">
        <v>49</v>
      </c>
      <c r="B16" s="5" t="s">
        <v>14</v>
      </c>
    </row>
    <row r="17" spans="1:2" x14ac:dyDescent="0.25">
      <c r="A17" s="4" t="s">
        <v>50</v>
      </c>
      <c r="B17" s="5" t="s">
        <v>5</v>
      </c>
    </row>
    <row r="18" spans="1:2" x14ac:dyDescent="0.25">
      <c r="A18" s="4" t="s">
        <v>51</v>
      </c>
      <c r="B18" s="5" t="s">
        <v>15</v>
      </c>
    </row>
    <row r="19" spans="1:2" x14ac:dyDescent="0.25">
      <c r="A19" s="4" t="s">
        <v>52</v>
      </c>
      <c r="B19" s="5" t="s">
        <v>7</v>
      </c>
    </row>
    <row r="20" spans="1:2" x14ac:dyDescent="0.25">
      <c r="A20" s="4" t="s">
        <v>53</v>
      </c>
      <c r="B20" s="5" t="s">
        <v>16</v>
      </c>
    </row>
    <row r="21" spans="1:2" x14ac:dyDescent="0.25">
      <c r="A21" s="4" t="s">
        <v>54</v>
      </c>
      <c r="B21" s="5" t="s">
        <v>17</v>
      </c>
    </row>
    <row r="22" spans="1:2" x14ac:dyDescent="0.25">
      <c r="A22" s="4" t="s">
        <v>55</v>
      </c>
      <c r="B22" s="5" t="s">
        <v>6</v>
      </c>
    </row>
    <row r="23" spans="1:2" x14ac:dyDescent="0.25">
      <c r="A23" s="4" t="s">
        <v>56</v>
      </c>
      <c r="B23" s="5" t="s">
        <v>24</v>
      </c>
    </row>
    <row r="24" spans="1:2" ht="30" x14ac:dyDescent="0.25">
      <c r="A24" s="4" t="s">
        <v>57</v>
      </c>
      <c r="B24" s="5" t="s">
        <v>18</v>
      </c>
    </row>
    <row r="25" spans="1:2" ht="30" x14ac:dyDescent="0.25">
      <c r="A25" s="4" t="s">
        <v>58</v>
      </c>
      <c r="B25" s="5" t="s">
        <v>19</v>
      </c>
    </row>
    <row r="26" spans="1:2" x14ac:dyDescent="0.25">
      <c r="A26" s="4" t="s">
        <v>59</v>
      </c>
      <c r="B26" s="5" t="s">
        <v>20</v>
      </c>
    </row>
    <row r="27" spans="1:2" x14ac:dyDescent="0.25">
      <c r="A27" s="4" t="s">
        <v>60</v>
      </c>
      <c r="B27" s="5" t="s">
        <v>8</v>
      </c>
    </row>
    <row r="28" spans="1:2" x14ac:dyDescent="0.25">
      <c r="A28" s="4" t="s">
        <v>61</v>
      </c>
      <c r="B28" s="5" t="s">
        <v>9</v>
      </c>
    </row>
    <row r="29" spans="1:2" ht="30" x14ac:dyDescent="0.25">
      <c r="A29" s="4" t="s">
        <v>62</v>
      </c>
      <c r="B29" s="5" t="s">
        <v>21</v>
      </c>
    </row>
    <row r="30" spans="1:2" ht="30" x14ac:dyDescent="0.25">
      <c r="A30" s="4" t="s">
        <v>63</v>
      </c>
      <c r="B30" s="5" t="s">
        <v>22</v>
      </c>
    </row>
    <row r="31" spans="1:2" x14ac:dyDescent="0.25">
      <c r="A31" s="4" t="s">
        <v>64</v>
      </c>
      <c r="B31" s="5" t="s">
        <v>23</v>
      </c>
    </row>
    <row r="32" spans="1:2" ht="30" x14ac:dyDescent="0.25">
      <c r="A32" s="4" t="s">
        <v>65</v>
      </c>
      <c r="B32" s="5" t="s">
        <v>12</v>
      </c>
    </row>
    <row r="33" spans="1:2" ht="45" x14ac:dyDescent="0.25">
      <c r="A33" s="4" t="s">
        <v>66</v>
      </c>
      <c r="B33" s="5" t="s">
        <v>13</v>
      </c>
    </row>
    <row r="34" spans="1:2" x14ac:dyDescent="0.25">
      <c r="A34" s="4" t="s">
        <v>67</v>
      </c>
      <c r="B34" s="5" t="s">
        <v>10</v>
      </c>
    </row>
    <row r="35" spans="1:2" x14ac:dyDescent="0.25">
      <c r="A35" s="4" t="s">
        <v>68</v>
      </c>
      <c r="B35" s="5" t="s">
        <v>11</v>
      </c>
    </row>
    <row r="38" spans="1:2" ht="28.5" customHeight="1" x14ac:dyDescent="0.25">
      <c r="A38" s="59" t="s">
        <v>25</v>
      </c>
      <c r="B38" s="59"/>
    </row>
    <row r="39" spans="1:2" x14ac:dyDescent="0.25">
      <c r="A39" s="3"/>
      <c r="B39" s="3"/>
    </row>
  </sheetData>
  <mergeCells count="2">
    <mergeCell ref="A38:B38"/>
    <mergeCell ref="A1:B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vt:lpstr>
      <vt:lpstr>Instructivo</vt:lpstr>
      <vt:lpstr>Formato!Área_de_impresión</vt:lpstr>
      <vt:lpstr>Formato!Títulos_a_imprimir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Lupita Rojas Villegas</dc:creator>
  <cp:lastModifiedBy>Guadalupe Rojas</cp:lastModifiedBy>
  <cp:lastPrinted>2017-10-11T16:51:19Z</cp:lastPrinted>
  <dcterms:created xsi:type="dcterms:W3CDTF">2015-11-24T21:30:41Z</dcterms:created>
  <dcterms:modified xsi:type="dcterms:W3CDTF">2017-10-14T21:01:01Z</dcterms:modified>
</cp:coreProperties>
</file>