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dIGITALES\"/>
    </mc:Choice>
  </mc:AlternateContent>
  <bookViews>
    <workbookView xWindow="120" yWindow="165" windowWidth="15240" windowHeight="7935" firstSheet="1" activeTab="1"/>
  </bookViews>
  <sheets>
    <sheet name="Hoja1" sheetId="2" state="hidden" r:id="rId1"/>
    <sheet name="EVHP" sheetId="1" r:id="rId2"/>
  </sheets>
  <externalReferences>
    <externalReference r:id="rId3"/>
  </externalReferences>
  <definedNames>
    <definedName name="_xlnm._FilterDatabase" localSheetId="1" hidden="1">EVHP!$A$2:$G$2</definedName>
  </definedNames>
  <calcPr calcId="171027"/>
</workbook>
</file>

<file path=xl/calcChain.xml><?xml version="1.0" encoding="utf-8"?>
<calcChain xmlns="http://schemas.openxmlformats.org/spreadsheetml/2006/main">
  <c r="G22" i="1" l="1"/>
  <c r="G21" i="1"/>
  <c r="E20" i="1"/>
  <c r="D20" i="1"/>
  <c r="D18" i="1" s="1"/>
  <c r="E19" i="1"/>
  <c r="G19" i="1" s="1"/>
  <c r="E18" i="1"/>
  <c r="E23" i="1" s="1"/>
  <c r="C18" i="1"/>
  <c r="G17" i="1"/>
  <c r="G16" i="1"/>
  <c r="C16" i="1"/>
  <c r="C14" i="1" s="1"/>
  <c r="G15" i="1"/>
  <c r="F14" i="1"/>
  <c r="F23" i="1" s="1"/>
  <c r="C23" i="1" l="1"/>
  <c r="G14" i="1"/>
  <c r="G23" i="1" s="1"/>
  <c r="D23" i="1"/>
  <c r="G18" i="1"/>
  <c r="G20" i="1"/>
  <c r="G12" i="1"/>
  <c r="G11" i="1"/>
  <c r="G10" i="1"/>
  <c r="G9" i="1"/>
  <c r="F8" i="1"/>
  <c r="F13" i="1" s="1"/>
  <c r="E8" i="1"/>
  <c r="E13" i="1" s="1"/>
  <c r="D8" i="1"/>
  <c r="D13" i="1" s="1"/>
  <c r="C8" i="1"/>
  <c r="G8" i="1" s="1"/>
  <c r="G7" i="1"/>
  <c r="G6" i="1"/>
  <c r="G5" i="1"/>
  <c r="G4" i="1"/>
  <c r="C13" i="1" l="1"/>
  <c r="G3" i="1"/>
  <c r="G13" i="1" s="1"/>
</calcChain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<sst xmlns="http://schemas.openxmlformats.org/spreadsheetml/2006/main" count="30" uniqueCount="30">
  <si>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</si>
  <si>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</si>
  <si>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</si>
  <si>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</si>
  <si>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</si>
  <si>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</si>
  <si>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</si>
  <si>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</si>
  <si>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</si>
  <si>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</si>
  <si>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</si>
  <si>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</si>
  <si>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</si>
  <si>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</si>
  <si>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</si>
  <si>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</si>
  <si>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</si>
  <si>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</si>
  <si>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</si>
  <si>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</si>
  <si>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</si>
  <si>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</si>
  <si>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</si>
  <si>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</si>
  <si>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</si>
  <si>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</si>
  <si>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</si>
  <si>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</si>
  <si>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</si>
  <si>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UNIVERSIDAD DE GUANAJUATO
ESTADO DE VARIACIÓN EN LA HACIENDA PÚBLICA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</si>
</sst>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  <numFmt numFmtId="168" formatCode="_-* #,##0.0_-;\-* #,##0.0_-;_-* &quot;-&quot;??_-;_-@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43" fontId="9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168" fontId="2" fillId="0" borderId="0" xfId="17" applyNumberFormat="1" applyFont="1" applyFill="1" applyBorder="1" applyAlignment="1" applyProtection="1">
      <alignment horizontal="right"/>
      <protection locked="0"/>
    </xf>
    <xf numFmtId="168" fontId="3" fillId="0" borderId="0" xfId="17" applyNumberFormat="1" applyFont="1" applyFill="1" applyBorder="1" applyAlignment="1" applyProtection="1">
      <alignment horizontal="right"/>
      <protection locked="0"/>
    </xf>
    <xf numFmtId="168" fontId="2" fillId="0" borderId="4" xfId="17" applyNumberFormat="1" applyFont="1" applyFill="1" applyBorder="1" applyAlignment="1" applyProtection="1">
      <alignment horizontal="right"/>
      <protection locked="0"/>
    </xf>
    <xf numFmtId="168" fontId="3" fillId="0" borderId="4" xfId="17" applyNumberFormat="1" applyFont="1" applyFill="1" applyBorder="1" applyAlignment="1" applyProtection="1">
      <alignment horizontal="right"/>
      <protection locked="0"/>
    </xf>
    <xf numFmtId="168" fontId="3" fillId="0" borderId="0" xfId="17" applyNumberFormat="1" applyFont="1" applyFill="1" applyBorder="1" applyAlignment="1" applyProtection="1">
      <alignment horizontal="right" vertical="top"/>
      <protection locked="0"/>
    </xf>
    <xf numFmtId="168" fontId="2" fillId="0" borderId="5" xfId="17" applyNumberFormat="1" applyFont="1" applyFill="1" applyBorder="1" applyAlignment="1" applyProtection="1">
      <alignment horizontal="right"/>
      <protection locked="0"/>
    </xf>
    <xf numFmtId="168" fontId="2" fillId="0" borderId="5" xfId="17" applyNumberFormat="1" applyFont="1" applyFill="1" applyBorder="1" applyAlignment="1" applyProtection="1">
      <alignment horizontal="right" vertical="top"/>
      <protection locked="0"/>
    </xf>
    <xf numFmtId="168" fontId="2" fillId="0" borderId="7" xfId="17" applyNumberFormat="1" applyFont="1" applyFill="1" applyBorder="1" applyAlignment="1" applyProtection="1">
      <alignment horizontal="right" vertical="top"/>
      <protection locked="0"/>
    </xf>
  </cellXfs>
  <cellStyles count="18">
    <cellStyle name="=C:\WINNT\SYSTEM32\COMMAND.COM" xfId="1"/>
    <cellStyle name="Euro" xfId="2"/>
    <cellStyle name="Millares" xfId="17" builtinId="3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2016/Meses/Diciembre/EEFF/EEFF_%20diciemb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 octubre"/>
      <sheetName val="EVHP Bloque"/>
      <sheetName val="TP de balanza e dig"/>
      <sheetName val="EA"/>
      <sheetName val="ESF"/>
      <sheetName val="EVHP"/>
      <sheetName val="EFE"/>
      <sheetName val="TP de balanza 4 dig"/>
      <sheetName val="Prueba Estado de Flujo marzo"/>
      <sheetName val="Pasivos"/>
      <sheetName val="Hoja1"/>
      <sheetName val="Bajas y depreciacion del mes"/>
    </sheetNames>
    <sheetDataSet>
      <sheetData sheetId="0"/>
      <sheetData sheetId="1"/>
      <sheetData sheetId="2"/>
      <sheetData sheetId="3">
        <row r="56">
          <cell r="C56">
            <v>-13349709</v>
          </cell>
        </row>
      </sheetData>
      <sheetData sheetId="4"/>
      <sheetData sheetId="5"/>
      <sheetData sheetId="6"/>
      <sheetData sheetId="7"/>
      <sheetData sheetId="8">
        <row r="48">
          <cell r="Z48">
            <v>26719553</v>
          </cell>
        </row>
        <row r="77">
          <cell r="Z77">
            <v>4579742</v>
          </cell>
        </row>
        <row r="80">
          <cell r="L80">
            <v>14346054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2" t="s">
        <v>28</v>
      </c>
    </row>
  </sheetData>
  <sheetProtection algorithmName="SHA-512" hashValue="bk/aVhLUdqcbBl0e3tVTJYyIb1jwg5x8Grva0FSH7ZrBpvShBQkAAaH0ib2i/qUYR4gN2HBjHIVrXMSJcjed+A==" saltValue="zqXL5t9qV3zbt/hiBv6h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workbookViewId="0">
      <pane ySplit="2" topLeftCell="A3" activePane="bottomLeft" state="frozen"/>
      <selection pane="bottomLeft" activeCell="B10" sqref="B10"/>
    </sheetView>
  </sheetViews>
  <sheetFormatPr baseColWidth="10" defaultRowHeight="11.25" x14ac:dyDescent="0.2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 x14ac:dyDescent="0.2">
      <c r="A1" s="23" t="s">
        <v>29</v>
      </c>
      <c r="B1" s="24"/>
      <c r="C1" s="24"/>
      <c r="D1" s="24"/>
      <c r="E1" s="24"/>
      <c r="F1" s="24"/>
      <c r="G1" s="24"/>
    </row>
    <row r="2" spans="1:7" s="2" customFormat="1" ht="54.95" customHeight="1" x14ac:dyDescent="0.2">
      <c r="A2" s="19" t="s">
        <v>0</v>
      </c>
      <c r="B2" s="20" t="s">
        <v>12</v>
      </c>
      <c r="C2" s="21" t="s">
        <v>13</v>
      </c>
      <c r="D2" s="21" t="s">
        <v>14</v>
      </c>
      <c r="E2" s="21" t="s">
        <v>15</v>
      </c>
      <c r="F2" s="21" t="s">
        <v>10</v>
      </c>
      <c r="G2" s="21" t="s">
        <v>16</v>
      </c>
    </row>
    <row r="3" spans="1:7" s="3" customFormat="1" x14ac:dyDescent="0.2">
      <c r="A3" s="18">
        <v>3250</v>
      </c>
      <c r="B3" s="10" t="s">
        <v>3</v>
      </c>
      <c r="C3" s="11"/>
      <c r="D3" s="11">
        <v>0</v>
      </c>
      <c r="E3" s="11">
        <v>0</v>
      </c>
      <c r="F3" s="11">
        <v>0</v>
      </c>
      <c r="G3" s="12">
        <f t="shared" ref="G3" si="0">SUM(C3:F3)</f>
        <v>0</v>
      </c>
    </row>
    <row r="4" spans="1:7" x14ac:dyDescent="0.2">
      <c r="A4" s="16">
        <v>900001</v>
      </c>
      <c r="B4" s="6" t="s">
        <v>11</v>
      </c>
      <c r="C4" s="7">
        <v>6573578340</v>
      </c>
      <c r="D4" s="7">
        <v>-502131192</v>
      </c>
      <c r="E4" s="7">
        <v>424410155</v>
      </c>
      <c r="F4" s="7">
        <v>11870584</v>
      </c>
      <c r="G4" s="14">
        <f t="shared" ref="G4:G12" si="1">SUM(C4:F4)</f>
        <v>6507727887</v>
      </c>
    </row>
    <row r="5" spans="1:7" x14ac:dyDescent="0.2">
      <c r="A5" s="8">
        <v>3110</v>
      </c>
      <c r="B5" s="9" t="s">
        <v>1</v>
      </c>
      <c r="C5" s="5">
        <v>-1642116</v>
      </c>
      <c r="D5" s="5"/>
      <c r="E5" s="5"/>
      <c r="F5" s="5">
        <v>0</v>
      </c>
      <c r="G5" s="13">
        <f t="shared" si="1"/>
        <v>-1642116</v>
      </c>
    </row>
    <row r="6" spans="1:7" x14ac:dyDescent="0.2">
      <c r="A6" s="8">
        <v>3120</v>
      </c>
      <c r="B6" s="9" t="s">
        <v>5</v>
      </c>
      <c r="C6" s="5">
        <v>0</v>
      </c>
      <c r="D6" s="5"/>
      <c r="E6" s="5"/>
      <c r="F6" s="5">
        <v>0</v>
      </c>
      <c r="G6" s="13">
        <f t="shared" si="1"/>
        <v>0</v>
      </c>
    </row>
    <row r="7" spans="1:7" x14ac:dyDescent="0.2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f t="shared" si="1"/>
        <v>0</v>
      </c>
    </row>
    <row r="8" spans="1:7" x14ac:dyDescent="0.2">
      <c r="A8" s="16">
        <v>900002</v>
      </c>
      <c r="B8" s="6" t="s">
        <v>4</v>
      </c>
      <c r="C8" s="7">
        <f>SUM(C9:C12)+C5</f>
        <v>-3044282872</v>
      </c>
      <c r="D8" s="7">
        <f>SUM(D9:D12)</f>
        <v>3410975126</v>
      </c>
      <c r="E8" s="7">
        <f>+SUM(E9:E12)</f>
        <v>-75029550</v>
      </c>
      <c r="F8" s="7">
        <f>SUM(F9:F12)</f>
        <v>0</v>
      </c>
      <c r="G8" s="14">
        <f t="shared" si="1"/>
        <v>291662704</v>
      </c>
    </row>
    <row r="9" spans="1:7" x14ac:dyDescent="0.2">
      <c r="A9" s="8">
        <v>3210</v>
      </c>
      <c r="B9" s="9" t="s">
        <v>9</v>
      </c>
      <c r="C9" s="5"/>
      <c r="D9" s="5">
        <v>0</v>
      </c>
      <c r="E9" s="5">
        <v>349380605</v>
      </c>
      <c r="F9" s="5">
        <v>0</v>
      </c>
      <c r="G9" s="13">
        <f t="shared" si="1"/>
        <v>349380605</v>
      </c>
    </row>
    <row r="10" spans="1:7" x14ac:dyDescent="0.2">
      <c r="A10" s="8">
        <v>3220</v>
      </c>
      <c r="B10" s="9" t="s">
        <v>7</v>
      </c>
      <c r="C10" s="5"/>
      <c r="D10" s="5">
        <v>368334370</v>
      </c>
      <c r="E10" s="5">
        <v>-424410155</v>
      </c>
      <c r="F10" s="5">
        <v>0</v>
      </c>
      <c r="G10" s="13">
        <f t="shared" si="1"/>
        <v>-56075785</v>
      </c>
    </row>
    <row r="11" spans="1:7" x14ac:dyDescent="0.2">
      <c r="A11" s="8">
        <v>3230</v>
      </c>
      <c r="B11" s="9" t="s">
        <v>8</v>
      </c>
      <c r="C11" s="5">
        <v>-3042640756</v>
      </c>
      <c r="D11" s="5">
        <v>3042640756</v>
      </c>
      <c r="E11" s="5"/>
      <c r="F11" s="5">
        <v>0</v>
      </c>
      <c r="G11" s="13">
        <f t="shared" si="1"/>
        <v>0</v>
      </c>
    </row>
    <row r="12" spans="1:7" x14ac:dyDescent="0.2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1"/>
        <v>0</v>
      </c>
    </row>
    <row r="13" spans="1:7" x14ac:dyDescent="0.2">
      <c r="A13" s="16">
        <v>900003</v>
      </c>
      <c r="B13" s="6" t="s">
        <v>17</v>
      </c>
      <c r="C13" s="7">
        <f>+C8+C4</f>
        <v>3529295468</v>
      </c>
      <c r="D13" s="7">
        <f>+D4+D8</f>
        <v>2908843934</v>
      </c>
      <c r="E13" s="7">
        <f>+E8+E4</f>
        <v>349380605</v>
      </c>
      <c r="F13" s="7">
        <f>+F3+F4+F8</f>
        <v>11870584</v>
      </c>
      <c r="G13" s="14">
        <f>+G3+G4+G8</f>
        <v>6799390591</v>
      </c>
    </row>
    <row r="14" spans="1:7" x14ac:dyDescent="0.2">
      <c r="A14" s="16">
        <v>900004</v>
      </c>
      <c r="B14" s="6" t="s">
        <v>18</v>
      </c>
      <c r="C14" s="25">
        <f>SUM(C15:C17)</f>
        <v>14346054</v>
      </c>
      <c r="D14" s="26"/>
      <c r="E14" s="26"/>
      <c r="F14" s="25">
        <f>SUM(F15:F17)</f>
        <v>0</v>
      </c>
      <c r="G14" s="27">
        <f t="shared" ref="G14:G22" si="2">SUM(C14:F14)</f>
        <v>14346054</v>
      </c>
    </row>
    <row r="15" spans="1:7" x14ac:dyDescent="0.2">
      <c r="A15" s="8">
        <v>3110</v>
      </c>
      <c r="B15" s="9" t="s">
        <v>19</v>
      </c>
      <c r="C15" s="26">
        <v>0</v>
      </c>
      <c r="D15" s="26"/>
      <c r="E15" s="26"/>
      <c r="F15" s="26">
        <v>0</v>
      </c>
      <c r="G15" s="28">
        <f t="shared" si="2"/>
        <v>0</v>
      </c>
    </row>
    <row r="16" spans="1:7" x14ac:dyDescent="0.2">
      <c r="A16" s="8">
        <v>3120</v>
      </c>
      <c r="B16" s="9" t="s">
        <v>20</v>
      </c>
      <c r="C16" s="26">
        <f>+'[1]Prueba Estado de Flujo marzo'!L80</f>
        <v>14346054</v>
      </c>
      <c r="D16" s="26"/>
      <c r="E16" s="26"/>
      <c r="F16" s="26">
        <v>0</v>
      </c>
      <c r="G16" s="28">
        <f t="shared" si="2"/>
        <v>14346054</v>
      </c>
    </row>
    <row r="17" spans="1:7" x14ac:dyDescent="0.2">
      <c r="A17" s="8">
        <v>3130</v>
      </c>
      <c r="B17" s="9" t="s">
        <v>21</v>
      </c>
      <c r="C17" s="26">
        <v>0</v>
      </c>
      <c r="D17" s="26"/>
      <c r="E17" s="26"/>
      <c r="F17" s="26">
        <v>0</v>
      </c>
      <c r="G17" s="28">
        <f t="shared" si="2"/>
        <v>0</v>
      </c>
    </row>
    <row r="18" spans="1:7" ht="22.5" x14ac:dyDescent="0.2">
      <c r="A18" s="16">
        <v>900005</v>
      </c>
      <c r="B18" s="6" t="s">
        <v>22</v>
      </c>
      <c r="C18" s="25">
        <f>SUM(C19:C22)</f>
        <v>0</v>
      </c>
      <c r="D18" s="25">
        <f>SUM(D19:D22)</f>
        <v>318081310</v>
      </c>
      <c r="E18" s="25">
        <f>SUM(E19:E22)</f>
        <v>-362730314</v>
      </c>
      <c r="F18" s="25"/>
      <c r="G18" s="27">
        <f>SUM(C18:F18)</f>
        <v>-44649004</v>
      </c>
    </row>
    <row r="19" spans="1:7" x14ac:dyDescent="0.2">
      <c r="A19" s="8">
        <v>3210</v>
      </c>
      <c r="B19" s="9" t="s">
        <v>23</v>
      </c>
      <c r="C19" s="26"/>
      <c r="D19" s="26"/>
      <c r="E19" s="26">
        <f>+[1]EA!C56</f>
        <v>-13349709</v>
      </c>
      <c r="F19" s="26">
        <v>0</v>
      </c>
      <c r="G19" s="28">
        <f t="shared" si="2"/>
        <v>-13349709</v>
      </c>
    </row>
    <row r="20" spans="1:7" x14ac:dyDescent="0.2">
      <c r="A20" s="8">
        <v>3220</v>
      </c>
      <c r="B20" s="9" t="s">
        <v>24</v>
      </c>
      <c r="C20" s="26"/>
      <c r="D20" s="26">
        <f>ROUND((E9-'[1]Prueba Estado de Flujo marzo'!Z48-'[1]Prueba Estado de Flujo marzo'!Z77),0)</f>
        <v>318081310</v>
      </c>
      <c r="E20" s="26">
        <f>-E9</f>
        <v>-349380605</v>
      </c>
      <c r="F20" s="26">
        <v>0</v>
      </c>
      <c r="G20" s="28">
        <f t="shared" si="2"/>
        <v>-31299295</v>
      </c>
    </row>
    <row r="21" spans="1:7" x14ac:dyDescent="0.2">
      <c r="A21" s="8">
        <v>3230</v>
      </c>
      <c r="B21" s="9" t="s">
        <v>25</v>
      </c>
      <c r="C21" s="26"/>
      <c r="D21" s="29"/>
      <c r="E21" s="29">
        <v>0</v>
      </c>
      <c r="F21" s="29">
        <v>0</v>
      </c>
      <c r="G21" s="28">
        <f t="shared" si="2"/>
        <v>0</v>
      </c>
    </row>
    <row r="22" spans="1:7" x14ac:dyDescent="0.2">
      <c r="A22" s="8">
        <v>3240</v>
      </c>
      <c r="B22" s="9" t="s">
        <v>26</v>
      </c>
      <c r="C22" s="26"/>
      <c r="D22" s="29"/>
      <c r="E22" s="29">
        <v>0</v>
      </c>
      <c r="F22" s="29">
        <v>0</v>
      </c>
      <c r="G22" s="28">
        <f t="shared" si="2"/>
        <v>0</v>
      </c>
    </row>
    <row r="23" spans="1:7" x14ac:dyDescent="0.2">
      <c r="A23" s="17">
        <v>900006</v>
      </c>
      <c r="B23" s="15" t="s">
        <v>27</v>
      </c>
      <c r="C23" s="30">
        <f>C13+C14</f>
        <v>3543641522</v>
      </c>
      <c r="D23" s="31">
        <f>D13+D18</f>
        <v>3226925244</v>
      </c>
      <c r="E23" s="31">
        <f>E13+E18</f>
        <v>-13349709</v>
      </c>
      <c r="F23" s="31">
        <f>F13+F14+F18</f>
        <v>11870584</v>
      </c>
      <c r="G23" s="32">
        <f>G13+G14+G18</f>
        <v>6769087641</v>
      </c>
    </row>
  </sheetData>
  <sheetProtection algorithmName="SHA-512" hashValue="95xGxxdoKrxGsFiZ++gU35PpkYKfOegwCOINPdXrA67rDiDAheIOiM/3Nl8t1ZX+Gu8xIaPR1pg57c4pp+jKhw==" saltValue="/IHQgLhBRGZ/9Zdz/goVjw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  <ignoredErrors>
    <ignoredError sqref="G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cp:lastPrinted>2014-10-16T04:37:39Z</cp:lastPrinted>
  <dcterms:created xsi:type="dcterms:W3CDTF">2012-12-11T20:30:33Z</dcterms:created>
  <dcterms:modified xsi:type="dcterms:W3CDTF">2017-01-29T22:23:15Z</dcterms:modified>
</cp:coreProperties>
</file>