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gitales 4to trim 2016\"/>
    </mc:Choice>
  </mc:AlternateContent>
  <bookViews>
    <workbookView xWindow="0" yWindow="0" windowWidth="28800" windowHeight="11910" firstSheet="16" activeTab="25"/>
  </bookViews>
  <sheets>
    <sheet name="ESF-01" sheetId="1" r:id="rId1"/>
    <sheet name="ESF-02" sheetId="2" r:id="rId2"/>
    <sheet name="ESF-03" sheetId="3" r:id="rId3"/>
    <sheet name="ESF-04" sheetId="4" r:id="rId4"/>
    <sheet name="ESF-05" sheetId="5" r:id="rId5"/>
    <sheet name="ESF-06" sheetId="6" r:id="rId6"/>
    <sheet name="ESF-07" sheetId="7" r:id="rId7"/>
    <sheet name="ESF-08" sheetId="8" r:id="rId8"/>
    <sheet name="ESF-09" sheetId="9" r:id="rId9"/>
    <sheet name="ESF-10" sheetId="10" r:id="rId10"/>
    <sheet name="ESF-11" sheetId="11" r:id="rId11"/>
    <sheet name="ESF-12" sheetId="12" r:id="rId12"/>
    <sheet name="ESF-13" sheetId="13" r:id="rId13"/>
    <sheet name="ESF-14" sheetId="14" r:id="rId14"/>
    <sheet name="ESF-15" sheetId="15" r:id="rId15"/>
    <sheet name="EA-01" sheetId="16" r:id="rId16"/>
    <sheet name="EA-02" sheetId="17" r:id="rId17"/>
    <sheet name="EA-03 " sheetId="18" r:id="rId18"/>
    <sheet name="VHP-01" sheetId="19" r:id="rId19"/>
    <sheet name="VHP-02" sheetId="20" r:id="rId20"/>
    <sheet name="EFE-01  " sheetId="21" r:id="rId21"/>
    <sheet name="EFE-02" sheetId="24" r:id="rId22"/>
    <sheet name="EFE-03" sheetId="22" r:id="rId23"/>
    <sheet name="Conciliacion_Ig" sheetId="23" r:id="rId24"/>
    <sheet name="Conciliacion_Eg" sheetId="25" r:id="rId25"/>
    <sheet name="Memoria" sheetId="26" r:id="rId26"/>
  </sheets>
  <definedNames>
    <definedName name="_xlnm.Print_Area" localSheetId="24">Conciliacion_Eg!$A$1:$C$37</definedName>
    <definedName name="_xlnm.Print_Area" localSheetId="25">Memoria!$A$1:$E$30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25" l="1"/>
  <c r="C9" i="25"/>
  <c r="E30" i="26" l="1"/>
  <c r="E29" i="26"/>
  <c r="E28" i="26"/>
  <c r="E27" i="26"/>
  <c r="E26" i="26"/>
  <c r="E25" i="26"/>
  <c r="E24" i="26"/>
  <c r="E22" i="26"/>
  <c r="E21" i="26"/>
  <c r="E20" i="26"/>
  <c r="D19" i="26"/>
  <c r="C19" i="26"/>
  <c r="E19" i="26" s="1"/>
  <c r="E18" i="26"/>
  <c r="C35" i="25"/>
  <c r="C36" i="24" l="1"/>
  <c r="D31" i="24" s="1"/>
  <c r="D34" i="24"/>
  <c r="D29" i="24"/>
  <c r="D28" i="24"/>
  <c r="C21" i="24"/>
  <c r="D8" i="24" l="1"/>
  <c r="D30" i="24"/>
  <c r="D27" i="24"/>
  <c r="D36" i="24" s="1"/>
  <c r="C15" i="23"/>
  <c r="C9" i="23"/>
  <c r="C20" i="23" s="1"/>
  <c r="O18" i="15"/>
  <c r="N18" i="15"/>
  <c r="M18" i="15"/>
  <c r="L18" i="15"/>
  <c r="K18" i="15"/>
  <c r="I18" i="15"/>
  <c r="H18" i="15"/>
  <c r="G18" i="15"/>
  <c r="F18" i="15"/>
  <c r="C20" i="11"/>
  <c r="C11" i="11"/>
</calcChain>
</file>

<file path=xl/sharedStrings.xml><?xml version="1.0" encoding="utf-8"?>
<sst xmlns="http://schemas.openxmlformats.org/spreadsheetml/2006/main" count="1191" uniqueCount="907">
  <si>
    <t>DE DESGLOSE</t>
  </si>
  <si>
    <t>INFORMACIÓN CONTABLE</t>
  </si>
  <si>
    <t>1114    INVERSIONES TEMPORALES (HASTA 3 MESES)</t>
  </si>
  <si>
    <t>NOTA:   ESF-01</t>
  </si>
  <si>
    <t>CUENTA</t>
  </si>
  <si>
    <t>NOMBRE DE LA CUENTA</t>
  </si>
  <si>
    <t>MONTO</t>
  </si>
  <si>
    <t>TIPO</t>
  </si>
  <si>
    <t>MONTO PARCIAL</t>
  </si>
  <si>
    <t>111400000001</t>
  </si>
  <si>
    <t>VALORES EN BANCOS</t>
  </si>
  <si>
    <t>TOTAL_1114</t>
  </si>
  <si>
    <t>1115    FONDOS CON AFECTACIÓN ESPECÍFICA</t>
  </si>
  <si>
    <t>111500000001</t>
  </si>
  <si>
    <t>HSBC</t>
  </si>
  <si>
    <t>111500000002</t>
  </si>
  <si>
    <t>SANTANDER</t>
  </si>
  <si>
    <t>111500000003</t>
  </si>
  <si>
    <t>111500000005</t>
  </si>
  <si>
    <t>BBVBANCOMER</t>
  </si>
  <si>
    <t>TOTAL_1115</t>
  </si>
  <si>
    <t>1121    INVERSIONES FINANCIERAS DE CORTO PLAZO</t>
  </si>
  <si>
    <t xml:space="preserve"> </t>
  </si>
  <si>
    <t xml:space="preserve">FONDO DE AHORRO BANORTE </t>
  </si>
  <si>
    <t>TOTAL_1121</t>
  </si>
  <si>
    <t>1122    CUENTAS POR COBRAR A CORTO PLAZO</t>
  </si>
  <si>
    <t>NOTA:   ESF-02</t>
  </si>
  <si>
    <t>2014</t>
  </si>
  <si>
    <t>2013</t>
  </si>
  <si>
    <t>2012</t>
  </si>
  <si>
    <t>112200000101</t>
  </si>
  <si>
    <t>SUELDOS PAGADOS POR ANTICIPADO</t>
  </si>
  <si>
    <t>112200000103</t>
  </si>
  <si>
    <t>PRÉSTAMOS A PLAZO</t>
  </si>
  <si>
    <t>112200000104</t>
  </si>
  <si>
    <t>PRÉSTAMO TERRENO Y/O CONSTRUCCION VIVIENDAS ASTAUG</t>
  </si>
  <si>
    <t>112200000105</t>
  </si>
  <si>
    <t>PRÉSTAMOS A CORTO PLAZO ASTAUG</t>
  </si>
  <si>
    <t>112200000107</t>
  </si>
  <si>
    <t>CREDITO EN LLANTAS</t>
  </si>
  <si>
    <t>112200000108</t>
  </si>
  <si>
    <t>PRÉSTAMO PARA UNIFORMACION</t>
  </si>
  <si>
    <t>112200000109</t>
  </si>
  <si>
    <t>DIFERENCIA EN DECLARACION ISPT</t>
  </si>
  <si>
    <t>112200000110</t>
  </si>
  <si>
    <t>DIVERSAS</t>
  </si>
  <si>
    <t>112200000111</t>
  </si>
  <si>
    <t>CUENTAS POR COBRAR A EMPLEADOS CON LICENCIA</t>
  </si>
  <si>
    <t>112200000115</t>
  </si>
  <si>
    <t>PLAN DE PERMANENCIA</t>
  </si>
  <si>
    <t>112200000119</t>
  </si>
  <si>
    <t>BECARIOS PROMEP</t>
  </si>
  <si>
    <t>112200000120</t>
  </si>
  <si>
    <t>RED MEDICA</t>
  </si>
  <si>
    <t>112200000201</t>
  </si>
  <si>
    <t>PRESTAMOS ALUMNOS</t>
  </si>
  <si>
    <t>112200000301</t>
  </si>
  <si>
    <t>CUENTAS POR COBRAR FONDO DE OPERACIÓN GENERICO</t>
  </si>
  <si>
    <t>112200000302</t>
  </si>
  <si>
    <t>CUENTAS POR COBRAR FONDO DE OPERACIÓN ESPECIFICA</t>
  </si>
  <si>
    <t>112200000304</t>
  </si>
  <si>
    <t>CUENTAS POR COBRAR FONDO DE ACTIVOS FIJOS</t>
  </si>
  <si>
    <t>112200000305</t>
  </si>
  <si>
    <t>CUENTAS POR COBRAR FONDO DE RESERVA</t>
  </si>
  <si>
    <t>TOTAL_1122</t>
  </si>
  <si>
    <t>1123    DEUDORES DIVERSOS POR COBRAR A CORTO PLAZO</t>
  </si>
  <si>
    <t>NOTA:   ESF-03</t>
  </si>
  <si>
    <t>IMPORTE</t>
  </si>
  <si>
    <t>A 90 días</t>
  </si>
  <si>
    <t>A 180 días</t>
  </si>
  <si>
    <t>A 365 días</t>
  </si>
  <si>
    <t>+ 365 días</t>
  </si>
  <si>
    <t>CARACTERÍSTICAS</t>
  </si>
  <si>
    <t>ESTATUS DEL ADEUDO</t>
  </si>
  <si>
    <t>112300000100</t>
  </si>
  <si>
    <t>SECRETARIA DE HACIENDA Y CREDITO PUBLICO</t>
  </si>
  <si>
    <t>112300000200</t>
  </si>
  <si>
    <t>DEUDORES DIVERSOS</t>
  </si>
  <si>
    <t>112300000300</t>
  </si>
  <si>
    <t>GASTOS POR COMPROBAR</t>
  </si>
  <si>
    <t>112300000301</t>
  </si>
  <si>
    <t>GASTOS POR COMPROBAR 2013</t>
  </si>
  <si>
    <t>112300000400</t>
  </si>
  <si>
    <t>RESPONSIVAS PENDIENTES</t>
  </si>
  <si>
    <t>TOTAL_1123</t>
  </si>
  <si>
    <t>1130    DERECHOS A RECIBIR BIENES O SERVICIOS</t>
  </si>
  <si>
    <t>113100000100</t>
  </si>
  <si>
    <t>PROVEEDORES</t>
  </si>
  <si>
    <t>113100000300</t>
  </si>
  <si>
    <t>DEPÓSITOS EN GARANTÍA</t>
  </si>
  <si>
    <t>113400000400</t>
  </si>
  <si>
    <t>ANTICIPO A CONTRATISTAS POR OBRAS A CORTO PLAZO</t>
  </si>
  <si>
    <t>TOTAL_1130</t>
  </si>
  <si>
    <t xml:space="preserve">        BIENES DISPONIBLES PARA SU TRANSFORMACIÓN ESTIMACIONES Y DETERIOROS</t>
  </si>
  <si>
    <t>NOTA:        ESF-04</t>
  </si>
  <si>
    <t>TEXTO LIBRE</t>
  </si>
  <si>
    <t>No aplica</t>
  </si>
  <si>
    <t>1150    ALMACENES</t>
  </si>
  <si>
    <t>NOTA:    ESF-05</t>
  </si>
  <si>
    <t>MÉTODO</t>
  </si>
  <si>
    <t>115112110100</t>
  </si>
  <si>
    <t>MATERIALES, ÚTILES Y EQUIPOS MENORES DE OFICINA</t>
  </si>
  <si>
    <t>PROMEDIOS</t>
  </si>
  <si>
    <t>115112120100</t>
  </si>
  <si>
    <t>MATERIALES Y UTILES DE IMPRESIÓN Y REPRODUCCION</t>
  </si>
  <si>
    <t>115112140100</t>
  </si>
  <si>
    <t>MATERIALES, ÚTILES Y EQUIPOS MENORES DE TECNOLOGÍAS DE LA INFORMACIÓN Y COMUNICACIONES</t>
  </si>
  <si>
    <t>115112160100</t>
  </si>
  <si>
    <t>MATERIAL DE LIMPIEZA</t>
  </si>
  <si>
    <t>115112170100</t>
  </si>
  <si>
    <t>MATERIALES Y UTILES DE ENSEÑANZA</t>
  </si>
  <si>
    <t>115122210100</t>
  </si>
  <si>
    <t>PRODUCTOS ALIMENTICIOS PARA PERSONAS</t>
  </si>
  <si>
    <t>115132460100</t>
  </si>
  <si>
    <t>MATERIAL ELECTRICO Y ELECTRONICO</t>
  </si>
  <si>
    <t>115132470100</t>
  </si>
  <si>
    <t>ARTICULOS METALICOS PARA LA CONSTRUCCIÓN</t>
  </si>
  <si>
    <t>115132490100</t>
  </si>
  <si>
    <t>OTROS MATERIALES Y ARTÍCULOS DE CONSTRUCCIÓN Y REPARACIÓN</t>
  </si>
  <si>
    <t>115142540100</t>
  </si>
  <si>
    <t>MATERIALES, ACCESORIOS Y SUMISTROS MÉDICOS</t>
  </si>
  <si>
    <t>115182910100</t>
  </si>
  <si>
    <t>HERRAMIENTAS MENORES</t>
  </si>
  <si>
    <t>115182920100</t>
  </si>
  <si>
    <t>REFACCIONES Y ACCESORIOS MENORES DE EDIFICIOS</t>
  </si>
  <si>
    <t>115182940100</t>
  </si>
  <si>
    <t>REFACCIONES Y ACCESORIOS MENORES DE EQUIPO DE COMPUTO Y TECNOLOGÍAS DE LA INFORMACIÓN</t>
  </si>
  <si>
    <t>TOTAL_1150</t>
  </si>
  <si>
    <t>1213    FIDEICOMISOS, MANDATOS Y CONTRATOS ANÁLOGOS</t>
  </si>
  <si>
    <t xml:space="preserve">NOTA:        ESF-06 </t>
  </si>
  <si>
    <t>CARATERÍSTICAS</t>
  </si>
  <si>
    <t>NOMBRE DEL FIDEICOMISO</t>
  </si>
  <si>
    <t>OBJETO DEL FIDEICOMISO</t>
  </si>
  <si>
    <t>121300000001000003</t>
  </si>
  <si>
    <t>Banorte, 2438-1, FOBECA</t>
  </si>
  <si>
    <t>TERCEROS</t>
  </si>
  <si>
    <t>FOBECA</t>
  </si>
  <si>
    <t>ADMINISTRAR LOS RECURSOS ASIGNADOS A LA UNIVERSIDAD DE GUANAJUATO EN CADA UNO DE LOS CONVENIOS</t>
  </si>
  <si>
    <t>121300000001000008</t>
  </si>
  <si>
    <t>Fideicomiso Seguro contra Accidentes</t>
  </si>
  <si>
    <t>SEGURO CONTRA ACCIDENTES</t>
  </si>
  <si>
    <t>121300000001000010</t>
  </si>
  <si>
    <t>Fideicomiso Física 00041902-000</t>
  </si>
  <si>
    <t>FÍSICA</t>
  </si>
  <si>
    <t>121300000001000013</t>
  </si>
  <si>
    <t>Banamex135762-8</t>
  </si>
  <si>
    <t>121300000001000016</t>
  </si>
  <si>
    <t>Fideicomiso Fondo Universitario Patrimonial (Patronato)</t>
  </si>
  <si>
    <t xml:space="preserve">FONDO UNIVERSITARIO PATRIMONIAL </t>
  </si>
  <si>
    <t>121300000001000017</t>
  </si>
  <si>
    <t>Santander Serfin,0200151215 Jubilaciones y Pensiones</t>
  </si>
  <si>
    <t>PENSIONES Y JUBILACIONES</t>
  </si>
  <si>
    <t>121300000001000018</t>
  </si>
  <si>
    <t>2001797 FAM Santander</t>
  </si>
  <si>
    <t>FAM</t>
  </si>
  <si>
    <t>121300000001000022</t>
  </si>
  <si>
    <t>CONT. 2001798-006 PRODEP 2016   </t>
  </si>
  <si>
    <t>PRODEP 2016</t>
  </si>
  <si>
    <t>121300000001000021</t>
  </si>
  <si>
    <t>BAJIO CUENTA 17172131/09118125 PFCE 2016   </t>
  </si>
  <si>
    <t>PFCE 2016</t>
  </si>
  <si>
    <t>121300000001000019</t>
  </si>
  <si>
    <t>2001798-1 PROMEP SANTANDER</t>
  </si>
  <si>
    <t>PRODEP</t>
  </si>
  <si>
    <t>121300000001000020</t>
  </si>
  <si>
    <t>PIFI BANCOMER 0194646460</t>
  </si>
  <si>
    <t>PROFOCIE</t>
  </si>
  <si>
    <t>TOTAL_1213</t>
  </si>
  <si>
    <t>1214    PARTICIPACIONES Y APORTACIONES DE CAPITAL</t>
  </si>
  <si>
    <t>NOTA:        ESF-07</t>
  </si>
  <si>
    <t xml:space="preserve">EMPRESA/OPDes </t>
  </si>
  <si>
    <t>1214000000010000001</t>
  </si>
  <si>
    <t>CAPITAL CONTABLE GUALDRA</t>
  </si>
  <si>
    <t>SOCIO MAYORITARIO</t>
  </si>
  <si>
    <t>GUALDRA, SA DE CV</t>
  </si>
  <si>
    <t>1214000000010000002</t>
  </si>
  <si>
    <t>CAPITAL CONTABLE ESTACIONAMIENTO LAS HUERTAS</t>
  </si>
  <si>
    <t>SOCIO MINORITARIO</t>
  </si>
  <si>
    <t xml:space="preserve">ESTACIONAMIENTO LAS HUERTAS SA DE CV </t>
  </si>
  <si>
    <t>TOTAL_1214</t>
  </si>
  <si>
    <t>1230    BIENES INMUEBLES, INFRAESTRUCTURA Y CONSTRUCCIONES EN PROCESO</t>
  </si>
  <si>
    <t>NOTA:       ESF-08</t>
  </si>
  <si>
    <t>SALDO INICIAL</t>
  </si>
  <si>
    <t>SALDO FINAL</t>
  </si>
  <si>
    <t>FLUJO</t>
  </si>
  <si>
    <t>CRITERIO</t>
  </si>
  <si>
    <t>123105810100</t>
  </si>
  <si>
    <t>TERRENOS</t>
  </si>
  <si>
    <t>123200000100</t>
  </si>
  <si>
    <t>VIVIENDAS</t>
  </si>
  <si>
    <t>123305830100</t>
  </si>
  <si>
    <t>EDIFICIOS NO HABITACIONAL</t>
  </si>
  <si>
    <t>123406220100</t>
  </si>
  <si>
    <t>ADAPTACION Y ACONDICIONAMIENTO DE EDIFICIOS</t>
  </si>
  <si>
    <t>123600000100</t>
  </si>
  <si>
    <t>CONTRUCCIONES DE OBRAS EN PROCESO</t>
  </si>
  <si>
    <t>TOTAL_1230</t>
  </si>
  <si>
    <t>1240    BIENES MUEBLES</t>
  </si>
  <si>
    <t>124100000000</t>
  </si>
  <si>
    <t>Mobiliario y Equipo de Administración   </t>
  </si>
  <si>
    <t>124200000000</t>
  </si>
  <si>
    <t>Mobiliario y Equipo Educacional y Recreativo   </t>
  </si>
  <si>
    <t>124300000000</t>
  </si>
  <si>
    <t>Equipo e Instrumental Médico y de Laboratorio   </t>
  </si>
  <si>
    <t>124400000000</t>
  </si>
  <si>
    <t>Vehículos y Equipo de Transporte   </t>
  </si>
  <si>
    <t>124600000000</t>
  </si>
  <si>
    <t>Maquinaria, Otros Equipos y Herramientas   </t>
  </si>
  <si>
    <t>124700000000</t>
  </si>
  <si>
    <t>Colecciones, Obras de Arte y Objetos Valiosos   </t>
  </si>
  <si>
    <t>124800000000</t>
  </si>
  <si>
    <t>Activos biológicos</t>
  </si>
  <si>
    <t>TOTAL_1240</t>
  </si>
  <si>
    <t>1261    DEPRECIACIÓN ACUMULADA DE BIENES INMUEBLES</t>
  </si>
  <si>
    <t>Método de depreciación</t>
  </si>
  <si>
    <t>126106200100000001</t>
  </si>
  <si>
    <t xml:space="preserve"> DEPRECIACIÓN ACUMULADA DE EDIFICIOS</t>
  </si>
  <si>
    <t>TOTAL_1261</t>
  </si>
  <si>
    <t>1262    DEPRECIACIÓN ACUMULADA DE INFRAESTRUCTURA</t>
  </si>
  <si>
    <t>126206220100000002</t>
  </si>
  <si>
    <t>DEPRECIACIÓN ACUMULADA DE INFRAESTRUCTURA</t>
  </si>
  <si>
    <t>TOTAL_1262</t>
  </si>
  <si>
    <t>1263    DEPRECIACIÓN ACUMULADA DE BIENES MUEBLES</t>
  </si>
  <si>
    <t>126305110100000001</t>
  </si>
  <si>
    <t>Depreciación Acumulada de Muebles de oficina y estantería</t>
  </si>
  <si>
    <t>126305120100000002</t>
  </si>
  <si>
    <t>Depreciación Acumulada de Muebles, excepto de oficina y estantería</t>
  </si>
  <si>
    <t>126305130100000003</t>
  </si>
  <si>
    <t>Depreciación Acumulada Bienes artísticos, culturales y científicos</t>
  </si>
  <si>
    <t>126305150100000005</t>
  </si>
  <si>
    <t>Depreciación Acumulada de equipo de cómputo y tecnologías de información</t>
  </si>
  <si>
    <t>126305190100000009</t>
  </si>
  <si>
    <t>Depreciación Acumulada de otros mobiliarios y equipos de administración</t>
  </si>
  <si>
    <t>126305210200000001</t>
  </si>
  <si>
    <t>Depreciación Acumulada de equipos y aparatos audiovisuales</t>
  </si>
  <si>
    <t>126305220200000002</t>
  </si>
  <si>
    <t>Depreciación Acumulada de aparatos deportivos</t>
  </si>
  <si>
    <t>126305230200000003</t>
  </si>
  <si>
    <t>Depreciación Acumulada de cámaras fotográficas y de video</t>
  </si>
  <si>
    <t>126305290200000009</t>
  </si>
  <si>
    <t>Depreciación Acumulada de otro mobiliario y equipo educacional y recreativo</t>
  </si>
  <si>
    <t>126305310300000001</t>
  </si>
  <si>
    <t>Depreciación Acumulada de equipo médico y de laboratorio</t>
  </si>
  <si>
    <t>126305320300000002</t>
  </si>
  <si>
    <t>Depreciación Acumulada de instrumental médico</t>
  </si>
  <si>
    <t>126305410400000001</t>
  </si>
  <si>
    <t>Depreciación Acumulada de automoviles y camiones</t>
  </si>
  <si>
    <t>126305420400000003</t>
  </si>
  <si>
    <t>Depreciación Acumulada de carrocerías y remolques</t>
  </si>
  <si>
    <t>126305450400000004</t>
  </si>
  <si>
    <t>Depreciación Acumulada de embarcaciones</t>
  </si>
  <si>
    <t>126305490400000009</t>
  </si>
  <si>
    <t>Depreciación Acumulada de otros equipos de transporte</t>
  </si>
  <si>
    <t>126305610600000001</t>
  </si>
  <si>
    <t>Depreciación Acumulada de maquinaria y equipo agropecuario</t>
  </si>
  <si>
    <t>126305620600000002</t>
  </si>
  <si>
    <t>Depreciación Acumulada de maquinaria y equipo industrial</t>
  </si>
  <si>
    <t>126305630600000003</t>
  </si>
  <si>
    <t>Depreciación Acumulada de maquinaria y equipo de construcción</t>
  </si>
  <si>
    <t>126305640600000004</t>
  </si>
  <si>
    <t>Depreciación Acum. de sistemas de aire acondicionado, calefacción y de refrijeración industrial y comercial   </t>
  </si>
  <si>
    <t>126305650600000005</t>
  </si>
  <si>
    <t>Depreciación Acumulada de equipo de comunicación y telecomunicación</t>
  </si>
  <si>
    <t>126305660600000006</t>
  </si>
  <si>
    <t>Depreciación Acumulada de equipos de generación eléctrica, aparatos y accesorios eléctricos</t>
  </si>
  <si>
    <t>126305670600000007</t>
  </si>
  <si>
    <t>Depreciación Acumulada de herramientas y máquinas - herramienta</t>
  </si>
  <si>
    <t>126305690600000009</t>
  </si>
  <si>
    <t>Depreciación Acumulada de otros equipos</t>
  </si>
  <si>
    <t>TOTAL_1263</t>
  </si>
  <si>
    <t>1250    ACTIVOS INTANGIBLES</t>
  </si>
  <si>
    <t>NOTA:        ESF-09</t>
  </si>
  <si>
    <t>125100000000</t>
  </si>
  <si>
    <t>Software   </t>
  </si>
  <si>
    <t>TOTAL_1250</t>
  </si>
  <si>
    <t>1270    ACTIVOS DIFERIDOS</t>
  </si>
  <si>
    <t>NOTA:       ESF-09</t>
  </si>
  <si>
    <t>127500000100</t>
  </si>
  <si>
    <t>BENEFICIOS AL RETIRO DE EMPLEADOS PAGADOS POR ADELANTADO</t>
  </si>
  <si>
    <t>TOTAL_1270</t>
  </si>
  <si>
    <t>1280        ESTIMACIONES Y DETERIOROS</t>
  </si>
  <si>
    <t>NOTA:        ESF-10</t>
  </si>
  <si>
    <t>1190    OTROS ACTIVOS CIRCULANTES</t>
  </si>
  <si>
    <t>NOTA:   ESF-11</t>
  </si>
  <si>
    <t>TOTAL_1190</t>
  </si>
  <si>
    <t>1290    OTROS ACTIVOS NO CIRCULANTES</t>
  </si>
  <si>
    <t>TOTAL_1290</t>
  </si>
  <si>
    <t>2110    CUENTAS POR PAGAR A CORTO PLAZO</t>
  </si>
  <si>
    <t>211100000101</t>
  </si>
  <si>
    <t>211100000102</t>
  </si>
  <si>
    <t>211200000100</t>
  </si>
  <si>
    <t>211500000100</t>
  </si>
  <si>
    <t>211500000200</t>
  </si>
  <si>
    <t>211700000101</t>
  </si>
  <si>
    <t>211700000102</t>
  </si>
  <si>
    <t>211700000103</t>
  </si>
  <si>
    <t>211700000104</t>
  </si>
  <si>
    <t>211700000105</t>
  </si>
  <si>
    <t>211700000201</t>
  </si>
  <si>
    <t>211700000301</t>
  </si>
  <si>
    <t>211900000301</t>
  </si>
  <si>
    <t>211900000302</t>
  </si>
  <si>
    <t>SUELDOS PENDIENTES DE PAGO</t>
  </si>
  <si>
    <t>DIVERSOS</t>
  </si>
  <si>
    <t>PROVEEDORES POR PAGAR</t>
  </si>
  <si>
    <t>Gobierno del Estado</t>
  </si>
  <si>
    <t>SEP</t>
  </si>
  <si>
    <t>Seguro sobre Préstamo Hipotecario   </t>
  </si>
  <si>
    <t>RETENCIONES AL PERSONAL</t>
  </si>
  <si>
    <t>APORTACIONES</t>
  </si>
  <si>
    <t>PROYECTOS</t>
  </si>
  <si>
    <t>IMPUESTOS RETENIDOS</t>
  </si>
  <si>
    <t>IMPUESTOS RETENIDOS ESTADO</t>
  </si>
  <si>
    <t>CUENTAS POR PAGAR ENTRE FONDO DE OPERACIÓN GENERICO</t>
  </si>
  <si>
    <t>CUENTAS POR PAGAR ENTRE FONDO DE OPERACIÓN ESPECIFICA</t>
  </si>
  <si>
    <t>TOTAL_2110</t>
  </si>
  <si>
    <t xml:space="preserve">NOTA:         ESF-12 </t>
  </si>
  <si>
    <t>Cta0113</t>
  </si>
  <si>
    <t>2160    FONDOS Y BIENES DE TERCEROS EN GARANTÍA Y/O ADMINISTRACION A CORTO PLAZO</t>
  </si>
  <si>
    <t>NOTA:         ESF-13</t>
  </si>
  <si>
    <t>NATURALEZA</t>
  </si>
  <si>
    <t>216500000001</t>
  </si>
  <si>
    <t>FAFEF 2011</t>
  </si>
  <si>
    <t>216500000100</t>
  </si>
  <si>
    <t>ASOCIACIONES SINDICALES</t>
  </si>
  <si>
    <t>216500000200</t>
  </si>
  <si>
    <t>CUOTAS SINDICALES Y RETENCIONES ASPAAUG</t>
  </si>
  <si>
    <t>TOTAL_2160</t>
  </si>
  <si>
    <t>2199    OTROS PASIVOS CIRCULANTES</t>
  </si>
  <si>
    <t>NOTA:     ESF-14</t>
  </si>
  <si>
    <t>219900000100</t>
  </si>
  <si>
    <t>ACREEDORES DE LA INSTITUCION</t>
  </si>
  <si>
    <t>219900000200</t>
  </si>
  <si>
    <t>RETENCIONES A FAVOR DE TERCEROS</t>
  </si>
  <si>
    <t>219900000300</t>
  </si>
  <si>
    <t>FIDEICOMISOS A FAVOR DE TERCEROS</t>
  </si>
  <si>
    <t>219900000400</t>
  </si>
  <si>
    <t>OTROS PASIVOS</t>
  </si>
  <si>
    <t>TOTAL_2199</t>
  </si>
  <si>
    <t>NOTAS A LOS ESTADOS FINANCIEROS DE 4TO. TRIMESTRE DE 2016</t>
  </si>
  <si>
    <t>2130  Y  2230   DEUDA PUBLICA</t>
  </si>
  <si>
    <t>NOTA:   ESF-15</t>
  </si>
  <si>
    <t>Estado Analítico de la Deuda y Otros Pasivos</t>
  </si>
  <si>
    <t>Financiamiento Contratado</t>
  </si>
  <si>
    <t>Finan. Dispuesto</t>
  </si>
  <si>
    <t>Capital Amortizado</t>
  </si>
  <si>
    <t>Índice</t>
  </si>
  <si>
    <t>Destino del Crédito</t>
  </si>
  <si>
    <t>Acreedor</t>
  </si>
  <si>
    <t>Núm. Contrato de Crédito</t>
  </si>
  <si>
    <t>Clase del Título</t>
  </si>
  <si>
    <t>En UDIS</t>
  </si>
  <si>
    <t>En Pesos</t>
  </si>
  <si>
    <t>Saldo en Pesos</t>
  </si>
  <si>
    <t>Tasa de  Interés</t>
  </si>
  <si>
    <t>Intereses Pagados Acumulado</t>
  </si>
  <si>
    <t>Intereses Pagados en el Ejercicio</t>
  </si>
  <si>
    <t>Capital Pagado</t>
  </si>
  <si>
    <t>Núm. Total de Pagos</t>
  </si>
  <si>
    <t>Núm. de pagos del periodo</t>
  </si>
  <si>
    <t>Fecha de Contratación</t>
  </si>
  <si>
    <t>Fecha de Vencimiento</t>
  </si>
  <si>
    <t>Registro Estatal</t>
  </si>
  <si>
    <t>Período de Gracia</t>
  </si>
  <si>
    <t>Aval</t>
  </si>
  <si>
    <t>Garantía</t>
  </si>
  <si>
    <t>Fuente de Financiamiento</t>
  </si>
  <si>
    <t>Núm. de Decreto del Congreso / Autorización</t>
  </si>
  <si>
    <t>Fecha del Acuerdo de cada ente</t>
  </si>
  <si>
    <t>Observaciones</t>
  </si>
  <si>
    <t>C01</t>
  </si>
  <si>
    <t>C02</t>
  </si>
  <si>
    <t>C03</t>
  </si>
  <si>
    <t>C04</t>
  </si>
  <si>
    <t>TOTAL CREDITOS</t>
  </si>
  <si>
    <t>INFORMACION CONTABLE</t>
  </si>
  <si>
    <t>4100  INGRESOS DE GESTIÓN</t>
  </si>
  <si>
    <t>NOTA:   EA-01</t>
  </si>
  <si>
    <t>412907100001</t>
  </si>
  <si>
    <t>APORTACIONES DE SEGURIDAD SOCIAL</t>
  </si>
  <si>
    <t>416406100001</t>
  </si>
  <si>
    <t>INGRESOS POR APLICACIÓN/COMPENSACIÓN DECRETO 05 DICIEMBRE 2008</t>
  </si>
  <si>
    <t>417307100001</t>
  </si>
  <si>
    <t>INSCRIPCIONES</t>
  </si>
  <si>
    <t>417307100002</t>
  </si>
  <si>
    <t>CURSOS Y TALLERES</t>
  </si>
  <si>
    <t>417307100003</t>
  </si>
  <si>
    <t>DIPLOMADOS</t>
  </si>
  <si>
    <t>417307100004</t>
  </si>
  <si>
    <t>EXÁMENES</t>
  </si>
  <si>
    <t>417307100005</t>
  </si>
  <si>
    <t>EXPEDICIÓN DE DOCUMENTOS</t>
  </si>
  <si>
    <t>417307100006</t>
  </si>
  <si>
    <t>CERTIFICACIÓN DE DOCUMENTOS</t>
  </si>
  <si>
    <t>417307100007</t>
  </si>
  <si>
    <t>INCORPORACIONES</t>
  </si>
  <si>
    <t>417307100008</t>
  </si>
  <si>
    <t>OTROS INGRESOS POR VENTA DE BIENES Y SERVICIOS DE ORGANISMOS DESCENTRALIZADOS</t>
  </si>
  <si>
    <t>417307100009</t>
  </si>
  <si>
    <t>RENTA DE CAFETERIAS</t>
  </si>
  <si>
    <t>417307100010</t>
  </si>
  <si>
    <t>INGRESOS POR SERVICIOS DE FOTOCOPIADO Y REPRODUCCIÓN</t>
  </si>
  <si>
    <t>417307100011</t>
  </si>
  <si>
    <t>INGRESOS POR LIBRERÍAS</t>
  </si>
  <si>
    <t>417307100012</t>
  </si>
  <si>
    <t>INGRESOS POR RENTA DE INSTALACIONES</t>
  </si>
  <si>
    <t>417307100013</t>
  </si>
  <si>
    <t>INGRESOS DE TIENDAS</t>
  </si>
  <si>
    <t>417307100014</t>
  </si>
  <si>
    <t>INGRESOS POR SERVICIOS DE IMPRENTA</t>
  </si>
  <si>
    <t>417307100019</t>
  </si>
  <si>
    <t>ORGANIZACIÓN DE EVENTOS</t>
  </si>
  <si>
    <t>417307100020</t>
  </si>
  <si>
    <t>VENTA DE PUBLICACIONES</t>
  </si>
  <si>
    <t>417307100021</t>
  </si>
  <si>
    <t>RECUPERACIONES</t>
  </si>
  <si>
    <t>417307100022</t>
  </si>
  <si>
    <t>RECUPERACONES DEPORTIVAS</t>
  </si>
  <si>
    <t>417307100023</t>
  </si>
  <si>
    <t>INTERCAMBIO ACADÉMICO</t>
  </si>
  <si>
    <t>417307100024</t>
  </si>
  <si>
    <t>SERVICIO BIBLIOTECARIO</t>
  </si>
  <si>
    <t>417307100025</t>
  </si>
  <si>
    <t>INTERNET</t>
  </si>
  <si>
    <t>417307100026</t>
  </si>
  <si>
    <t>VENTA DE PRODUCTOS</t>
  </si>
  <si>
    <t>417307100027</t>
  </si>
  <si>
    <t>SERVICIOS MÉDICOS</t>
  </si>
  <si>
    <t>417307100028</t>
  </si>
  <si>
    <t>SERVICIOS DE LABORATORIO</t>
  </si>
  <si>
    <t>417307100029</t>
  </si>
  <si>
    <t>REGALÍAS</t>
  </si>
  <si>
    <t>417307100031</t>
  </si>
  <si>
    <t>MUSEOS, SALAS Y EXPOSICIONES</t>
  </si>
  <si>
    <t>417307100032</t>
  </si>
  <si>
    <t>INGRESOS GENERADOS POR GRUPOS ARTISTICOS</t>
  </si>
  <si>
    <t>417307100033</t>
  </si>
  <si>
    <t>OTROS</t>
  </si>
  <si>
    <t>417307100034</t>
  </si>
  <si>
    <t>SERVICIOS DE APOYO TÉCNICO</t>
  </si>
  <si>
    <t>417307100036</t>
  </si>
  <si>
    <t>CAPACITACIÓN</t>
  </si>
  <si>
    <t>417307100037</t>
  </si>
  <si>
    <t>ESTUDIOS</t>
  </si>
  <si>
    <t>417307100039</t>
  </si>
  <si>
    <t>SERVICIOS ESPECIALIZADOS</t>
  </si>
  <si>
    <t>417307100040</t>
  </si>
  <si>
    <t>417307100041</t>
  </si>
  <si>
    <t>417307100038</t>
  </si>
  <si>
    <t>APOYO LOGÍSTICO Y ORGANIZACIÓN</t>
  </si>
  <si>
    <t>TOTAL_4100</t>
  </si>
  <si>
    <t>4200  PARTICIPACIONES, APORTACIONES, TRANSFERENCIAS, ASIGNACIONES, SUBSIDIOS Y OTRAS AYUDAS</t>
  </si>
  <si>
    <t>NOTA:   ERA-01</t>
  </si>
  <si>
    <t>421308300002</t>
  </si>
  <si>
    <t>INGRESOS POR PROYECTOS Y CONVENIOS FEDERALES</t>
  </si>
  <si>
    <t>421308300003</t>
  </si>
  <si>
    <t>INGRESOS POR PROYECTOS Y CONVENIOS ESTATALES</t>
  </si>
  <si>
    <t>421308300004</t>
  </si>
  <si>
    <t>INGRESOS POR PROYECTOS Y CONVENIOS MUNICIPALES</t>
  </si>
  <si>
    <t>421308300005</t>
  </si>
  <si>
    <t>INGRESOS POR PROYECTOS Y CONVENIOS INTERNACIONALES</t>
  </si>
  <si>
    <t>421308300006</t>
  </si>
  <si>
    <t>PROYECTOS Y CONVENIOS</t>
  </si>
  <si>
    <t>421308300008</t>
  </si>
  <si>
    <t>TRANSFERENCIAS A FIDEICOMISOS, MANDATOS ANALOGOS</t>
  </si>
  <si>
    <t>422309100005</t>
  </si>
  <si>
    <t>SUBSIDIO ESTATAL EXTRAORDINARIO</t>
  </si>
  <si>
    <t>422309300001</t>
  </si>
  <si>
    <t>SUBSIDIO FEDERAL ORDINARIO</t>
  </si>
  <si>
    <t>422309300002</t>
  </si>
  <si>
    <t>SUBSIDIO FEDERAL EXTRAORDINARIO</t>
  </si>
  <si>
    <t>422309300004</t>
  </si>
  <si>
    <t>SUBSIDIO ESTATAL ORDINARIO</t>
  </si>
  <si>
    <t>422309100002</t>
  </si>
  <si>
    <t> APORTACIONES PDR   </t>
  </si>
  <si>
    <t>422409400001</t>
  </si>
  <si>
    <t>DONATIVOS</t>
  </si>
  <si>
    <t>TOTAL_4200</t>
  </si>
  <si>
    <t>4300    OTROS INGRESOS Y BENEFICIOS</t>
  </si>
  <si>
    <t>NOTA:   EA-02</t>
  </si>
  <si>
    <t>431105100001</t>
  </si>
  <si>
    <t>INTERESES GENERALES</t>
  </si>
  <si>
    <t>PRODUCTOS FINANCIEROS</t>
  </si>
  <si>
    <t>431105100002</t>
  </si>
  <si>
    <t>INTERESES ESPECIFICOS</t>
  </si>
  <si>
    <t>431108300001</t>
  </si>
  <si>
    <t>INTERESES POR INVERSIONES, CUENTAS BANCARIAS Y OTROS, ETC</t>
  </si>
  <si>
    <t>431108300002</t>
  </si>
  <si>
    <t>INTERESES</t>
  </si>
  <si>
    <t>439300000001</t>
  </si>
  <si>
    <t>VARIACIÓN POR MONEDA EXTRANJERA</t>
  </si>
  <si>
    <t>439908300001</t>
  </si>
  <si>
    <t>INGRESOS POR SUCESIONES</t>
  </si>
  <si>
    <t>439908300002</t>
  </si>
  <si>
    <t>OTROS INGRESOS</t>
  </si>
  <si>
    <t>432500000010</t>
  </si>
  <si>
    <t>INCREMENTO POR VARIACIÓN DE ALMACÉN DE MATERIAS PRIMAS, MATERIALES Y SUMINISTROS DE CONSUMO   </t>
  </si>
  <si>
    <t>439908300003</t>
  </si>
  <si>
    <t>INGRESOS POR SANCIONES</t>
  </si>
  <si>
    <t>SANCIONES, DESCUENTOS</t>
  </si>
  <si>
    <t>TOTAL_4300</t>
  </si>
  <si>
    <t>5000    GASTOS Y OTRAS PERDIDAS</t>
  </si>
  <si>
    <t>NOTA:    EA-03</t>
  </si>
  <si>
    <t>%  GASTO</t>
  </si>
  <si>
    <t>EXPLICACIÓN</t>
  </si>
  <si>
    <t>511101130</t>
  </si>
  <si>
    <t>Sueldos Base</t>
  </si>
  <si>
    <t>511201210</t>
  </si>
  <si>
    <t>Honorarios</t>
  </si>
  <si>
    <t>511201220</t>
  </si>
  <si>
    <t>Sueldo base a personal eventual</t>
  </si>
  <si>
    <t>511301310</t>
  </si>
  <si>
    <t>Primas por años de servicios efectivos prestados</t>
  </si>
  <si>
    <t>511301320</t>
  </si>
  <si>
    <t>Primas de vacaciones, dominical y gratificación de fin de año</t>
  </si>
  <si>
    <t>511301330</t>
  </si>
  <si>
    <t>Horas extraordinarias</t>
  </si>
  <si>
    <t>511301340</t>
  </si>
  <si>
    <t>Compensaciones</t>
  </si>
  <si>
    <t>511401410</t>
  </si>
  <si>
    <t>Aportaciones de seguridad social</t>
  </si>
  <si>
    <t>511401440</t>
  </si>
  <si>
    <t>Aportaciones para seguros</t>
  </si>
  <si>
    <t>511501510</t>
  </si>
  <si>
    <t>Cuotas para el fondo de ahorro y fondo de trabajo</t>
  </si>
  <si>
    <t>511501520</t>
  </si>
  <si>
    <t>Indemnizaciones</t>
  </si>
  <si>
    <t>511501530</t>
  </si>
  <si>
    <t>Prestaciones y haberes de retiro</t>
  </si>
  <si>
    <t>511501540</t>
  </si>
  <si>
    <t>Prestaciones contractuales</t>
  </si>
  <si>
    <t>511501590</t>
  </si>
  <si>
    <t>Otras prestaciones sociales y económicas</t>
  </si>
  <si>
    <t>511601710</t>
  </si>
  <si>
    <t>Estímulos</t>
  </si>
  <si>
    <t>512102110</t>
  </si>
  <si>
    <t>Materiales, útiles y equipos menores de oficina</t>
  </si>
  <si>
    <t>512102120</t>
  </si>
  <si>
    <t>Materiales y útiles de impresión y reproducción</t>
  </si>
  <si>
    <t>512102140</t>
  </si>
  <si>
    <t>Materiales, útiles y equipos menores de tecnologías de la información y comunicaciones</t>
  </si>
  <si>
    <t>512102150</t>
  </si>
  <si>
    <t>Material impreso e información digital</t>
  </si>
  <si>
    <t>512102160</t>
  </si>
  <si>
    <t>Material de limpieza</t>
  </si>
  <si>
    <t>512102170</t>
  </si>
  <si>
    <t>Materiales y útiles de enseñanza</t>
  </si>
  <si>
    <t>512102180</t>
  </si>
  <si>
    <t>Materiales para fotocredencialización</t>
  </si>
  <si>
    <t>512202210</t>
  </si>
  <si>
    <t>Productos alimenticios para personas</t>
  </si>
  <si>
    <t>512202220</t>
  </si>
  <si>
    <t>Productos alimenticios para animales</t>
  </si>
  <si>
    <t>512202230</t>
  </si>
  <si>
    <t>Utensilios para el servicio de alimentación</t>
  </si>
  <si>
    <t>512102130</t>
  </si>
  <si>
    <t>Material estadÍstico y geográfico</t>
  </si>
  <si>
    <t>512402410</t>
  </si>
  <si>
    <t>Productos minerales no metálicos</t>
  </si>
  <si>
    <t>512402420</t>
  </si>
  <si>
    <t>Cemento y productos de concreto</t>
  </si>
  <si>
    <t>512402430</t>
  </si>
  <si>
    <t>Cal, yeso y productos de yeso</t>
  </si>
  <si>
    <t>512402440</t>
  </si>
  <si>
    <t>Madera y productos de madera</t>
  </si>
  <si>
    <t>512402450</t>
  </si>
  <si>
    <t>Vidrio y productos de vidrio</t>
  </si>
  <si>
    <t>512402460</t>
  </si>
  <si>
    <t>Material eléctrico y electrónico</t>
  </si>
  <si>
    <t>512402470</t>
  </si>
  <si>
    <t>Artículos metálicos para construcción</t>
  </si>
  <si>
    <t>512402480</t>
  </si>
  <si>
    <t>Materiales complementarios</t>
  </si>
  <si>
    <t>512402490</t>
  </si>
  <si>
    <t>Otros materiales y artículos de construcción y reparación</t>
  </si>
  <si>
    <t>512502510</t>
  </si>
  <si>
    <t>Productos químicos básicos</t>
  </si>
  <si>
    <t>512502520</t>
  </si>
  <si>
    <t>Fertilizantes, pesticidas y otros agroquímicos</t>
  </si>
  <si>
    <t>512502530</t>
  </si>
  <si>
    <t>Medicinas y productos farmacéuticos</t>
  </si>
  <si>
    <t>512502540</t>
  </si>
  <si>
    <t>Materiales, accesorios y suministros médicos</t>
  </si>
  <si>
    <t>512502550</t>
  </si>
  <si>
    <t>Materiales, accesorios y suministros de laboratorio</t>
  </si>
  <si>
    <t>512502560</t>
  </si>
  <si>
    <t>Hules, plasticos y derivados</t>
  </si>
  <si>
    <t>512502590</t>
  </si>
  <si>
    <t>Otros productos químicos</t>
  </si>
  <si>
    <t>512602610</t>
  </si>
  <si>
    <t>Combustibles, lubricantes y aditivos</t>
  </si>
  <si>
    <t>512602620</t>
  </si>
  <si>
    <t>Carbon y sus derivados</t>
  </si>
  <si>
    <t>512702710</t>
  </si>
  <si>
    <t>Vestuario, uniformes</t>
  </si>
  <si>
    <t>512702720</t>
  </si>
  <si>
    <t>Prendas de seguridad y protección personal</t>
  </si>
  <si>
    <t>512702730</t>
  </si>
  <si>
    <t>Artículos deportivos</t>
  </si>
  <si>
    <t>512702740</t>
  </si>
  <si>
    <t>Productos textiles</t>
  </si>
  <si>
    <t>512702750</t>
  </si>
  <si>
    <t>Blancos y otros productos textiles excepto prendas de vestir</t>
  </si>
  <si>
    <t>512902910</t>
  </si>
  <si>
    <t>Herramientas menores</t>
  </si>
  <si>
    <t>512902920</t>
  </si>
  <si>
    <t xml:space="preserve">Refacciones y accesorios menores de edificios </t>
  </si>
  <si>
    <t>512902930</t>
  </si>
  <si>
    <t>Otros artículos y materiales de consumo</t>
  </si>
  <si>
    <t>512902940</t>
  </si>
  <si>
    <t>Refacciones y accesorios menores de equipo de computo y tecnologías de la información</t>
  </si>
  <si>
    <t>512902950</t>
  </si>
  <si>
    <t>Refacciones y accesorios menores de equipo e instrumental médico y de laboratorio</t>
  </si>
  <si>
    <t>512902960</t>
  </si>
  <si>
    <t xml:space="preserve">Refacciones y accesorios menores de equipo de transporte </t>
  </si>
  <si>
    <t>512902980</t>
  </si>
  <si>
    <t xml:space="preserve">Refacciones y accesorios menores de maquinaria y otros equipos </t>
  </si>
  <si>
    <t>512902990</t>
  </si>
  <si>
    <t>Refacciones y accesorios menores de otros bienes muebles</t>
  </si>
  <si>
    <t>513103110</t>
  </si>
  <si>
    <t>Energía Eléctrica</t>
  </si>
  <si>
    <t>513103120</t>
  </si>
  <si>
    <t>Gas L.P.</t>
  </si>
  <si>
    <t>513103130</t>
  </si>
  <si>
    <t>Agua</t>
  </si>
  <si>
    <t>513103140</t>
  </si>
  <si>
    <t>Telefonía tradicional</t>
  </si>
  <si>
    <t>513103150</t>
  </si>
  <si>
    <t>Telefonía celular</t>
  </si>
  <si>
    <t>513103160</t>
  </si>
  <si>
    <t>Servicios de telecomunicaciones y satélites</t>
  </si>
  <si>
    <t>513103170</t>
  </si>
  <si>
    <t>Servicios de acceso a internet</t>
  </si>
  <si>
    <t>513103180</t>
  </si>
  <si>
    <t>Servicios postales y telegráficos</t>
  </si>
  <si>
    <t>513103190</t>
  </si>
  <si>
    <t>Servicios integrales en materia de telecomunicación</t>
  </si>
  <si>
    <t>513203220</t>
  </si>
  <si>
    <t>Arrendamiento de edificios</t>
  </si>
  <si>
    <t>513203230</t>
  </si>
  <si>
    <t>Arrendamiento de mobiliario  y equipo de administración, educacional y recreativo</t>
  </si>
  <si>
    <t>513203250</t>
  </si>
  <si>
    <t>Arrendamiento de equipo de transporte</t>
  </si>
  <si>
    <t>513203270</t>
  </si>
  <si>
    <t>Arrendamiento de activos intangibles</t>
  </si>
  <si>
    <t>513203290</t>
  </si>
  <si>
    <t>Otros arrendamientos</t>
  </si>
  <si>
    <t>513303310</t>
  </si>
  <si>
    <t>Servicios legales, de contabilidad, auditoria y relacionados</t>
  </si>
  <si>
    <t>513303320</t>
  </si>
  <si>
    <t>Servicios de diseño, arquitectura, ingeniería y actividades relacionadas</t>
  </si>
  <si>
    <t>513303330</t>
  </si>
  <si>
    <t>Servicios de consultoría administrativa, procesos, técnica y en tecnologías de la información</t>
  </si>
  <si>
    <t>513303340</t>
  </si>
  <si>
    <t>Servicios de capacitación</t>
  </si>
  <si>
    <t>513303350</t>
  </si>
  <si>
    <t>Servicios de investigación científica y desarrollo</t>
  </si>
  <si>
    <t>513303360</t>
  </si>
  <si>
    <t>Servicios de apoyo administrativo, fotocopiado e impresión</t>
  </si>
  <si>
    <t>513303370</t>
  </si>
  <si>
    <t xml:space="preserve">Servicios de protección y seguridad </t>
  </si>
  <si>
    <t>513303380</t>
  </si>
  <si>
    <t>Servicios de vigilancia</t>
  </si>
  <si>
    <t>513303390</t>
  </si>
  <si>
    <t>Servicios Profesionales, Científicos y Técnicos integrales</t>
  </si>
  <si>
    <t>513403410</t>
  </si>
  <si>
    <t>Servicios financieros y bancarios</t>
  </si>
  <si>
    <t>513403430</t>
  </si>
  <si>
    <t>Servicios de recaudación, traslado y custodia de valores</t>
  </si>
  <si>
    <t>513403440</t>
  </si>
  <si>
    <t>Seguros de responsabilidad patrimonial y fianzas</t>
  </si>
  <si>
    <t>513403450</t>
  </si>
  <si>
    <t>513403470</t>
  </si>
  <si>
    <t>Fletes y maniobras</t>
  </si>
  <si>
    <t>513503510</t>
  </si>
  <si>
    <t>Conservación y mantenimiento menor de inmuebles</t>
  </si>
  <si>
    <t>513503520</t>
  </si>
  <si>
    <t>Instalación, reparación y mantenimiento de mobiliario y equipo de administración, educacional y recreativo</t>
  </si>
  <si>
    <t>513503530</t>
  </si>
  <si>
    <t>Instalación, reparación y mantenimiento de equipo de computo y tecnología de la información</t>
  </si>
  <si>
    <t>513503540</t>
  </si>
  <si>
    <t>Instalación, reparación y mantenimiento de equipo e instrumental medico y de laboratorio</t>
  </si>
  <si>
    <t>513503550</t>
  </si>
  <si>
    <t>Reparación y mantenimiento de equipo de transporte</t>
  </si>
  <si>
    <t>513503570</t>
  </si>
  <si>
    <t>Instalación, reparación y mantenimiento de maquinaria, otros equipos y herramienta</t>
  </si>
  <si>
    <t>513503580</t>
  </si>
  <si>
    <t>Servicios de limpieza y manejo de desechos</t>
  </si>
  <si>
    <t>513503590</t>
  </si>
  <si>
    <t>Servicios de jardinería y fumigación</t>
  </si>
  <si>
    <t>513603610</t>
  </si>
  <si>
    <t>Difusión por radio, televisión y otros medios</t>
  </si>
  <si>
    <t>513603630</t>
  </si>
  <si>
    <t>Servicios de creatividad, preproducción y producción de publicidad, excepto internet</t>
  </si>
  <si>
    <t>513203260</t>
  </si>
  <si>
    <t>Arrendamiento de maquinaria, otros equipos y herramientas</t>
  </si>
  <si>
    <t>513803830</t>
  </si>
  <si>
    <t>Congresos y Convenciones</t>
  </si>
  <si>
    <t>513603650</t>
  </si>
  <si>
    <t>Servicios de la industria fílmica, del sonido y del video</t>
  </si>
  <si>
    <t>513603660</t>
  </si>
  <si>
    <t>Servicio de creación y difusión de contenido exclusivamente a través de Internet</t>
  </si>
  <si>
    <t>513703710</t>
  </si>
  <si>
    <t>Pasajes aéreos</t>
  </si>
  <si>
    <t>513703720</t>
  </si>
  <si>
    <t>Pasajes terrestres</t>
  </si>
  <si>
    <t>513703750</t>
  </si>
  <si>
    <t>Viáticos en el país</t>
  </si>
  <si>
    <t>513703760</t>
  </si>
  <si>
    <t>Viáticos en el extranjero</t>
  </si>
  <si>
    <t>513703780</t>
  </si>
  <si>
    <t>Servicios integrales de traslado y viáticos</t>
  </si>
  <si>
    <t>513703790</t>
  </si>
  <si>
    <t>Otros servicios de traslado y hospedaje</t>
  </si>
  <si>
    <t>513803810</t>
  </si>
  <si>
    <t>Gastos de ceremonial</t>
  </si>
  <si>
    <t>513803820</t>
  </si>
  <si>
    <t xml:space="preserve">Gastos de orden social y cultural </t>
  </si>
  <si>
    <t>513803840</t>
  </si>
  <si>
    <t>513803850</t>
  </si>
  <si>
    <t>513903920</t>
  </si>
  <si>
    <t>Impuestos y derechos</t>
  </si>
  <si>
    <t>513903930</t>
  </si>
  <si>
    <t>513903980</t>
  </si>
  <si>
    <t>Impuesto sobre nóminas y otros que se deriven de una relación laboral</t>
  </si>
  <si>
    <t>513703770</t>
  </si>
  <si>
    <t>Gastos de instalación y traslado de menaje</t>
  </si>
  <si>
    <t>524204420</t>
  </si>
  <si>
    <t>Becas y otras ayudas para programas de capacitación</t>
  </si>
  <si>
    <t>524304430</t>
  </si>
  <si>
    <t>Aportaciones de Gastos de Administración Institucional</t>
  </si>
  <si>
    <t>524304440</t>
  </si>
  <si>
    <t>Aportaciones al Fondo de Investigación</t>
  </si>
  <si>
    <t>524304450</t>
  </si>
  <si>
    <t>Ayudas sociales a instituciones sin fines de lucro</t>
  </si>
  <si>
    <t>524104410</t>
  </si>
  <si>
    <t>Ayudas sociales a personas</t>
  </si>
  <si>
    <t>525104510</t>
  </si>
  <si>
    <t>Pensiones</t>
  </si>
  <si>
    <t>525204520</t>
  </si>
  <si>
    <t>528104810</t>
  </si>
  <si>
    <t>Donativos a instituciones sin fines de lucro</t>
  </si>
  <si>
    <t>551300000</t>
  </si>
  <si>
    <t>Depreciación de Bienes Inmuebles</t>
  </si>
  <si>
    <t>551400000</t>
  </si>
  <si>
    <t>Depreciación de Infraestructura</t>
  </si>
  <si>
    <t>551600000</t>
  </si>
  <si>
    <t xml:space="preserve">ESPECIES MENORES Y DE ZOOLOGICO </t>
  </si>
  <si>
    <t>551500000</t>
  </si>
  <si>
    <t>Depreciación de Bienes Muebles</t>
  </si>
  <si>
    <t>551800000</t>
  </si>
  <si>
    <t>Disminución de Bienes por pérdida, obsolescencia y deterioro</t>
  </si>
  <si>
    <t>552107920</t>
  </si>
  <si>
    <t>Provisiones de pasivos a corto plazo</t>
  </si>
  <si>
    <t>TOTAL_5000</t>
  </si>
  <si>
    <t>3100    HACIENDA PÚBLICA/PATRIMONIO CONTRIBUIDO</t>
  </si>
  <si>
    <t>NOTA:    VHP-01</t>
  </si>
  <si>
    <t>MODIFICACION</t>
  </si>
  <si>
    <t>311000000100</t>
  </si>
  <si>
    <t>PATRIMONIO</t>
  </si>
  <si>
    <t>VARIOS</t>
  </si>
  <si>
    <t>TOTAL_3100</t>
  </si>
  <si>
    <t>3200    HACIENDA PÚBLICA/PATRIMONIO GENERADO</t>
  </si>
  <si>
    <t>NOTA:        VHP-02</t>
  </si>
  <si>
    <t>321000000100</t>
  </si>
  <si>
    <t>RESULTADO DEL EJERCICIO</t>
  </si>
  <si>
    <t>322000000100</t>
  </si>
  <si>
    <t>RESULTADO DE EJERCICIOS ANTERIORES</t>
  </si>
  <si>
    <t>323100000000</t>
  </si>
  <si>
    <t>REVALUOS DE BIENES INMUEBLES</t>
  </si>
  <si>
    <t>TOTAL_3200</t>
  </si>
  <si>
    <t>1110    FLUJO DE EFECTIVO</t>
  </si>
  <si>
    <t>NOTA:         EFE-01</t>
  </si>
  <si>
    <t>111100000002</t>
  </si>
  <si>
    <t>FONDOS FIJOS DE OPERACIÓN</t>
  </si>
  <si>
    <t>EFECTIVO</t>
  </si>
  <si>
    <t>111200000001</t>
  </si>
  <si>
    <t>BANAMEX</t>
  </si>
  <si>
    <t>111200000002</t>
  </si>
  <si>
    <t>BANCOMER</t>
  </si>
  <si>
    <t>111200000003</t>
  </si>
  <si>
    <t>111200000004</t>
  </si>
  <si>
    <t>111200000005</t>
  </si>
  <si>
    <t>SCOTIABANK</t>
  </si>
  <si>
    <t>111200000006</t>
  </si>
  <si>
    <t>BANORTE</t>
  </si>
  <si>
    <t>111200000008</t>
  </si>
  <si>
    <t>BANCO DEL BAJIO</t>
  </si>
  <si>
    <t>111200000009</t>
  </si>
  <si>
    <t>BANREGIO</t>
  </si>
  <si>
    <t>111200000010</t>
  </si>
  <si>
    <t>BANCO INTERACCIONES</t>
  </si>
  <si>
    <t>BANCOS/TESORERIA</t>
  </si>
  <si>
    <t>111300000001</t>
  </si>
  <si>
    <t>BANCOS/DEPENDENCIAS Y OTROS</t>
  </si>
  <si>
    <t>INVERSIONES TEMPORALES (HASTA 3 MESES)</t>
  </si>
  <si>
    <t>FONDOS CON AFECTACION ESPECIFICA</t>
  </si>
  <si>
    <t>112100000001</t>
  </si>
  <si>
    <t xml:space="preserve">BANORTE </t>
  </si>
  <si>
    <t xml:space="preserve"> INVERSIONES FINANCIERAS A CORTO PLAZO</t>
  </si>
  <si>
    <t>121300000001</t>
  </si>
  <si>
    <t>FIDEICOMISOS</t>
  </si>
  <si>
    <t>FIDEICOMISOS, MANDATOS Y CONTRATOS ANALOGOS</t>
  </si>
  <si>
    <t>TOTAL_1110</t>
  </si>
  <si>
    <t>CONCILIACIÓN DEL FLUJO DE EFECTIVO</t>
  </si>
  <si>
    <t>NOTA:     EFE-03</t>
  </si>
  <si>
    <t>OTROS GASTOS Y PÉRDIDAS EXTRAORDINARIAS</t>
  </si>
  <si>
    <t>Estimaciones, depreciaciones, deterioros, obsolescencia y amortizaciones</t>
  </si>
  <si>
    <t>Estimaciones por pérdida o deterioro de activos circulantes</t>
  </si>
  <si>
    <t>Estimaciones por pérdida o deterioro de activos no circulantes</t>
  </si>
  <si>
    <t>Depreciación de bienes inmuebles</t>
  </si>
  <si>
    <t>Depreciación de infraestructura</t>
  </si>
  <si>
    <t>Depreciación de bienes muebles</t>
  </si>
  <si>
    <t>Deterioro de los activos biológicos</t>
  </si>
  <si>
    <t>Amortización de activos intangibles</t>
  </si>
  <si>
    <t>Provisiones</t>
  </si>
  <si>
    <t>Provisiones de pasivos a largo plazo</t>
  </si>
  <si>
    <t>Disminución de inventarios</t>
  </si>
  <si>
    <t>Disminución de inventarios de mercancías para venta</t>
  </si>
  <si>
    <t>Disminución de inventarios de mercancías terminadas</t>
  </si>
  <si>
    <t>Disminución de inventarios de mercancías en proceso de elaboración</t>
  </si>
  <si>
    <t>Disminución de inventarios de materias primas, materiales y suministros para producción</t>
  </si>
  <si>
    <t>Disminución de almacén de materiales y suministros de consumo</t>
  </si>
  <si>
    <t>Aumento por insuficiencia de estimaciones por pérdida o deterioro u obsolescencia</t>
  </si>
  <si>
    <t>Aumento por insuficiencia de provisiones</t>
  </si>
  <si>
    <t>Otros gastos</t>
  </si>
  <si>
    <t>Gastos de ejercicios anteriores</t>
  </si>
  <si>
    <t>Pérdidas por responsabilidades</t>
  </si>
  <si>
    <t>Bonificaciones y descuentos otorgados</t>
  </si>
  <si>
    <t>Diferencias por tipo de cambio negativas en efectivo y equivalentes</t>
  </si>
  <si>
    <t>Diferencias de cotizaciones negativas en valores negociables</t>
  </si>
  <si>
    <t>Resultado por posición monetaria</t>
  </si>
  <si>
    <t>Pérdidas por participación patrimonial</t>
  </si>
  <si>
    <t>Otros gastos varios</t>
  </si>
  <si>
    <t>INVERSIÓN PÚBLICA</t>
  </si>
  <si>
    <t>Inversión pública no capitalizable</t>
  </si>
  <si>
    <t>Construcción en bienes no capitalizable</t>
  </si>
  <si>
    <t>CONCILIACIÓN ENTRE LOS INGRESOS PRESUPUESTARIOS Y CONTABLES</t>
  </si>
  <si>
    <t>Conciliacion_Ig</t>
  </si>
  <si>
    <t>1. Ingresos Presupuestarios</t>
  </si>
  <si>
    <t>2. Más ingresos contables no presupuestarios</t>
  </si>
  <si>
    <t>Incremento por variación de inventarios</t>
  </si>
  <si>
    <t>Disminución del exceso de estimaciones por pérdida o deterioro u obsolescencia</t>
  </si>
  <si>
    <t>Disminución del exceso de provisiones</t>
  </si>
  <si>
    <t>Otros ingresos y beneficios varios</t>
  </si>
  <si>
    <t>Otros ingresos contables no presupuestarios</t>
  </si>
  <si>
    <t>3. Menos ingresos presupuestarios no contables</t>
  </si>
  <si>
    <t>Productos de capital</t>
  </si>
  <si>
    <t>Aprovechamientos capital</t>
  </si>
  <si>
    <t>00</t>
  </si>
  <si>
    <t>Ingresos derivados de financiamientos</t>
  </si>
  <si>
    <t>Otros ingresos presupuestarios no contables</t>
  </si>
  <si>
    <t>4. Ingresos Contables (4 = 1 + 2 - 3)</t>
  </si>
  <si>
    <t>1230  BIENES INMUEBLES, INFRAESTRUCTURA Y CONSTRUCCIONES EN PROCESO</t>
  </si>
  <si>
    <t>NOTA:     EFE-02</t>
  </si>
  <si>
    <t>% SUB</t>
  </si>
  <si>
    <t>Construcciones en Proceso de Bienes Propios</t>
  </si>
  <si>
    <t>INMUEBLES</t>
  </si>
  <si>
    <t>1240 Y 1250  BIENES MUEBLES E INTANGIBLES</t>
  </si>
  <si>
    <t>TOTAL_1240 Y 1250</t>
  </si>
  <si>
    <t>CONCILIACIÓN ENTRE LOS EGRESOS PRESUPUESTARIOS Y LOS GASTOS CONTABLES</t>
  </si>
  <si>
    <t>Conciliacion_Eg</t>
  </si>
  <si>
    <t>1. Total de egresos (presupuestarios)</t>
  </si>
  <si>
    <t>2. Menos egresos presupuestarios no contables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</si>
  <si>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</si>
  <si>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</si>
  <si>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</si>
  <si>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</si>
  <si>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</si>
  <si>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</si>
  <si>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5800-6100-6300</t>
  </si>
  <si>
    <t>Bienes inmuebles</t>
  </si>
  <si>
    <t>Activos intangibles</t>
  </si>
  <si>
    <t>Obra pública en bienes propios</t>
  </si>
  <si>
    <t>Acciones y participaciones de capital</t>
  </si>
  <si>
    <t>Compra de títulos y valores</t>
  </si>
  <si>
    <t>Inversiones en fideicomisos, mandatos y otros análogos</t>
  </si>
  <si>
    <t>Provisiones para contingencias y otras erogaciones especiales</t>
  </si>
  <si>
    <t>Amortización de la deuda pública</t>
  </si>
  <si>
    <t>Adeudos de ejercicios fiscales anteriores (ADEFAS)</t>
  </si>
  <si>
    <t>Otros egresos presupuestales no contables</t>
  </si>
  <si>
    <t>3. Más gastos contables no presupuestales</t>
  </si>
  <si>
    <t>Otros gastos contables no presupuestales</t>
  </si>
  <si>
    <t>4. Total de Gasto Contable (4 = 1 - 2 + 3)</t>
  </si>
  <si>
    <t xml:space="preserve">II. DE MEMORIA (DE ORDEN): </t>
  </si>
  <si>
    <t>DE MEMORIA</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</si>
  <si>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</si>
  <si>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r>
      <t xml:space="preserve">Las cuentas que se manejan para efectos de este documento son las siguientes:
</t>
    </r>
    <r>
      <rPr>
        <sz val="8"/>
        <color indexed="8"/>
        <rFont val="Arial"/>
        <family val="2"/>
      </rPr>
      <t xml:space="preserve">
</t>
    </r>
    <r>
      <rPr>
        <b/>
        <sz val="10"/>
        <rFont val="Arial"/>
        <family val="2"/>
      </rPr>
      <t/>
    </r>
  </si>
  <si>
    <t>A) Contables:</t>
  </si>
  <si>
    <t>B) Presupuestales</t>
  </si>
  <si>
    <t>CUENTAS DE ORDEN PRESUPUESTARIAS</t>
  </si>
  <si>
    <t>NOTAS DE MEMORIA</t>
  </si>
  <si>
    <t>LEY DE INGRESOS</t>
  </si>
  <si>
    <t>Ley de Ingresos Estimada</t>
  </si>
  <si>
    <t>Ley de Ingresos por Ejecutar</t>
  </si>
  <si>
    <t>Modificaciones a la Ley de Ingresos Estimada</t>
  </si>
  <si>
    <t>Ley de Ingresos Devengada</t>
  </si>
  <si>
    <t>Ley de Ingresos Recaudada</t>
  </si>
  <si>
    <t>PRESUPUESTO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</si>
  <si>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</si>
  <si>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</si>
  <si>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</si>
  <si>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</si>
  <si>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</si>
  <si>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</si>
  <si>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</si>
  <si>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r>
      <rPr>
        <b/>
        <sz val="9"/>
        <rFont val="Arial"/>
        <family val="2"/>
      </rPr>
      <t>Nota</t>
    </r>
    <r>
      <rPr>
        <sz val="8"/>
        <rFont val="Arial"/>
        <family val="2"/>
      </rPr>
      <t>: Se informará, de manera agrupada, en las notas a los Estados Financieros las cuentas de orden contables y cuentas de orden presupuestario.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</si>
</sst>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_-* #,##0.0_-;\-* #,##0.0_-;_-* &quot;-&quot;??_-;_-@_-"/>
  </numFmts>
  <fonts count="25" x14ac:knownFonts="1">
    <font>
      <sz val="11"/>
      <color theme="1"/>
      <name val="Calibri"/>
      <family val="2"/>
      <scheme val="minor"/>
    </font>
    <font>
      <sz val="11"/>
      <color theme="1"/>
      <name val="Calibri"/>
      <family val="2"/>
      <scheme val="minor"/>
    </font>
    <font>
      <b/>
      <sz val="8"/>
      <color theme="1"/>
      <name val="Arial"/>
      <family val="2"/>
    </font>
    <font>
      <sz val="8"/>
      <color theme="1"/>
      <name val="Arial"/>
      <family val="2"/>
    </font>
    <font>
      <b/>
      <sz val="8"/>
      <name val="Arial"/>
      <family val="2"/>
    </font>
    <font>
      <sz val="10"/>
      <name val="Arial"/>
      <family val="2"/>
    </font>
    <font>
      <sz val="8"/>
      <color theme="0"/>
      <name val="Arial"/>
      <family val="2"/>
    </font>
    <font>
      <sz val="8"/>
      <color theme="1"/>
      <name val="Calibri"/>
      <family val="2"/>
      <scheme val="minor"/>
    </font>
    <font>
      <sz val="8"/>
      <name val="Arial"/>
      <family val="2"/>
    </font>
    <font>
      <b/>
      <sz val="8"/>
      <color theme="9" tint="0.59999389629810485"/>
      <name val="Arial"/>
      <family val="2"/>
    </font>
    <font>
      <b/>
      <sz val="8"/>
      <color rgb="FF92D050"/>
      <name val="Arial"/>
      <family val="2"/>
    </font>
    <font>
      <sz val="8"/>
      <color rgb="FFFF0000"/>
      <name val="Arial"/>
      <family val="2"/>
    </font>
    <font>
      <b/>
      <sz val="8"/>
      <color theme="0"/>
      <name val="Arial"/>
      <family val="2"/>
    </font>
    <font>
      <b/>
      <sz val="8"/>
      <color rgb="FF000000"/>
      <name val="Arial"/>
      <family val="2"/>
    </font>
    <font>
      <sz val="8"/>
      <color rgb="FF000000"/>
      <name val="Arial"/>
      <family val="2"/>
    </font>
    <font>
      <sz val="10"/>
      <color rgb="FF000000"/>
      <name val="Trebuchet MS"/>
      <family val="2"/>
    </font>
    <font>
      <sz val="10"/>
      <color theme="1"/>
      <name val="Trebuchet MS"/>
      <family val="2"/>
    </font>
    <font>
      <b/>
      <sz val="10"/>
      <color rgb="FF000000"/>
      <name val="Trebuchet MS"/>
      <family val="2"/>
    </font>
    <font>
      <b/>
      <sz val="10"/>
      <color theme="1"/>
      <name val="Trebuchet MS"/>
      <family val="2"/>
    </font>
    <font>
      <sz val="8"/>
      <color rgb="FF92D050"/>
      <name val="Arial"/>
      <family val="2"/>
    </font>
    <font>
      <b/>
      <sz val="10"/>
      <color theme="1"/>
      <name val="Arial"/>
      <family val="2"/>
    </font>
    <font>
      <b/>
      <sz val="10"/>
      <name val="Arial"/>
      <family val="2"/>
    </font>
    <font>
      <sz val="8"/>
      <color indexed="8"/>
      <name val="Arial"/>
      <family val="2"/>
    </font>
    <font>
      <sz val="11"/>
      <color theme="1"/>
      <name val="Garamond"/>
      <family val="2"/>
    </font>
    <font>
      <b/>
      <sz val="9"/>
      <name val="Arial"/>
      <family val="2"/>
    </font>
  </fonts>
  <fills count="4">
    <fill>
      <patternFill patternType="none"/>
    </fill>
    <fill>
      <patternFill patternType="gray125"/>
    </fill>
    <fill>
      <patternFill patternType="solid">
        <fgColor rgb="FFFFCC99"/>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hair">
        <color indexed="64"/>
      </left>
      <right/>
      <top/>
      <bottom style="hair">
        <color indexed="64"/>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indexed="64"/>
      </left>
      <right/>
      <top/>
      <bottom style="thin">
        <color indexed="64"/>
      </bottom>
      <diagonal/>
    </border>
    <border>
      <left style="thin">
        <color indexed="64"/>
      </left>
      <right/>
      <top/>
      <bottom style="thin">
        <color rgb="FF000000"/>
      </bottom>
      <diagonal/>
    </border>
    <border>
      <left style="medium">
        <color indexed="64"/>
      </left>
      <right/>
      <top style="thin">
        <color indexed="64"/>
      </top>
      <bottom/>
      <diagonal/>
    </border>
    <border>
      <left/>
      <right/>
      <top style="thin">
        <color indexed="64"/>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rgb="FF000000"/>
      </right>
      <top/>
      <bottom style="thin">
        <color rgb="FF000000"/>
      </bottom>
      <diagonal/>
    </border>
  </borders>
  <cellStyleXfs count="8">
    <xf numFmtId="0" fontId="0" fillId="0" borderId="0"/>
    <xf numFmtId="43" fontId="1" fillId="0" borderId="0" applyFont="0" applyFill="0" applyBorder="0" applyAlignment="0" applyProtection="0"/>
    <xf numFmtId="0" fontId="1" fillId="0" borderId="0"/>
    <xf numFmtId="0" fontId="5" fillId="0" borderId="0"/>
    <xf numFmtId="43"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0" borderId="0"/>
  </cellStyleXfs>
  <cellXfs count="411">
    <xf numFmtId="0" fontId="0" fillId="0" borderId="0" xfId="0"/>
    <xf numFmtId="0" fontId="2" fillId="0" borderId="0" xfId="0" applyFont="1"/>
    <xf numFmtId="3" fontId="2" fillId="0" borderId="0" xfId="0" applyNumberFormat="1" applyFont="1"/>
    <xf numFmtId="43" fontId="3" fillId="0" borderId="0" xfId="1" applyFont="1"/>
    <xf numFmtId="4" fontId="3" fillId="0" borderId="0" xfId="1" applyNumberFormat="1" applyFont="1"/>
    <xf numFmtId="0" fontId="3" fillId="0" borderId="0" xfId="0" applyFont="1"/>
    <xf numFmtId="3" fontId="3" fillId="0" borderId="0" xfId="0" applyNumberFormat="1" applyFont="1"/>
    <xf numFmtId="0" fontId="4" fillId="2" borderId="1" xfId="2" applyFont="1" applyFill="1" applyBorder="1" applyAlignment="1">
      <alignment horizontal="left" vertical="top"/>
    </xf>
    <xf numFmtId="0" fontId="4" fillId="2" borderId="1" xfId="2" applyFont="1" applyFill="1" applyBorder="1" applyAlignment="1">
      <alignment horizontal="left" vertical="top" wrapText="1"/>
    </xf>
    <xf numFmtId="4" fontId="2" fillId="0" borderId="0" xfId="0" applyNumberFormat="1" applyFont="1"/>
    <xf numFmtId="0" fontId="4" fillId="2" borderId="1" xfId="2" applyFont="1" applyFill="1" applyBorder="1" applyAlignment="1">
      <alignment horizontal="center" vertical="top" wrapText="1"/>
    </xf>
    <xf numFmtId="0" fontId="2" fillId="0" borderId="0" xfId="0" applyFont="1" applyAlignment="1">
      <alignment horizontal="center"/>
    </xf>
    <xf numFmtId="3" fontId="2" fillId="0" borderId="0" xfId="0" applyNumberFormat="1" applyFont="1" applyAlignment="1">
      <alignment horizontal="center"/>
    </xf>
    <xf numFmtId="0" fontId="2" fillId="2" borderId="1" xfId="3" applyFont="1" applyFill="1" applyBorder="1" applyAlignment="1">
      <alignment horizontal="center" vertical="center" wrapText="1"/>
    </xf>
    <xf numFmtId="0" fontId="2" fillId="2" borderId="1" xfId="0" applyFont="1" applyFill="1" applyBorder="1" applyAlignment="1">
      <alignment horizontal="center" vertical="center"/>
    </xf>
    <xf numFmtId="3" fontId="2"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3" fontId="3" fillId="0" borderId="3" xfId="0" applyNumberFormat="1" applyFont="1" applyFill="1" applyBorder="1" applyAlignment="1">
      <alignment wrapText="1"/>
    </xf>
    <xf numFmtId="0" fontId="3" fillId="0" borderId="1" xfId="0" applyFont="1" applyFill="1" applyBorder="1" applyAlignment="1"/>
    <xf numFmtId="4" fontId="3" fillId="0" borderId="1" xfId="0" applyNumberFormat="1" applyFont="1" applyFill="1" applyBorder="1" applyAlignment="1">
      <alignment wrapText="1"/>
    </xf>
    <xf numFmtId="0" fontId="2" fillId="3" borderId="1" xfId="0" applyFont="1" applyFill="1" applyBorder="1" applyAlignment="1">
      <alignment horizontal="left" wrapText="1"/>
    </xf>
    <xf numFmtId="3" fontId="2" fillId="3" borderId="1" xfId="0" applyNumberFormat="1" applyFont="1" applyFill="1" applyBorder="1" applyAlignment="1">
      <alignment horizontal="right" wrapText="1"/>
    </xf>
    <xf numFmtId="4" fontId="2" fillId="3" borderId="1" xfId="0" applyNumberFormat="1" applyFont="1" applyFill="1" applyBorder="1" applyAlignment="1">
      <alignment wrapText="1"/>
    </xf>
    <xf numFmtId="4" fontId="2" fillId="3" borderId="1" xfId="0" applyNumberFormat="1" applyFont="1" applyFill="1" applyBorder="1" applyAlignment="1">
      <alignment horizontal="right" wrapText="1"/>
    </xf>
    <xf numFmtId="0" fontId="3" fillId="0" borderId="0" xfId="0" applyFont="1" applyFill="1" applyAlignment="1"/>
    <xf numFmtId="3" fontId="3" fillId="0" borderId="0" xfId="0" applyNumberFormat="1" applyFont="1" applyFill="1" applyAlignment="1"/>
    <xf numFmtId="4" fontId="3" fillId="0" borderId="0" xfId="0" applyNumberFormat="1" applyFont="1" applyFill="1" applyAlignment="1"/>
    <xf numFmtId="3" fontId="4" fillId="0" borderId="0" xfId="2" applyNumberFormat="1" applyFont="1" applyFill="1" applyBorder="1" applyAlignment="1">
      <alignment horizontal="left" vertical="top" wrapText="1"/>
    </xf>
    <xf numFmtId="0" fontId="3" fillId="0" borderId="0" xfId="1" applyNumberFormat="1" applyFont="1" applyFill="1"/>
    <xf numFmtId="4" fontId="2" fillId="0" borderId="0" xfId="0" applyNumberFormat="1" applyFont="1" applyFill="1" applyBorder="1" applyAlignment="1">
      <alignment horizontal="center" vertical="center" wrapText="1"/>
    </xf>
    <xf numFmtId="49" fontId="3" fillId="0" borderId="4" xfId="0" applyNumberFormat="1"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4" fontId="3" fillId="0" borderId="0" xfId="0" applyNumberFormat="1" applyFont="1" applyFill="1" applyBorder="1" applyAlignment="1">
      <alignment horizontal="right" wrapText="1"/>
    </xf>
    <xf numFmtId="0" fontId="2" fillId="3" borderId="2" xfId="0" applyFont="1" applyFill="1" applyBorder="1" applyAlignment="1">
      <alignment horizontal="left" wrapText="1"/>
    </xf>
    <xf numFmtId="3" fontId="2" fillId="3" borderId="3" xfId="0" applyNumberFormat="1" applyFont="1" applyFill="1" applyBorder="1" applyAlignment="1">
      <alignment horizontal="right" wrapText="1"/>
    </xf>
    <xf numFmtId="4" fontId="2" fillId="3" borderId="4" xfId="0" applyNumberFormat="1" applyFont="1" applyFill="1" applyBorder="1" applyAlignment="1">
      <alignment wrapText="1"/>
    </xf>
    <xf numFmtId="4" fontId="2" fillId="0" borderId="0" xfId="0" applyNumberFormat="1" applyFont="1" applyFill="1" applyBorder="1" applyAlignment="1">
      <alignment horizontal="right" wrapText="1"/>
    </xf>
    <xf numFmtId="0" fontId="3" fillId="0" borderId="0" xfId="0" applyFont="1" applyAlignment="1"/>
    <xf numFmtId="3" fontId="3" fillId="0" borderId="0" xfId="0" applyNumberFormat="1" applyFont="1" applyAlignment="1"/>
    <xf numFmtId="4" fontId="3" fillId="0" borderId="0" xfId="0" applyNumberFormat="1" applyFont="1" applyAlignment="1"/>
    <xf numFmtId="4" fontId="3" fillId="0" borderId="0" xfId="0" applyNumberFormat="1" applyFont="1"/>
    <xf numFmtId="4" fontId="3" fillId="0" borderId="3" xfId="0" applyNumberFormat="1" applyFont="1" applyFill="1" applyBorder="1" applyAlignment="1">
      <alignment wrapText="1"/>
    </xf>
    <xf numFmtId="4" fontId="2" fillId="3" borderId="3" xfId="0" applyNumberFormat="1" applyFont="1" applyFill="1" applyBorder="1" applyAlignment="1">
      <alignment wrapText="1"/>
    </xf>
    <xf numFmtId="4" fontId="6" fillId="0" borderId="0" xfId="0" applyNumberFormat="1" applyFont="1"/>
    <xf numFmtId="4" fontId="3" fillId="0" borderId="0" xfId="0" applyNumberFormat="1" applyFont="1" applyFill="1"/>
    <xf numFmtId="0" fontId="4" fillId="2" borderId="1" xfId="2" applyFont="1" applyFill="1" applyBorder="1" applyAlignment="1">
      <alignment horizontal="left" vertical="center"/>
    </xf>
    <xf numFmtId="4" fontId="2" fillId="0" borderId="0" xfId="1" applyNumberFormat="1" applyFont="1" applyAlignment="1">
      <alignment vertical="center"/>
    </xf>
    <xf numFmtId="4" fontId="4" fillId="2" borderId="1" xfId="1" applyNumberFormat="1" applyFont="1" applyFill="1" applyBorder="1" applyAlignment="1">
      <alignment horizontal="center" vertical="center" wrapText="1"/>
    </xf>
    <xf numFmtId="0" fontId="2" fillId="2" borderId="2" xfId="1" applyNumberFormat="1" applyFont="1" applyFill="1" applyBorder="1" applyAlignment="1">
      <alignment horizontal="center" vertical="center" wrapText="1"/>
    </xf>
    <xf numFmtId="4" fontId="2" fillId="2" borderId="2"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164" fontId="3" fillId="0" borderId="4" xfId="1" applyNumberFormat="1" applyFont="1" applyFill="1" applyBorder="1" applyAlignment="1">
      <alignment horizontal="left" vertical="center" wrapText="1"/>
    </xf>
    <xf numFmtId="164" fontId="3" fillId="0" borderId="5" xfId="1" applyNumberFormat="1" applyFont="1" applyFill="1" applyBorder="1" applyAlignment="1">
      <alignment horizontal="left" vertical="center" wrapText="1"/>
    </xf>
    <xf numFmtId="164" fontId="3" fillId="0" borderId="5" xfId="4" applyNumberFormat="1" applyFont="1" applyFill="1" applyBorder="1" applyAlignment="1">
      <alignment horizontal="right" vertical="center" wrapText="1"/>
    </xf>
    <xf numFmtId="164" fontId="3" fillId="0" borderId="1" xfId="1" applyNumberFormat="1" applyFont="1" applyFill="1" applyBorder="1" applyAlignment="1">
      <alignment horizontal="left" vertical="center" wrapText="1"/>
    </xf>
    <xf numFmtId="164" fontId="3" fillId="0" borderId="4" xfId="1" applyNumberFormat="1" applyFont="1" applyFill="1" applyBorder="1" applyAlignment="1">
      <alignment vertical="center" wrapText="1"/>
    </xf>
    <xf numFmtId="164" fontId="3" fillId="0" borderId="3" xfId="1" applyNumberFormat="1" applyFont="1" applyFill="1" applyBorder="1" applyAlignment="1">
      <alignment horizontal="left" vertical="center" wrapText="1"/>
    </xf>
    <xf numFmtId="164" fontId="3" fillId="0" borderId="3" xfId="4" applyNumberFormat="1" applyFont="1" applyFill="1" applyBorder="1" applyAlignment="1">
      <alignment horizontal="right" vertical="center" wrapText="1"/>
    </xf>
    <xf numFmtId="0" fontId="3" fillId="0" borderId="5" xfId="1" applyNumberFormat="1" applyFont="1" applyFill="1" applyBorder="1" applyAlignment="1">
      <alignment horizontal="right" vertical="center" wrapText="1"/>
    </xf>
    <xf numFmtId="0" fontId="3" fillId="0" borderId="5" xfId="1" applyNumberFormat="1" applyFont="1" applyFill="1" applyBorder="1" applyAlignment="1">
      <alignment vertical="center" wrapText="1"/>
    </xf>
    <xf numFmtId="164" fontId="3" fillId="0" borderId="5" xfId="4" applyNumberFormat="1" applyFont="1" applyFill="1" applyBorder="1" applyAlignment="1">
      <alignment vertical="center" wrapText="1"/>
    </xf>
    <xf numFmtId="164" fontId="3" fillId="0" borderId="6" xfId="1" applyNumberFormat="1" applyFont="1" applyFill="1" applyBorder="1" applyAlignment="1">
      <alignment horizontal="left" vertical="center" wrapText="1"/>
    </xf>
    <xf numFmtId="0" fontId="3" fillId="0" borderId="1" xfId="1" applyNumberFormat="1" applyFont="1" applyFill="1" applyBorder="1" applyAlignment="1">
      <alignment vertical="center" wrapText="1"/>
    </xf>
    <xf numFmtId="49" fontId="3" fillId="0" borderId="2" xfId="0" applyNumberFormat="1" applyFont="1" applyFill="1" applyBorder="1" applyAlignment="1">
      <alignment wrapText="1"/>
    </xf>
    <xf numFmtId="3" fontId="3" fillId="0" borderId="2" xfId="0" applyNumberFormat="1" applyFont="1" applyFill="1" applyBorder="1" applyAlignment="1">
      <alignment wrapText="1"/>
    </xf>
    <xf numFmtId="4" fontId="3" fillId="0" borderId="2" xfId="0" applyNumberFormat="1" applyFont="1" applyFill="1" applyBorder="1" applyAlignment="1">
      <alignment wrapText="1"/>
    </xf>
    <xf numFmtId="0" fontId="2" fillId="3" borderId="2" xfId="0" applyFont="1" applyFill="1" applyBorder="1" applyAlignment="1">
      <alignment wrapText="1"/>
    </xf>
    <xf numFmtId="3" fontId="2" fillId="3" borderId="2" xfId="0" applyNumberFormat="1" applyFont="1" applyFill="1" applyBorder="1" applyAlignment="1">
      <alignment wrapText="1"/>
    </xf>
    <xf numFmtId="4" fontId="2" fillId="3" borderId="2" xfId="0" applyNumberFormat="1" applyFont="1" applyFill="1" applyBorder="1" applyAlignment="1">
      <alignment wrapText="1"/>
    </xf>
    <xf numFmtId="164" fontId="3" fillId="0" borderId="0" xfId="4" applyNumberFormat="1" applyFont="1"/>
    <xf numFmtId="0" fontId="6" fillId="0" borderId="0" xfId="0" applyFont="1"/>
    <xf numFmtId="4" fontId="3" fillId="0" borderId="0" xfId="0" applyNumberFormat="1" applyFont="1" applyAlignment="1">
      <alignment horizontal="left" wrapText="1"/>
    </xf>
    <xf numFmtId="43" fontId="4" fillId="2" borderId="1" xfId="1" applyFont="1" applyFill="1" applyBorder="1" applyAlignment="1">
      <alignment horizontal="center" vertical="top" wrapText="1"/>
    </xf>
    <xf numFmtId="0" fontId="3" fillId="0" borderId="0" xfId="0" applyFont="1" applyAlignment="1">
      <alignment horizontal="left" wrapText="1"/>
    </xf>
    <xf numFmtId="164" fontId="3" fillId="0" borderId="0" xfId="4" applyNumberFormat="1" applyFont="1" applyAlignment="1">
      <alignment horizontal="left" wrapText="1"/>
    </xf>
    <xf numFmtId="164" fontId="2" fillId="2" borderId="1" xfId="4"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quotePrefix="1" applyNumberFormat="1" applyFont="1" applyFill="1" applyBorder="1" applyAlignment="1">
      <alignment horizontal="center" vertical="center"/>
    </xf>
    <xf numFmtId="49" fontId="3" fillId="0" borderId="7" xfId="0" applyNumberFormat="1" applyFont="1" applyFill="1" applyBorder="1" applyAlignment="1">
      <alignment horizontal="left" vertical="center" wrapText="1"/>
    </xf>
    <xf numFmtId="164" fontId="3" fillId="0" borderId="3" xfId="4" applyNumberFormat="1" applyFont="1" applyFill="1" applyBorder="1" applyAlignment="1">
      <alignment wrapText="1"/>
    </xf>
    <xf numFmtId="164" fontId="3" fillId="0" borderId="1" xfId="4" applyNumberFormat="1" applyFont="1" applyBorder="1" applyAlignment="1">
      <alignment wrapText="1"/>
    </xf>
    <xf numFmtId="4" fontId="3" fillId="0" borderId="1" xfId="1" applyNumberFormat="1" applyFont="1" applyBorder="1" applyAlignment="1">
      <alignment wrapText="1"/>
    </xf>
    <xf numFmtId="4" fontId="3" fillId="0" borderId="8" xfId="1" applyNumberFormat="1" applyFont="1" applyBorder="1" applyAlignment="1">
      <alignment wrapText="1"/>
    </xf>
    <xf numFmtId="0" fontId="3" fillId="0" borderId="1" xfId="0" applyFont="1" applyBorder="1" applyAlignment="1">
      <alignment wrapText="1"/>
    </xf>
    <xf numFmtId="43" fontId="3" fillId="0" borderId="1" xfId="1" applyFont="1" applyBorder="1" applyAlignment="1">
      <alignment wrapText="1"/>
    </xf>
    <xf numFmtId="164" fontId="2" fillId="3" borderId="2" xfId="4" applyNumberFormat="1" applyFont="1" applyFill="1" applyBorder="1" applyAlignment="1">
      <alignment wrapText="1"/>
    </xf>
    <xf numFmtId="164" fontId="3" fillId="0" borderId="0" xfId="4" applyNumberFormat="1" applyFont="1" applyAlignment="1"/>
    <xf numFmtId="49" fontId="3" fillId="0" borderId="3" xfId="0" applyNumberFormat="1" applyFont="1" applyFill="1" applyBorder="1" applyAlignment="1">
      <alignment wrapText="1"/>
    </xf>
    <xf numFmtId="49" fontId="3" fillId="0" borderId="1" xfId="0" applyNumberFormat="1" applyFont="1" applyFill="1" applyBorder="1" applyAlignment="1">
      <alignment wrapText="1"/>
    </xf>
    <xf numFmtId="4" fontId="3" fillId="0" borderId="1" xfId="0" applyNumberFormat="1" applyFont="1" applyBorder="1" applyAlignment="1">
      <alignment wrapText="1"/>
    </xf>
    <xf numFmtId="49" fontId="3" fillId="0" borderId="0" xfId="0" applyNumberFormat="1" applyFont="1" applyFill="1" applyBorder="1" applyAlignment="1">
      <alignment wrapText="1"/>
    </xf>
    <xf numFmtId="49" fontId="3" fillId="0" borderId="3" xfId="0" applyNumberFormat="1" applyFont="1" applyFill="1" applyBorder="1" applyAlignment="1">
      <alignment vertical="center" wrapText="1"/>
    </xf>
    <xf numFmtId="49" fontId="3" fillId="0" borderId="1" xfId="0" applyNumberFormat="1" applyFont="1" applyFill="1" applyBorder="1" applyAlignment="1">
      <alignment vertical="center" wrapText="1"/>
    </xf>
    <xf numFmtId="0" fontId="2" fillId="3" borderId="1" xfId="0" applyFont="1" applyFill="1" applyBorder="1" applyAlignment="1">
      <alignment wrapText="1"/>
    </xf>
    <xf numFmtId="164" fontId="2" fillId="3" borderId="1" xfId="4" applyNumberFormat="1" applyFont="1" applyFill="1" applyBorder="1" applyAlignment="1">
      <alignment wrapText="1"/>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0" borderId="0" xfId="0" applyFont="1" applyFill="1" applyBorder="1" applyAlignment="1">
      <alignment horizontal="left" vertical="center"/>
    </xf>
    <xf numFmtId="0" fontId="7" fillId="0" borderId="0" xfId="0" applyFont="1"/>
    <xf numFmtId="4" fontId="3" fillId="0" borderId="0" xfId="0" applyNumberFormat="1" applyFont="1" applyAlignment="1">
      <alignment horizontal="left" vertical="center" wrapText="1"/>
    </xf>
    <xf numFmtId="43" fontId="4" fillId="2" borderId="1" xfId="1" applyFont="1" applyFill="1" applyBorder="1" applyAlignment="1">
      <alignment horizontal="center" vertical="center" wrapText="1"/>
    </xf>
    <xf numFmtId="0" fontId="4" fillId="0" borderId="0" xfId="2" applyFont="1" applyFill="1" applyBorder="1" applyAlignment="1">
      <alignment horizontal="left" vertical="top" wrapText="1"/>
    </xf>
    <xf numFmtId="4" fontId="3" fillId="0" borderId="0" xfId="0" applyNumberFormat="1" applyFont="1" applyFill="1" applyAlignment="1">
      <alignment horizontal="left" wrapText="1"/>
    </xf>
    <xf numFmtId="43" fontId="4" fillId="0" borderId="0" xfId="1" applyFont="1" applyFill="1" applyBorder="1" applyAlignment="1">
      <alignment horizontal="center" vertical="top" wrapText="1"/>
    </xf>
    <xf numFmtId="0" fontId="2" fillId="2" borderId="11" xfId="3"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xf>
    <xf numFmtId="3" fontId="2" fillId="3" borderId="3" xfId="0" applyNumberFormat="1" applyFont="1" applyFill="1" applyBorder="1" applyAlignment="1">
      <alignment wrapText="1"/>
    </xf>
    <xf numFmtId="0" fontId="3" fillId="3" borderId="1" xfId="0" applyFont="1" applyFill="1" applyBorder="1" applyAlignment="1">
      <alignment wrapText="1"/>
    </xf>
    <xf numFmtId="0" fontId="2" fillId="0" borderId="0" xfId="0" applyFont="1" applyAlignment="1">
      <alignment vertical="center"/>
    </xf>
    <xf numFmtId="4" fontId="2" fillId="0" borderId="0" xfId="0" applyNumberFormat="1" applyFont="1" applyAlignment="1">
      <alignment vertical="center"/>
    </xf>
    <xf numFmtId="0" fontId="6" fillId="0" borderId="0" xfId="0" applyFont="1" applyAlignment="1">
      <alignment vertical="center"/>
    </xf>
    <xf numFmtId="0" fontId="3" fillId="0" borderId="0" xfId="0" applyFont="1" applyAlignment="1">
      <alignment horizontal="center"/>
    </xf>
    <xf numFmtId="4" fontId="3" fillId="0" borderId="0" xfId="0" applyNumberFormat="1" applyFont="1" applyAlignment="1">
      <alignment horizontal="center"/>
    </xf>
    <xf numFmtId="3" fontId="3" fillId="0" borderId="1" xfId="0" applyNumberFormat="1" applyFont="1" applyBorder="1" applyAlignment="1">
      <alignment vertical="center"/>
    </xf>
    <xf numFmtId="0" fontId="3" fillId="0" borderId="1" xfId="0" applyFont="1" applyFill="1" applyBorder="1" applyAlignment="1">
      <alignment horizontal="center" vertical="center" wrapText="1"/>
    </xf>
    <xf numFmtId="3" fontId="2" fillId="3" borderId="1" xfId="0" applyNumberFormat="1" applyFont="1" applyFill="1" applyBorder="1" applyAlignment="1">
      <alignment wrapText="1"/>
    </xf>
    <xf numFmtId="0" fontId="3" fillId="0" borderId="3" xfId="0" applyFont="1" applyFill="1" applyBorder="1" applyAlignment="1">
      <alignment horizontal="left" vertical="center" wrapText="1"/>
    </xf>
    <xf numFmtId="3" fontId="8" fillId="0" borderId="1" xfId="3" applyNumberFormat="1" applyFont="1" applyFill="1" applyBorder="1" applyAlignment="1">
      <alignment vertical="center" wrapText="1"/>
    </xf>
    <xf numFmtId="0" fontId="3" fillId="0" borderId="1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8" fillId="0" borderId="15" xfId="3" applyNumberFormat="1" applyFont="1" applyFill="1" applyBorder="1" applyAlignment="1">
      <alignment vertical="center" wrapText="1"/>
    </xf>
    <xf numFmtId="0" fontId="3" fillId="0" borderId="16" xfId="0" applyFont="1" applyFill="1" applyBorder="1" applyAlignment="1">
      <alignment horizontal="center" vertical="center" wrapText="1"/>
    </xf>
    <xf numFmtId="4" fontId="4" fillId="0" borderId="0" xfId="2" applyNumberFormat="1" applyFont="1" applyFill="1" applyBorder="1" applyAlignment="1">
      <alignment horizontal="left" vertical="top"/>
    </xf>
    <xf numFmtId="0" fontId="4" fillId="0" borderId="0" xfId="2" applyFont="1" applyFill="1" applyBorder="1" applyAlignment="1">
      <alignment horizontal="left" vertical="top"/>
    </xf>
    <xf numFmtId="4" fontId="4" fillId="0" borderId="17" xfId="2" applyNumberFormat="1" applyFont="1" applyFill="1" applyBorder="1" applyAlignment="1">
      <alignment horizontal="center" vertical="top" wrapText="1"/>
    </xf>
    <xf numFmtId="0" fontId="4" fillId="0" borderId="18" xfId="2" applyFont="1" applyFill="1" applyBorder="1" applyAlignment="1">
      <alignment horizontal="center" vertical="top" wrapText="1"/>
    </xf>
    <xf numFmtId="4" fontId="2" fillId="2" borderId="2" xfId="3" applyNumberFormat="1" applyFont="1" applyFill="1" applyBorder="1" applyAlignment="1">
      <alignment horizontal="center" vertical="center" wrapText="1"/>
    </xf>
    <xf numFmtId="4" fontId="2" fillId="2" borderId="6" xfId="1" applyNumberFormat="1" applyFont="1" applyFill="1" applyBorder="1" applyAlignment="1">
      <alignment horizontal="center" vertical="center" wrapText="1"/>
    </xf>
    <xf numFmtId="3" fontId="3" fillId="0" borderId="9" xfId="0" applyNumberFormat="1" applyFont="1" applyFill="1" applyBorder="1" applyAlignment="1">
      <alignment horizontal="right" wrapText="1"/>
    </xf>
    <xf numFmtId="49" fontId="3" fillId="0" borderId="0" xfId="0" applyNumberFormat="1" applyFont="1" applyFill="1" applyBorder="1" applyAlignment="1">
      <alignment horizontal="left" vertical="center" wrapText="1"/>
    </xf>
    <xf numFmtId="3" fontId="3" fillId="0" borderId="1" xfId="0" applyNumberFormat="1" applyFont="1" applyFill="1" applyBorder="1" applyAlignment="1">
      <alignment horizontal="right" wrapText="1"/>
    </xf>
    <xf numFmtId="3" fontId="4" fillId="0" borderId="0" xfId="2" applyNumberFormat="1" applyFont="1" applyFill="1" applyBorder="1" applyAlignment="1">
      <alignment horizontal="left" vertical="top"/>
    </xf>
    <xf numFmtId="4" fontId="4" fillId="0" borderId="0" xfId="2" applyNumberFormat="1" applyFont="1" applyFill="1" applyBorder="1" applyAlignment="1">
      <alignment horizontal="left" vertical="top" wrapText="1"/>
    </xf>
    <xf numFmtId="3" fontId="2" fillId="2" borderId="2" xfId="3"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3" fontId="3" fillId="0" borderId="8" xfId="0" applyNumberFormat="1" applyFont="1" applyFill="1" applyBorder="1" applyAlignment="1">
      <alignment horizontal="right" wrapText="1"/>
    </xf>
    <xf numFmtId="0" fontId="2" fillId="0" borderId="0" xfId="0" applyFont="1" applyFill="1" applyBorder="1" applyAlignment="1">
      <alignment horizontal="left" wrapText="1"/>
    </xf>
    <xf numFmtId="0" fontId="3" fillId="0" borderId="0" xfId="0" applyFont="1" applyFill="1"/>
    <xf numFmtId="0" fontId="3" fillId="0" borderId="1" xfId="0" applyFont="1" applyBorder="1" applyAlignment="1">
      <alignment vertical="center" wrapText="1"/>
    </xf>
    <xf numFmtId="3" fontId="3" fillId="0" borderId="1" xfId="0" applyNumberFormat="1" applyFont="1" applyFill="1" applyBorder="1" applyAlignment="1">
      <alignment vertical="center" wrapText="1"/>
    </xf>
    <xf numFmtId="3" fontId="3" fillId="0" borderId="1" xfId="0" applyNumberFormat="1" applyFont="1" applyBorder="1" applyAlignment="1">
      <alignment horizontal="right" vertical="center" wrapText="1"/>
    </xf>
    <xf numFmtId="0" fontId="2" fillId="0" borderId="0" xfId="0" applyFont="1" applyFill="1" applyBorder="1" applyAlignment="1">
      <alignment horizontal="left" vertical="center" wrapText="1"/>
    </xf>
    <xf numFmtId="4" fontId="2" fillId="0" borderId="0" xfId="0" applyNumberFormat="1" applyFont="1" applyFill="1" applyBorder="1" applyAlignment="1">
      <alignment horizontal="right" vertical="center" wrapText="1"/>
    </xf>
    <xf numFmtId="0" fontId="2" fillId="2" borderId="2" xfId="0" applyFont="1" applyFill="1" applyBorder="1" applyAlignment="1">
      <alignment horizontal="left" vertical="center"/>
    </xf>
    <xf numFmtId="4" fontId="2" fillId="0" borderId="0" xfId="0" applyNumberFormat="1" applyFont="1" applyFill="1" applyBorder="1" applyAlignment="1">
      <alignment horizontal="left" vertical="center"/>
    </xf>
    <xf numFmtId="3" fontId="3" fillId="0" borderId="2" xfId="0" applyNumberFormat="1" applyFont="1" applyFill="1" applyBorder="1" applyAlignment="1">
      <alignment horizontal="right" wrapText="1"/>
    </xf>
    <xf numFmtId="3" fontId="3" fillId="0" borderId="2" xfId="0" applyNumberFormat="1" applyFont="1" applyFill="1" applyBorder="1" applyAlignment="1">
      <alignment horizontal="left" wrapText="1"/>
    </xf>
    <xf numFmtId="3" fontId="3" fillId="0" borderId="1" xfId="0" applyNumberFormat="1" applyFont="1" applyBorder="1" applyAlignment="1"/>
    <xf numFmtId="0" fontId="3" fillId="0" borderId="1" xfId="0" applyFont="1" applyBorder="1" applyAlignment="1"/>
    <xf numFmtId="0" fontId="2" fillId="2" borderId="1" xfId="0" applyFont="1" applyFill="1" applyBorder="1" applyAlignment="1">
      <alignment horizontal="left" vertical="center"/>
    </xf>
    <xf numFmtId="4" fontId="9" fillId="0" borderId="0" xfId="2" applyNumberFormat="1" applyFont="1" applyFill="1" applyBorder="1" applyAlignment="1">
      <alignment horizontal="left" vertical="top"/>
    </xf>
    <xf numFmtId="3" fontId="3" fillId="0" borderId="2" xfId="0" applyNumberFormat="1" applyFont="1" applyFill="1" applyBorder="1" applyAlignment="1">
      <alignment vertical="center" wrapText="1"/>
    </xf>
    <xf numFmtId="0" fontId="2" fillId="3" borderId="6" xfId="0" applyFont="1" applyFill="1" applyBorder="1" applyAlignment="1">
      <alignment wrapText="1"/>
    </xf>
    <xf numFmtId="3" fontId="2" fillId="3" borderId="6" xfId="0" applyNumberFormat="1" applyFont="1" applyFill="1" applyBorder="1" applyAlignment="1">
      <alignment wrapText="1"/>
    </xf>
    <xf numFmtId="4" fontId="2" fillId="3" borderId="6" xfId="0" applyNumberFormat="1" applyFont="1" applyFill="1" applyBorder="1" applyAlignment="1">
      <alignment wrapText="1"/>
    </xf>
    <xf numFmtId="0" fontId="2" fillId="0" borderId="0" xfId="0" applyFont="1" applyBorder="1"/>
    <xf numFmtId="0" fontId="3" fillId="0" borderId="0" xfId="0" applyFont="1" applyBorder="1"/>
    <xf numFmtId="4" fontId="3" fillId="0" borderId="0" xfId="1" applyNumberFormat="1" applyFont="1" applyBorder="1"/>
    <xf numFmtId="0" fontId="4" fillId="2" borderId="19" xfId="2" applyFont="1" applyFill="1" applyBorder="1" applyAlignment="1">
      <alignment horizontal="left" vertical="center" wrapText="1"/>
    </xf>
    <xf numFmtId="4" fontId="3" fillId="0" borderId="0" xfId="1" applyNumberFormat="1" applyFont="1" applyBorder="1" applyAlignment="1">
      <alignment vertical="center"/>
    </xf>
    <xf numFmtId="0" fontId="4" fillId="2" borderId="1" xfId="2" applyFont="1" applyFill="1" applyBorder="1" applyAlignment="1">
      <alignment horizontal="center" vertical="center" wrapText="1"/>
    </xf>
    <xf numFmtId="0" fontId="2" fillId="0" borderId="20" xfId="0" applyFont="1" applyBorder="1" applyAlignment="1"/>
    <xf numFmtId="4" fontId="2" fillId="0" borderId="20" xfId="0" applyNumberFormat="1" applyFont="1" applyBorder="1" applyAlignment="1"/>
    <xf numFmtId="0" fontId="2" fillId="2" borderId="2" xfId="0" applyFont="1" applyFill="1" applyBorder="1" applyAlignment="1">
      <alignment horizontal="center" vertical="center" wrapText="1"/>
    </xf>
    <xf numFmtId="0" fontId="3" fillId="0" borderId="2" xfId="0" applyFont="1" applyFill="1" applyBorder="1" applyAlignment="1">
      <alignment wrapText="1"/>
    </xf>
    <xf numFmtId="0" fontId="3" fillId="0" borderId="2" xfId="0" applyFont="1" applyBorder="1" applyAlignment="1"/>
    <xf numFmtId="4" fontId="3" fillId="0" borderId="2" xfId="1" applyNumberFormat="1" applyFont="1" applyBorder="1" applyAlignment="1"/>
    <xf numFmtId="0" fontId="3" fillId="0" borderId="11" xfId="0" applyFont="1" applyBorder="1" applyAlignment="1"/>
    <xf numFmtId="10" fontId="2" fillId="3" borderId="1" xfId="0" applyNumberFormat="1" applyFont="1" applyFill="1" applyBorder="1" applyAlignment="1">
      <alignment wrapText="1"/>
    </xf>
    <xf numFmtId="0" fontId="2" fillId="3" borderId="8" xfId="0" applyFont="1" applyFill="1" applyBorder="1" applyAlignment="1">
      <alignment wrapText="1"/>
    </xf>
    <xf numFmtId="49" fontId="3" fillId="0" borderId="1" xfId="0" applyNumberFormat="1" applyFont="1" applyBorder="1" applyAlignment="1">
      <alignment wrapText="1"/>
    </xf>
    <xf numFmtId="4" fontId="4" fillId="0" borderId="0" xfId="2" applyNumberFormat="1" applyFont="1" applyFill="1" applyBorder="1" applyAlignment="1">
      <alignment horizontal="center" vertical="top" wrapText="1"/>
    </xf>
    <xf numFmtId="3" fontId="3" fillId="0" borderId="1" xfId="0" applyNumberFormat="1" applyFont="1" applyFill="1" applyBorder="1" applyAlignment="1">
      <alignment wrapText="1"/>
    </xf>
    <xf numFmtId="4" fontId="2" fillId="3" borderId="2" xfId="1" applyNumberFormat="1" applyFont="1" applyFill="1" applyBorder="1" applyAlignment="1">
      <alignment wrapText="1"/>
    </xf>
    <xf numFmtId="4" fontId="4" fillId="2" borderId="1" xfId="2" applyNumberFormat="1" applyFont="1" applyFill="1" applyBorder="1" applyAlignment="1">
      <alignment horizontal="center" vertical="top" wrapText="1"/>
    </xf>
    <xf numFmtId="4" fontId="3" fillId="0" borderId="1" xfId="1" applyNumberFormat="1" applyFont="1" applyFill="1" applyBorder="1" applyAlignment="1">
      <alignment wrapText="1"/>
    </xf>
    <xf numFmtId="0" fontId="4" fillId="2" borderId="1" xfId="2" applyFont="1" applyFill="1" applyBorder="1" applyAlignment="1">
      <alignment vertical="top"/>
    </xf>
    <xf numFmtId="49" fontId="3" fillId="0" borderId="8" xfId="0" applyNumberFormat="1" applyFont="1" applyFill="1" applyBorder="1" applyAlignment="1">
      <alignment horizontal="left" vertical="center" wrapText="1"/>
    </xf>
    <xf numFmtId="0" fontId="2" fillId="3" borderId="21" xfId="0" applyFont="1" applyFill="1" applyBorder="1" applyAlignment="1">
      <alignment wrapText="1"/>
    </xf>
    <xf numFmtId="3" fontId="2" fillId="3" borderId="5" xfId="1" applyNumberFormat="1" applyFont="1" applyFill="1" applyBorder="1" applyAlignment="1">
      <alignment wrapText="1"/>
    </xf>
    <xf numFmtId="4" fontId="2" fillId="3" borderId="13" xfId="1" applyNumberFormat="1" applyFont="1" applyFill="1" applyBorder="1" applyAlignment="1">
      <alignment wrapText="1"/>
    </xf>
    <xf numFmtId="4" fontId="3" fillId="0" borderId="0" xfId="0" applyNumberFormat="1" applyFont="1" applyFill="1" applyBorder="1"/>
    <xf numFmtId="0" fontId="3" fillId="0" borderId="0" xfId="0" applyFont="1" applyFill="1" applyBorder="1"/>
    <xf numFmtId="4" fontId="3" fillId="0" borderId="0" xfId="0" applyNumberFormat="1" applyFont="1" applyBorder="1"/>
    <xf numFmtId="0" fontId="4" fillId="0" borderId="0" xfId="2" applyFont="1" applyFill="1" applyBorder="1" applyAlignment="1">
      <alignment horizontal="center" vertical="top" wrapText="1"/>
    </xf>
    <xf numFmtId="0" fontId="2" fillId="3" borderId="3" xfId="0" applyFont="1" applyFill="1" applyBorder="1" applyAlignment="1">
      <alignment wrapText="1"/>
    </xf>
    <xf numFmtId="164" fontId="2" fillId="3" borderId="22" xfId="4" applyNumberFormat="1" applyFont="1" applyFill="1" applyBorder="1" applyAlignment="1">
      <alignment wrapText="1"/>
    </xf>
    <xf numFmtId="15" fontId="3" fillId="0" borderId="0" xfId="0" applyNumberFormat="1" applyFont="1"/>
    <xf numFmtId="0" fontId="4" fillId="2" borderId="18" xfId="2" applyFont="1" applyFill="1" applyBorder="1" applyAlignment="1">
      <alignment horizontal="left" vertical="top" wrapText="1"/>
    </xf>
    <xf numFmtId="0" fontId="4" fillId="2" borderId="19" xfId="2" applyFont="1" applyFill="1" applyBorder="1" applyAlignment="1">
      <alignment horizontal="left" vertical="top" wrapText="1"/>
    </xf>
    <xf numFmtId="4" fontId="8" fillId="0" borderId="0" xfId="0" applyNumberFormat="1" applyFont="1"/>
    <xf numFmtId="0" fontId="4" fillId="0" borderId="23" xfId="2" applyFont="1" applyFill="1" applyBorder="1" applyAlignment="1">
      <alignment horizontal="center" vertical="top" wrapText="1"/>
    </xf>
    <xf numFmtId="0" fontId="4" fillId="0" borderId="24" xfId="2" applyFont="1" applyFill="1" applyBorder="1" applyAlignment="1">
      <alignment horizontal="left" vertical="top" wrapText="1"/>
    </xf>
    <xf numFmtId="0" fontId="3" fillId="0" borderId="0" xfId="0" applyFont="1" applyFill="1" applyBorder="1" applyAlignment="1">
      <alignment wrapText="1"/>
    </xf>
    <xf numFmtId="15" fontId="3" fillId="0" borderId="0" xfId="0" applyNumberFormat="1" applyFont="1" applyFill="1"/>
    <xf numFmtId="0" fontId="4" fillId="2" borderId="8" xfId="0" applyFont="1" applyFill="1" applyBorder="1" applyAlignment="1">
      <alignment horizontal="center"/>
    </xf>
    <xf numFmtId="0" fontId="4" fillId="2" borderId="6" xfId="0" applyFont="1" applyFill="1" applyBorder="1" applyAlignment="1">
      <alignment horizontal="center" vertical="center" wrapText="1"/>
    </xf>
    <xf numFmtId="4" fontId="4" fillId="2" borderId="8" xfId="0" applyNumberFormat="1" applyFont="1" applyFill="1" applyBorder="1" applyAlignment="1">
      <alignment horizontal="left" vertical="center" indent="1"/>
    </xf>
    <xf numFmtId="4" fontId="4" fillId="2" borderId="19"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2" borderId="6"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4" fillId="2" borderId="13" xfId="0" applyNumberFormat="1" applyFont="1" applyFill="1" applyBorder="1" applyAlignment="1">
      <alignment horizontal="center" vertical="center" wrapText="1"/>
    </xf>
    <xf numFmtId="0" fontId="4" fillId="2" borderId="1" xfId="0" applyFont="1" applyFill="1" applyBorder="1" applyAlignment="1" applyProtection="1">
      <alignment wrapText="1"/>
      <protection locked="0"/>
    </xf>
    <xf numFmtId="0" fontId="8" fillId="0" borderId="1" xfId="0" applyFont="1" applyBorder="1" applyAlignment="1" applyProtection="1">
      <alignment wrapText="1"/>
      <protection locked="0"/>
    </xf>
    <xf numFmtId="0" fontId="8" fillId="0" borderId="1" xfId="0" applyFont="1" applyBorder="1" applyAlignment="1" applyProtection="1">
      <protection locked="0"/>
    </xf>
    <xf numFmtId="4" fontId="8" fillId="0" borderId="1" xfId="0" applyNumberFormat="1" applyFont="1" applyBorder="1" applyAlignment="1" applyProtection="1">
      <protection locked="0"/>
    </xf>
    <xf numFmtId="4" fontId="8" fillId="0" borderId="1" xfId="0" applyNumberFormat="1" applyFont="1" applyFill="1" applyBorder="1" applyAlignment="1" applyProtection="1">
      <protection locked="0"/>
    </xf>
    <xf numFmtId="4" fontId="8" fillId="0" borderId="1" xfId="0" applyNumberFormat="1" applyFont="1" applyBorder="1" applyAlignment="1" applyProtection="1">
      <alignment wrapText="1"/>
      <protection locked="0"/>
    </xf>
    <xf numFmtId="0" fontId="8" fillId="0" borderId="1" xfId="0" applyFont="1" applyFill="1" applyBorder="1" applyAlignment="1" applyProtection="1">
      <protection locked="0"/>
    </xf>
    <xf numFmtId="15" fontId="8" fillId="0" borderId="1" xfId="0" applyNumberFormat="1" applyFont="1" applyBorder="1" applyAlignment="1" applyProtection="1">
      <protection locked="0"/>
    </xf>
    <xf numFmtId="0" fontId="10" fillId="3" borderId="1" xfId="0" applyFont="1" applyFill="1" applyBorder="1" applyAlignment="1" applyProtection="1">
      <alignment wrapText="1"/>
      <protection hidden="1"/>
    </xf>
    <xf numFmtId="0" fontId="4" fillId="3" borderId="1" xfId="0" applyFont="1" applyFill="1" applyBorder="1" applyAlignment="1"/>
    <xf numFmtId="4" fontId="4" fillId="3" borderId="1" xfId="0" applyNumberFormat="1" applyFont="1" applyFill="1" applyBorder="1" applyAlignment="1"/>
    <xf numFmtId="0" fontId="4" fillId="3" borderId="1" xfId="0" applyNumberFormat="1" applyFont="1" applyFill="1" applyBorder="1" applyAlignment="1"/>
    <xf numFmtId="43" fontId="4" fillId="3" borderId="1" xfId="0" applyNumberFormat="1" applyFont="1" applyFill="1" applyBorder="1" applyAlignment="1"/>
    <xf numFmtId="15" fontId="4" fillId="3" borderId="1" xfId="0" applyNumberFormat="1" applyFont="1" applyFill="1" applyBorder="1" applyAlignment="1"/>
    <xf numFmtId="164" fontId="3" fillId="0" borderId="0" xfId="4" applyNumberFormat="1" applyFont="1" applyBorder="1"/>
    <xf numFmtId="164" fontId="2" fillId="0" borderId="20" xfId="4" applyNumberFormat="1" applyFont="1" applyBorder="1" applyAlignment="1"/>
    <xf numFmtId="0" fontId="2" fillId="0" borderId="0" xfId="0" applyFont="1" applyBorder="1" applyAlignment="1"/>
    <xf numFmtId="164" fontId="2" fillId="2" borderId="1" xfId="4" applyNumberFormat="1" applyFont="1" applyFill="1" applyBorder="1" applyAlignment="1">
      <alignment horizontal="center" vertical="center" wrapText="1"/>
    </xf>
    <xf numFmtId="49" fontId="3" fillId="0" borderId="16" xfId="0" applyNumberFormat="1" applyFont="1" applyFill="1" applyBorder="1" applyAlignment="1">
      <alignment horizontal="left" vertical="center" wrapText="1"/>
    </xf>
    <xf numFmtId="0" fontId="3" fillId="0" borderId="1" xfId="0" applyFont="1" applyBorder="1"/>
    <xf numFmtId="0" fontId="3" fillId="0" borderId="25" xfId="0" applyFont="1" applyBorder="1"/>
    <xf numFmtId="0" fontId="3" fillId="0" borderId="1" xfId="0" quotePrefix="1" applyFont="1" applyBorder="1"/>
    <xf numFmtId="164" fontId="2" fillId="3" borderId="3" xfId="4" applyNumberFormat="1" applyFont="1" applyFill="1" applyBorder="1" applyAlignment="1">
      <alignment wrapText="1"/>
    </xf>
    <xf numFmtId="164" fontId="2" fillId="0" borderId="0" xfId="4" applyNumberFormat="1" applyFont="1" applyFill="1" applyBorder="1" applyAlignment="1">
      <alignment horizontal="right" wrapText="1"/>
    </xf>
    <xf numFmtId="164" fontId="2" fillId="2" borderId="2" xfId="4" applyNumberFormat="1" applyFont="1" applyFill="1" applyBorder="1" applyAlignment="1">
      <alignment horizontal="left" vertical="center"/>
    </xf>
    <xf numFmtId="0" fontId="2" fillId="2" borderId="11" xfId="0" applyFont="1" applyFill="1" applyBorder="1" applyAlignment="1">
      <alignment horizontal="center" vertical="center" wrapText="1"/>
    </xf>
    <xf numFmtId="0" fontId="3" fillId="0" borderId="1" xfId="0" applyFont="1" applyBorder="1" applyAlignment="1">
      <alignment vertical="center"/>
    </xf>
    <xf numFmtId="164" fontId="3" fillId="0" borderId="1" xfId="0" applyNumberFormat="1" applyFont="1" applyBorder="1"/>
    <xf numFmtId="4" fontId="3" fillId="0" borderId="1" xfId="0" applyNumberFormat="1" applyFont="1" applyBorder="1"/>
    <xf numFmtId="10" fontId="2" fillId="0" borderId="1" xfId="0" applyNumberFormat="1" applyFont="1" applyFill="1" applyBorder="1" applyAlignment="1">
      <alignment horizontal="right" wrapText="1"/>
    </xf>
    <xf numFmtId="10" fontId="3" fillId="0" borderId="0" xfId="1" applyNumberFormat="1" applyFont="1" applyBorder="1"/>
    <xf numFmtId="2" fontId="3" fillId="0" borderId="0" xfId="1" applyNumberFormat="1" applyFont="1" applyBorder="1"/>
    <xf numFmtId="10" fontId="3" fillId="0" borderId="0" xfId="0" applyNumberFormat="1" applyFont="1" applyBorder="1"/>
    <xf numFmtId="2" fontId="4" fillId="2" borderId="1" xfId="1" applyNumberFormat="1" applyFont="1" applyFill="1" applyBorder="1" applyAlignment="1">
      <alignment horizontal="center" vertical="top" wrapText="1"/>
    </xf>
    <xf numFmtId="10" fontId="2" fillId="0" borderId="0" xfId="0" applyNumberFormat="1" applyFont="1"/>
    <xf numFmtId="2" fontId="2" fillId="2" borderId="2" xfId="1" applyNumberFormat="1" applyFont="1" applyFill="1" applyBorder="1" applyAlignment="1">
      <alignment horizontal="center" vertical="center" wrapText="1"/>
    </xf>
    <xf numFmtId="2" fontId="2" fillId="2" borderId="11" xfId="1" applyNumberFormat="1" applyFont="1" applyFill="1" applyBorder="1" applyAlignment="1">
      <alignment horizontal="center" vertical="center" wrapText="1"/>
    </xf>
    <xf numFmtId="10" fontId="3" fillId="0" borderId="3" xfId="5" applyNumberFormat="1" applyFont="1" applyFill="1" applyBorder="1" applyAlignment="1">
      <alignment horizontal="center" wrapText="1"/>
    </xf>
    <xf numFmtId="10" fontId="3" fillId="0" borderId="1" xfId="5" applyNumberFormat="1" applyFont="1" applyFill="1" applyBorder="1" applyAlignment="1">
      <alignment wrapText="1"/>
    </xf>
    <xf numFmtId="49" fontId="3" fillId="0" borderId="2" xfId="0" applyNumberFormat="1" applyFont="1" applyFill="1" applyBorder="1" applyAlignment="1"/>
    <xf numFmtId="0" fontId="3" fillId="0" borderId="2" xfId="0" applyNumberFormat="1" applyFont="1" applyFill="1" applyBorder="1" applyAlignment="1"/>
    <xf numFmtId="49" fontId="3" fillId="0" borderId="2" xfId="0" applyNumberFormat="1" applyFont="1" applyFill="1" applyBorder="1" applyAlignment="1">
      <alignment vertical="center" wrapText="1"/>
    </xf>
    <xf numFmtId="0" fontId="3" fillId="0" borderId="2" xfId="0" applyNumberFormat="1" applyFont="1" applyFill="1" applyBorder="1" applyAlignment="1">
      <alignment wrapText="1"/>
    </xf>
    <xf numFmtId="0" fontId="3" fillId="0" borderId="11" xfId="0" applyNumberFormat="1" applyFont="1" applyFill="1" applyBorder="1" applyAlignment="1"/>
    <xf numFmtId="49" fontId="3" fillId="0" borderId="4" xfId="0" applyNumberFormat="1" applyFont="1" applyFill="1" applyBorder="1" applyAlignment="1">
      <alignment vertical="center" wrapText="1"/>
    </xf>
    <xf numFmtId="43" fontId="3" fillId="0" borderId="1" xfId="4" applyFont="1" applyFill="1" applyBorder="1" applyAlignment="1">
      <alignment wrapText="1"/>
    </xf>
    <xf numFmtId="49" fontId="3" fillId="0" borderId="11" xfId="0" applyNumberFormat="1" applyFont="1" applyFill="1" applyBorder="1" applyAlignment="1"/>
    <xf numFmtId="49" fontId="3" fillId="0" borderId="1" xfId="0" applyNumberFormat="1" applyFont="1" applyFill="1" applyBorder="1" applyAlignment="1"/>
    <xf numFmtId="0" fontId="3" fillId="0" borderId="4" xfId="0" applyNumberFormat="1" applyFont="1" applyFill="1" applyBorder="1" applyAlignment="1"/>
    <xf numFmtId="49" fontId="3" fillId="0" borderId="4" xfId="0" applyNumberFormat="1" applyFont="1" applyFill="1" applyBorder="1" applyAlignment="1"/>
    <xf numFmtId="0" fontId="0" fillId="0" borderId="0" xfId="0" applyAlignment="1">
      <alignment horizontal="left"/>
    </xf>
    <xf numFmtId="165" fontId="3" fillId="0" borderId="1" xfId="4" applyNumberFormat="1" applyFont="1" applyFill="1" applyBorder="1" applyAlignment="1">
      <alignment wrapText="1"/>
    </xf>
    <xf numFmtId="49" fontId="3" fillId="0" borderId="2" xfId="0" applyNumberFormat="1" applyFont="1" applyFill="1" applyBorder="1" applyAlignment="1">
      <alignment vertical="center"/>
    </xf>
    <xf numFmtId="9" fontId="2" fillId="3" borderId="2" xfId="6" applyFont="1" applyFill="1" applyBorder="1" applyAlignment="1">
      <alignment wrapText="1"/>
    </xf>
    <xf numFmtId="0" fontId="2" fillId="0" borderId="0" xfId="0" applyFont="1" applyFill="1" applyBorder="1" applyAlignment="1">
      <alignment wrapText="1"/>
    </xf>
    <xf numFmtId="4" fontId="2" fillId="0" borderId="0" xfId="1" applyNumberFormat="1" applyFont="1" applyFill="1" applyBorder="1" applyAlignment="1">
      <alignment wrapText="1"/>
    </xf>
    <xf numFmtId="43" fontId="2" fillId="0" borderId="0" xfId="4" applyFont="1" applyFill="1" applyBorder="1" applyAlignment="1">
      <alignment wrapText="1"/>
    </xf>
    <xf numFmtId="2" fontId="2" fillId="0" borderId="0" xfId="0" applyNumberFormat="1" applyFont="1" applyFill="1" applyBorder="1" applyAlignment="1">
      <alignment wrapText="1"/>
    </xf>
    <xf numFmtId="0" fontId="11" fillId="0" borderId="0" xfId="0" applyFont="1" applyBorder="1"/>
    <xf numFmtId="4" fontId="2" fillId="2" borderId="2" xfId="0" applyNumberFormat="1" applyFont="1" applyFill="1" applyBorder="1" applyAlignment="1">
      <alignment horizontal="center" vertical="center" wrapText="1"/>
    </xf>
    <xf numFmtId="3" fontId="3" fillId="0" borderId="2" xfId="0" applyNumberFormat="1" applyFont="1" applyFill="1" applyBorder="1" applyAlignment="1">
      <alignment horizontal="right" vertical="center" wrapText="1"/>
    </xf>
    <xf numFmtId="4" fontId="3" fillId="0" borderId="3" xfId="0" applyNumberFormat="1" applyFont="1" applyFill="1" applyBorder="1" applyAlignment="1">
      <alignment vertical="center" wrapText="1"/>
    </xf>
    <xf numFmtId="0" fontId="2" fillId="3" borderId="4" xfId="0" applyFont="1" applyFill="1" applyBorder="1" applyAlignment="1">
      <alignment wrapText="1"/>
    </xf>
    <xf numFmtId="4" fontId="2" fillId="3" borderId="5" xfId="0" applyNumberFormat="1" applyFont="1" applyFill="1" applyBorder="1" applyAlignment="1">
      <alignment wrapText="1"/>
    </xf>
    <xf numFmtId="4" fontId="2" fillId="3" borderId="13" xfId="0" applyNumberFormat="1" applyFont="1" applyFill="1" applyBorder="1" applyAlignment="1">
      <alignment wrapText="1"/>
    </xf>
    <xf numFmtId="0" fontId="3" fillId="0" borderId="2" xfId="0" applyNumberFormat="1" applyFont="1" applyFill="1" applyBorder="1" applyAlignment="1">
      <alignment vertical="center" wrapText="1"/>
    </xf>
    <xf numFmtId="0" fontId="3" fillId="0" borderId="2" xfId="0" applyNumberFormat="1" applyFont="1" applyFill="1" applyBorder="1" applyAlignment="1">
      <alignment horizontal="left" vertical="center" wrapText="1"/>
    </xf>
    <xf numFmtId="4" fontId="4" fillId="2" borderId="1" xfId="1" applyNumberFormat="1" applyFont="1" applyFill="1" applyBorder="1" applyAlignment="1">
      <alignment horizontal="center" vertical="top" wrapText="1"/>
    </xf>
    <xf numFmtId="0" fontId="2" fillId="0" borderId="0" xfId="0" applyFont="1" applyFill="1" applyBorder="1" applyAlignment="1">
      <alignment horizontal="center" vertical="center" wrapText="1"/>
    </xf>
    <xf numFmtId="4" fontId="3" fillId="0" borderId="0" xfId="1" applyNumberFormat="1" applyFont="1" applyFill="1" applyBorder="1"/>
    <xf numFmtId="4" fontId="4" fillId="0" borderId="20" xfId="1" applyNumberFormat="1" applyFont="1" applyFill="1" applyBorder="1" applyAlignment="1">
      <alignment horizontal="center" vertical="top" wrapText="1"/>
    </xf>
    <xf numFmtId="164" fontId="3" fillId="0" borderId="2" xfId="4" applyNumberFormat="1" applyFont="1" applyFill="1" applyBorder="1" applyAlignment="1">
      <alignment horizontal="right" wrapText="1"/>
    </xf>
    <xf numFmtId="164" fontId="3" fillId="0" borderId="3" xfId="4" applyNumberFormat="1" applyFont="1" applyFill="1" applyBorder="1" applyAlignment="1">
      <alignment vertical="center" wrapText="1"/>
    </xf>
    <xf numFmtId="0" fontId="2" fillId="0" borderId="2" xfId="0" applyFont="1" applyFill="1" applyBorder="1" applyAlignment="1">
      <alignment horizontal="left" vertical="center" wrapText="1"/>
    </xf>
    <xf numFmtId="164" fontId="2" fillId="0" borderId="2" xfId="4" applyNumberFormat="1" applyFont="1" applyFill="1" applyBorder="1" applyAlignment="1">
      <alignment horizontal="right" wrapText="1"/>
    </xf>
    <xf numFmtId="1" fontId="3" fillId="0" borderId="2" xfId="0" applyNumberFormat="1" applyFont="1" applyFill="1" applyBorder="1" applyAlignment="1">
      <alignment horizontal="left" vertical="center" wrapText="1"/>
    </xf>
    <xf numFmtId="0" fontId="3" fillId="0" borderId="2" xfId="0" quotePrefix="1" applyFont="1" applyFill="1" applyBorder="1" applyAlignment="1">
      <alignment horizontal="left" vertical="center" wrapText="1"/>
    </xf>
    <xf numFmtId="4" fontId="3" fillId="0" borderId="0" xfId="1" applyNumberFormat="1" applyFont="1" applyBorder="1" applyAlignment="1"/>
    <xf numFmtId="4" fontId="4" fillId="2" borderId="1" xfId="2" applyNumberFormat="1" applyFont="1" applyFill="1" applyBorder="1" applyAlignment="1">
      <alignment horizontal="center" vertical="top"/>
    </xf>
    <xf numFmtId="0" fontId="2" fillId="0" borderId="0" xfId="0" applyFont="1" applyAlignment="1"/>
    <xf numFmtId="4" fontId="2" fillId="0" borderId="0" xfId="0" applyNumberFormat="1" applyFont="1" applyAlignment="1"/>
    <xf numFmtId="0" fontId="2" fillId="2" borderId="6" xfId="0" applyFont="1" applyFill="1" applyBorder="1" applyAlignment="1">
      <alignment horizontal="center" vertical="center"/>
    </xf>
    <xf numFmtId="0" fontId="4" fillId="0" borderId="1" xfId="3" applyNumberFormat="1" applyFont="1" applyFill="1" applyBorder="1" applyAlignment="1">
      <alignment horizontal="center" vertical="top"/>
    </xf>
    <xf numFmtId="0" fontId="4" fillId="0" borderId="1" xfId="3" applyFont="1" applyFill="1" applyBorder="1" applyAlignment="1">
      <alignment vertical="top" wrapText="1"/>
    </xf>
    <xf numFmtId="4" fontId="3" fillId="0" borderId="1" xfId="0" applyNumberFormat="1" applyFont="1" applyFill="1" applyBorder="1" applyAlignment="1">
      <alignment horizontal="right"/>
    </xf>
    <xf numFmtId="4" fontId="3" fillId="0" borderId="9" xfId="0" applyNumberFormat="1" applyFont="1" applyFill="1" applyBorder="1" applyAlignment="1">
      <alignment horizontal="right"/>
    </xf>
    <xf numFmtId="0" fontId="8" fillId="0" borderId="1" xfId="3" applyNumberFormat="1" applyFont="1" applyFill="1" applyBorder="1" applyAlignment="1">
      <alignment horizontal="center" vertical="top"/>
    </xf>
    <xf numFmtId="0" fontId="8" fillId="0" borderId="1" xfId="3" applyFont="1" applyFill="1" applyBorder="1" applyAlignment="1">
      <alignment vertical="top" wrapText="1"/>
    </xf>
    <xf numFmtId="164" fontId="3" fillId="0" borderId="9" xfId="4" applyNumberFormat="1" applyFont="1" applyFill="1" applyBorder="1" applyAlignment="1">
      <alignment horizontal="right"/>
    </xf>
    <xf numFmtId="0" fontId="8" fillId="0" borderId="1" xfId="3" applyFont="1" applyBorder="1" applyAlignment="1">
      <alignment vertical="top" wrapText="1"/>
    </xf>
    <xf numFmtId="0" fontId="4" fillId="0" borderId="1" xfId="3" applyFont="1" applyBorder="1" applyAlignment="1">
      <alignment vertical="top" wrapText="1"/>
    </xf>
    <xf numFmtId="0" fontId="8" fillId="0" borderId="26" xfId="3" applyNumberFormat="1" applyFont="1" applyFill="1" applyBorder="1" applyAlignment="1">
      <alignment horizontal="center" vertical="top"/>
    </xf>
    <xf numFmtId="0" fontId="8" fillId="0" borderId="26" xfId="3" applyFont="1" applyBorder="1" applyAlignment="1">
      <alignment vertical="top" wrapText="1"/>
    </xf>
    <xf numFmtId="4" fontId="3" fillId="0" borderId="26" xfId="0" applyNumberFormat="1" applyFont="1" applyFill="1" applyBorder="1" applyAlignment="1">
      <alignment horizontal="right"/>
    </xf>
    <xf numFmtId="4" fontId="3" fillId="0" borderId="27" xfId="0" applyNumberFormat="1" applyFont="1" applyFill="1" applyBorder="1" applyAlignment="1">
      <alignment horizontal="right"/>
    </xf>
    <xf numFmtId="0" fontId="4" fillId="2" borderId="28" xfId="2" applyFont="1" applyFill="1" applyBorder="1" applyAlignment="1">
      <alignment horizontal="left" vertical="top"/>
    </xf>
    <xf numFmtId="0" fontId="4" fillId="2" borderId="29" xfId="2" applyFont="1" applyFill="1" applyBorder="1" applyAlignment="1">
      <alignment horizontal="left" vertical="top"/>
    </xf>
    <xf numFmtId="0" fontId="4" fillId="2" borderId="19" xfId="2" applyFont="1" applyFill="1" applyBorder="1" applyAlignment="1">
      <alignment horizontal="center" vertical="top"/>
    </xf>
    <xf numFmtId="0" fontId="2" fillId="0" borderId="18" xfId="0" applyFont="1" applyBorder="1"/>
    <xf numFmtId="0" fontId="3" fillId="0" borderId="18" xfId="0" applyFont="1" applyBorder="1"/>
    <xf numFmtId="0" fontId="2" fillId="2" borderId="12" xfId="0" applyFont="1" applyFill="1" applyBorder="1" applyAlignment="1">
      <alignment horizontal="center" vertical="center"/>
    </xf>
    <xf numFmtId="0" fontId="12" fillId="0" borderId="1" xfId="3" applyFont="1" applyBorder="1" applyAlignment="1" applyProtection="1">
      <alignment horizontal="center" vertical="top"/>
      <protection hidden="1"/>
    </xf>
    <xf numFmtId="0" fontId="13" fillId="0" borderId="1" xfId="0" applyFont="1" applyFill="1" applyBorder="1" applyAlignment="1">
      <alignment vertical="center"/>
    </xf>
    <xf numFmtId="4" fontId="2" fillId="0" borderId="1" xfId="0" applyNumberFormat="1" applyFont="1" applyFill="1" applyBorder="1" applyAlignment="1">
      <alignment horizontal="right"/>
    </xf>
    <xf numFmtId="0" fontId="13" fillId="0" borderId="1" xfId="0" applyFont="1" applyFill="1" applyBorder="1" applyAlignment="1">
      <alignment vertical="center" wrapText="1"/>
    </xf>
    <xf numFmtId="0" fontId="3" fillId="0" borderId="1" xfId="0" applyFont="1" applyBorder="1" applyAlignment="1">
      <alignment horizontal="center"/>
    </xf>
    <xf numFmtId="0" fontId="14" fillId="0" borderId="1" xfId="0" applyFont="1" applyFill="1" applyBorder="1" applyAlignment="1">
      <alignment horizontal="left" vertical="center" wrapText="1" indent="1"/>
    </xf>
    <xf numFmtId="4" fontId="14" fillId="0" borderId="1" xfId="0" applyNumberFormat="1" applyFont="1" applyFill="1" applyBorder="1" applyAlignment="1">
      <alignment horizontal="right" vertical="center"/>
    </xf>
    <xf numFmtId="0" fontId="12" fillId="0" borderId="30" xfId="3" applyFont="1" applyBorder="1" applyAlignment="1" applyProtection="1">
      <alignment horizontal="center" vertical="top"/>
      <protection hidden="1"/>
    </xf>
    <xf numFmtId="0" fontId="3" fillId="0" borderId="1" xfId="0" applyFont="1" applyFill="1" applyBorder="1" applyAlignment="1">
      <alignment horizontal="center"/>
    </xf>
    <xf numFmtId="0" fontId="3" fillId="0" borderId="1" xfId="0" quotePrefix="1" applyFont="1" applyFill="1" applyBorder="1" applyAlignment="1">
      <alignment horizontal="center"/>
    </xf>
    <xf numFmtId="0" fontId="14" fillId="0" borderId="1" xfId="0" applyFont="1" applyFill="1" applyBorder="1" applyAlignment="1">
      <alignment horizontal="left" vertical="center" indent="1"/>
    </xf>
    <xf numFmtId="0" fontId="10" fillId="3" borderId="1" xfId="3" applyFont="1" applyFill="1" applyBorder="1" applyAlignment="1" applyProtection="1">
      <alignment horizontal="center" vertical="top"/>
      <protection hidden="1"/>
    </xf>
    <xf numFmtId="0" fontId="13" fillId="3" borderId="1" xfId="0" applyFont="1" applyFill="1" applyBorder="1" applyAlignment="1">
      <alignment vertical="center"/>
    </xf>
    <xf numFmtId="4" fontId="2" fillId="3" borderId="1" xfId="0" applyNumberFormat="1" applyFont="1" applyFill="1" applyBorder="1" applyAlignment="1">
      <alignment horizontal="right"/>
    </xf>
    <xf numFmtId="10" fontId="6" fillId="0" borderId="0" xfId="0" applyNumberFormat="1" applyFont="1" applyAlignment="1"/>
    <xf numFmtId="10" fontId="3" fillId="0" borderId="0" xfId="0" applyNumberFormat="1" applyFont="1" applyBorder="1" applyAlignment="1">
      <alignment horizontal="center"/>
    </xf>
    <xf numFmtId="10" fontId="4" fillId="2" borderId="1" xfId="2" applyNumberFormat="1" applyFont="1" applyFill="1" applyBorder="1" applyAlignment="1">
      <alignment horizontal="center" vertical="top"/>
    </xf>
    <xf numFmtId="10" fontId="2" fillId="0" borderId="0" xfId="0" applyNumberFormat="1" applyFont="1" applyAlignment="1"/>
    <xf numFmtId="0" fontId="15" fillId="0" borderId="2" xfId="0" applyFont="1" applyBorder="1" applyAlignment="1">
      <alignment horizontal="left" vertical="center" wrapText="1"/>
    </xf>
    <xf numFmtId="0" fontId="15" fillId="0" borderId="20" xfId="0" applyFont="1" applyBorder="1" applyAlignment="1">
      <alignment horizontal="left" vertical="center" wrapText="1"/>
    </xf>
    <xf numFmtId="164" fontId="16" fillId="0" borderId="1" xfId="1" applyNumberFormat="1" applyFont="1" applyBorder="1" applyAlignment="1">
      <alignment horizontal="right" vertical="center"/>
    </xf>
    <xf numFmtId="10" fontId="3" fillId="0" borderId="2" xfId="0" applyNumberFormat="1" applyFont="1" applyFill="1" applyBorder="1" applyAlignment="1">
      <alignment horizontal="right"/>
    </xf>
    <xf numFmtId="0" fontId="17" fillId="0" borderId="2" xfId="0" applyFont="1" applyBorder="1" applyAlignment="1">
      <alignment horizontal="left" vertical="center" wrapText="1"/>
    </xf>
    <xf numFmtId="3" fontId="18" fillId="0" borderId="31" xfId="0" applyNumberFormat="1" applyFont="1" applyFill="1" applyBorder="1" applyAlignment="1">
      <alignment horizontal="right" vertical="center" wrapText="1"/>
    </xf>
    <xf numFmtId="0" fontId="14" fillId="0" borderId="2" xfId="0" applyFont="1" applyBorder="1" applyAlignment="1">
      <alignment wrapText="1"/>
    </xf>
    <xf numFmtId="0" fontId="14" fillId="0" borderId="16" xfId="0" applyFont="1" applyBorder="1" applyAlignment="1">
      <alignment wrapText="1"/>
    </xf>
    <xf numFmtId="4" fontId="3" fillId="0" borderId="16" xfId="0" applyNumberFormat="1" applyFont="1" applyFill="1" applyBorder="1" applyAlignment="1">
      <alignment horizontal="right"/>
    </xf>
    <xf numFmtId="0" fontId="13" fillId="3" borderId="2" xfId="0" applyFont="1" applyFill="1" applyBorder="1" applyAlignment="1">
      <alignment wrapText="1"/>
    </xf>
    <xf numFmtId="4" fontId="2" fillId="3" borderId="16" xfId="0" applyNumberFormat="1" applyFont="1" applyFill="1" applyBorder="1" applyAlignment="1">
      <alignment horizontal="right"/>
    </xf>
    <xf numFmtId="10" fontId="2" fillId="3" borderId="2" xfId="0" applyNumberFormat="1" applyFont="1" applyFill="1" applyBorder="1" applyAlignment="1">
      <alignment horizontal="center"/>
    </xf>
    <xf numFmtId="4" fontId="3" fillId="0" borderId="0" xfId="1" applyNumberFormat="1" applyFont="1" applyAlignment="1"/>
    <xf numFmtId="10" fontId="3" fillId="0" borderId="0" xfId="0" applyNumberFormat="1" applyFont="1" applyAlignment="1"/>
    <xf numFmtId="0" fontId="15" fillId="0" borderId="2" xfId="0" applyFont="1" applyBorder="1" applyAlignment="1">
      <alignment wrapText="1"/>
    </xf>
    <xf numFmtId="3" fontId="2" fillId="3" borderId="16" xfId="0" applyNumberFormat="1" applyFont="1" applyFill="1" applyBorder="1" applyAlignment="1">
      <alignment horizontal="right"/>
    </xf>
    <xf numFmtId="0" fontId="2" fillId="2" borderId="6" xfId="3" applyFont="1" applyFill="1" applyBorder="1" applyAlignment="1">
      <alignment horizontal="center" vertical="center" wrapText="1"/>
    </xf>
    <xf numFmtId="4" fontId="2" fillId="2" borderId="11" xfId="3" applyNumberFormat="1" applyFont="1" applyFill="1" applyBorder="1" applyAlignment="1">
      <alignment horizontal="center" vertical="center" wrapText="1"/>
    </xf>
    <xf numFmtId="0" fontId="15" fillId="0" borderId="4" xfId="0" applyFont="1" applyBorder="1" applyAlignment="1">
      <alignment horizontal="left" vertical="center" wrapText="1"/>
    </xf>
    <xf numFmtId="164" fontId="16" fillId="0" borderId="13" xfId="1" applyNumberFormat="1" applyFont="1" applyBorder="1" applyAlignment="1">
      <alignment horizontal="right" vertical="center"/>
    </xf>
    <xf numFmtId="10" fontId="3" fillId="0" borderId="4" xfId="0" applyNumberFormat="1" applyFont="1" applyFill="1" applyBorder="1" applyAlignment="1">
      <alignment horizontal="right"/>
    </xf>
    <xf numFmtId="0" fontId="15" fillId="0" borderId="1" xfId="0" applyFont="1" applyBorder="1" applyAlignment="1">
      <alignment horizontal="left" vertical="center" wrapText="1"/>
    </xf>
    <xf numFmtId="164" fontId="15" fillId="0" borderId="1" xfId="4" applyNumberFormat="1" applyFont="1" applyBorder="1" applyAlignment="1">
      <alignment horizontal="left" vertical="center" wrapText="1"/>
    </xf>
    <xf numFmtId="10" fontId="3" fillId="0" borderId="1" xfId="0" applyNumberFormat="1" applyFont="1" applyFill="1" applyBorder="1" applyAlignment="1">
      <alignment horizontal="right"/>
    </xf>
    <xf numFmtId="1" fontId="15"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4" fillId="2" borderId="29" xfId="2" applyFont="1" applyFill="1" applyBorder="1" applyAlignment="1">
      <alignment horizontal="center" vertical="top"/>
    </xf>
    <xf numFmtId="4" fontId="3" fillId="0" borderId="18" xfId="0" applyNumberFormat="1" applyFont="1" applyBorder="1"/>
    <xf numFmtId="0" fontId="6" fillId="0" borderId="1" xfId="3" applyFont="1" applyBorder="1" applyAlignment="1" applyProtection="1">
      <alignment horizontal="center" vertical="top"/>
      <protection hidden="1"/>
    </xf>
    <xf numFmtId="0" fontId="13" fillId="0" borderId="8" xfId="0" applyFont="1" applyFill="1" applyBorder="1" applyAlignment="1">
      <alignment vertical="center"/>
    </xf>
    <xf numFmtId="4" fontId="2" fillId="0" borderId="1" xfId="0" applyNumberFormat="1" applyFont="1" applyFill="1" applyBorder="1"/>
    <xf numFmtId="0" fontId="14" fillId="0" borderId="18" xfId="0" applyFont="1" applyFill="1" applyBorder="1" applyAlignment="1">
      <alignment horizontal="left" vertical="center" wrapText="1" indent="1"/>
    </xf>
    <xf numFmtId="4" fontId="3" fillId="0" borderId="1" xfId="0" applyNumberFormat="1" applyFont="1" applyFill="1" applyBorder="1"/>
    <xf numFmtId="0" fontId="14" fillId="0" borderId="8" xfId="0" applyFont="1" applyFill="1" applyBorder="1" applyAlignment="1">
      <alignment horizontal="left" vertical="center" indent="1"/>
    </xf>
    <xf numFmtId="0" fontId="19" fillId="3" borderId="1" xfId="3" applyFont="1" applyFill="1" applyBorder="1" applyAlignment="1" applyProtection="1">
      <alignment horizontal="center" vertical="top"/>
      <protection hidden="1"/>
    </xf>
    <xf numFmtId="0" fontId="13" fillId="3" borderId="8" xfId="0" applyFont="1" applyFill="1" applyBorder="1" applyAlignment="1">
      <alignment vertical="center"/>
    </xf>
    <xf numFmtId="4" fontId="2" fillId="3" borderId="1" xfId="0" applyNumberFormat="1" applyFont="1" applyFill="1" applyBorder="1"/>
    <xf numFmtId="0" fontId="20" fillId="0" borderId="0" xfId="0" applyFont="1" applyAlignment="1">
      <alignment vertical="center"/>
    </xf>
    <xf numFmtId="0" fontId="21" fillId="0" borderId="0" xfId="3" applyFont="1" applyFill="1" applyBorder="1"/>
    <xf numFmtId="0" fontId="8" fillId="0" borderId="0" xfId="3" applyFont="1" applyFill="1" applyBorder="1"/>
    <xf numFmtId="0" fontId="8" fillId="0" borderId="0" xfId="3" applyFont="1" applyFill="1" applyBorder="1" applyAlignment="1">
      <alignment horizontal="left"/>
    </xf>
    <xf numFmtId="0" fontId="8" fillId="0" borderId="0" xfId="3" applyFont="1" applyFill="1" applyBorder="1" applyAlignment="1">
      <alignment horizontal="left" wrapText="1"/>
    </xf>
    <xf numFmtId="0" fontId="21" fillId="0" borderId="0" xfId="3" applyFont="1" applyFill="1" applyBorder="1" applyAlignment="1">
      <alignment horizontal="left" wrapText="1"/>
    </xf>
    <xf numFmtId="0" fontId="8" fillId="0" borderId="0" xfId="3" applyFont="1" applyFill="1" applyBorder="1" applyAlignment="1">
      <alignment wrapText="1"/>
    </xf>
    <xf numFmtId="0" fontId="21" fillId="0" borderId="0" xfId="3" applyFont="1" applyFill="1" applyBorder="1" applyAlignment="1">
      <alignment horizontal="left"/>
    </xf>
    <xf numFmtId="0" fontId="20" fillId="0" borderId="0" xfId="0" applyFont="1" applyAlignment="1">
      <alignment horizontal="center" vertical="center"/>
    </xf>
    <xf numFmtId="0" fontId="20" fillId="0" borderId="0" xfId="0" applyFont="1" applyAlignment="1">
      <alignment horizontal="justify" vertical="center"/>
    </xf>
    <xf numFmtId="0" fontId="8" fillId="0" borderId="0" xfId="3" applyFont="1" applyFill="1"/>
    <xf numFmtId="0" fontId="2" fillId="0" borderId="11" xfId="3"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1" xfId="7" quotePrefix="1" applyFont="1" applyFill="1" applyBorder="1" applyAlignment="1">
      <alignment horizontal="center"/>
    </xf>
    <xf numFmtId="0" fontId="2" fillId="0" borderId="1" xfId="7" applyFont="1" applyFill="1" applyBorder="1"/>
    <xf numFmtId="0" fontId="2" fillId="0" borderId="16" xfId="3" applyFont="1" applyFill="1" applyBorder="1" applyAlignment="1">
      <alignment horizontal="center" vertical="center" wrapText="1"/>
    </xf>
    <xf numFmtId="0" fontId="3" fillId="0" borderId="1" xfId="7" quotePrefix="1" applyFont="1" applyFill="1" applyBorder="1" applyAlignment="1">
      <alignment horizontal="center"/>
    </xf>
    <xf numFmtId="0" fontId="3" fillId="0" borderId="1" xfId="7" applyFont="1" applyFill="1" applyBorder="1"/>
    <xf numFmtId="43" fontId="2" fillId="0" borderId="2" xfId="1" applyFont="1" applyFill="1" applyBorder="1" applyAlignment="1">
      <alignment horizontal="center" vertical="center" wrapText="1"/>
    </xf>
    <xf numFmtId="43" fontId="2" fillId="0" borderId="2" xfId="3" applyNumberFormat="1" applyFont="1" applyFill="1" applyBorder="1" applyAlignment="1">
      <alignment horizontal="center" vertical="center" wrapText="1"/>
    </xf>
    <xf numFmtId="0" fontId="3" fillId="0" borderId="1" xfId="7" applyFont="1" applyFill="1" applyBorder="1" applyAlignment="1">
      <alignment horizontal="center"/>
    </xf>
    <xf numFmtId="0" fontId="2" fillId="0" borderId="1" xfId="7" applyFont="1" applyFill="1" applyBorder="1" applyAlignment="1">
      <alignment horizontal="center"/>
    </xf>
    <xf numFmtId="4" fontId="2" fillId="0" borderId="16" xfId="3" applyNumberFormat="1" applyFont="1" applyFill="1" applyBorder="1" applyAlignment="1">
      <alignment horizontal="right" vertical="center" wrapText="1"/>
    </xf>
    <xf numFmtId="4" fontId="2" fillId="0" borderId="2" xfId="3" applyNumberFormat="1" applyFont="1" applyFill="1" applyBorder="1" applyAlignment="1">
      <alignment horizontal="right" vertical="center" wrapText="1"/>
    </xf>
    <xf numFmtId="0" fontId="3" fillId="0" borderId="6" xfId="7" applyFont="1" applyFill="1" applyBorder="1" applyAlignment="1">
      <alignment horizontal="center"/>
    </xf>
    <xf numFmtId="0" fontId="3" fillId="0" borderId="6" xfId="7" applyFont="1" applyFill="1" applyBorder="1"/>
    <xf numFmtId="4" fontId="2" fillId="0" borderId="14" xfId="3" applyNumberFormat="1" applyFont="1" applyFill="1" applyBorder="1" applyAlignment="1">
      <alignment horizontal="right" vertical="center" wrapText="1"/>
    </xf>
    <xf numFmtId="4" fontId="2" fillId="0" borderId="11" xfId="3" applyNumberFormat="1" applyFont="1" applyFill="1" applyBorder="1" applyAlignment="1">
      <alignment horizontal="right" vertical="center" wrapText="1"/>
    </xf>
    <xf numFmtId="0" fontId="3" fillId="0" borderId="2" xfId="7" applyFont="1" applyFill="1" applyBorder="1" applyAlignment="1">
      <alignment horizontal="center"/>
    </xf>
    <xf numFmtId="0" fontId="3" fillId="0" borderId="2" xfId="7" applyFont="1" applyFill="1" applyBorder="1"/>
    <xf numFmtId="0" fontId="8" fillId="0" borderId="2" xfId="3" applyFont="1" applyFill="1" applyBorder="1" applyAlignment="1">
      <alignment horizontal="center"/>
    </xf>
    <xf numFmtId="0" fontId="3" fillId="0" borderId="2" xfId="3" applyFont="1" applyFill="1" applyBorder="1" applyAlignment="1">
      <alignment horizontal="left" vertical="center" wrapText="1"/>
    </xf>
    <xf numFmtId="4" fontId="2" fillId="0" borderId="2" xfId="3" applyNumberFormat="1" applyFont="1" applyFill="1" applyBorder="1" applyAlignment="1">
      <alignment horizontal="right" wrapText="1"/>
    </xf>
    <xf numFmtId="0" fontId="8" fillId="0" borderId="0" xfId="3" applyFont="1" applyFill="1" applyBorder="1" applyAlignment="1">
      <alignment horizontal="left" indent="1"/>
    </xf>
    <xf numFmtId="0" fontId="3" fillId="0" borderId="0" xfId="0" applyFont="1" applyAlignment="1">
      <alignment horizontal="justify"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4" fillId="0" borderId="0" xfId="0" applyFont="1" applyAlignment="1">
      <alignment horizontal="center"/>
    </xf>
    <xf numFmtId="0" fontId="4" fillId="2" borderId="1" xfId="2" applyFont="1" applyFill="1" applyBorder="1" applyAlignment="1">
      <alignment horizontal="center" vertical="top"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8" xfId="2" applyFont="1" applyFill="1" applyBorder="1" applyAlignment="1">
      <alignment horizontal="left" vertical="top"/>
    </xf>
    <xf numFmtId="0" fontId="4" fillId="2" borderId="19" xfId="2" applyFont="1" applyFill="1" applyBorder="1" applyAlignment="1">
      <alignment horizontal="left" vertical="top"/>
    </xf>
    <xf numFmtId="0" fontId="8" fillId="0" borderId="0" xfId="3" applyFont="1" applyFill="1" applyBorder="1" applyAlignment="1">
      <alignment horizontal="left" wrapText="1"/>
    </xf>
    <xf numFmtId="0" fontId="4" fillId="0" borderId="20" xfId="3" applyFont="1" applyFill="1" applyBorder="1" applyAlignment="1">
      <alignment horizontal="center"/>
    </xf>
  </cellXfs>
  <cellStyles count="8">
    <cellStyle name="Millares 2" xfId="1"/>
    <cellStyle name="Millares 3" xfId="4"/>
    <cellStyle name="Normal" xfId="0" builtinId="0"/>
    <cellStyle name="Normal 2" xfId="2"/>
    <cellStyle name="Normal 2 2" xfId="3"/>
    <cellStyle name="Normal 4" xfId="7"/>
    <cellStyle name="Porcentaje 2" xfId="5"/>
    <cellStyle name="Porcentaje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heetViews>
  <sheetFormatPr baseColWidth="10" defaultRowHeight="15" x14ac:dyDescent="0.25"/>
  <cols>
    <col min="1" max="1" width="20.7109375" customWidth="1"/>
    <col min="2" max="2" width="50.7109375" customWidth="1"/>
    <col min="3" max="5" width="17.7109375" customWidth="1"/>
  </cols>
  <sheetData>
    <row r="1" spans="1:5" x14ac:dyDescent="0.25">
      <c r="A1" s="1" t="s">
        <v>0</v>
      </c>
      <c r="B1" s="1"/>
      <c r="C1" s="2"/>
      <c r="D1" s="3"/>
      <c r="E1" s="4"/>
    </row>
    <row r="2" spans="1:5" x14ac:dyDescent="0.25">
      <c r="A2" s="1" t="s">
        <v>1</v>
      </c>
      <c r="B2" s="1"/>
      <c r="C2" s="2"/>
      <c r="D2" s="3"/>
      <c r="E2" s="4"/>
    </row>
    <row r="3" spans="1:5" x14ac:dyDescent="0.25">
      <c r="A3" s="5"/>
      <c r="B3" s="5"/>
      <c r="C3" s="6"/>
      <c r="D3" s="3"/>
      <c r="E3" s="4"/>
    </row>
    <row r="4" spans="1:5" x14ac:dyDescent="0.25">
      <c r="A4" s="5"/>
      <c r="B4" s="5"/>
      <c r="C4" s="6"/>
      <c r="D4" s="3"/>
      <c r="E4" s="4"/>
    </row>
    <row r="5" spans="1:5" x14ac:dyDescent="0.25">
      <c r="A5" s="7" t="s">
        <v>2</v>
      </c>
      <c r="B5" s="8"/>
      <c r="C5" s="6"/>
      <c r="D5" s="9"/>
      <c r="E5" s="10" t="s">
        <v>3</v>
      </c>
    </row>
    <row r="6" spans="1:5" x14ac:dyDescent="0.25">
      <c r="A6" s="11"/>
      <c r="B6" s="11"/>
      <c r="C6" s="12"/>
      <c r="D6" s="1"/>
      <c r="E6" s="9"/>
    </row>
    <row r="7" spans="1:5" x14ac:dyDescent="0.25">
      <c r="A7" s="13" t="s">
        <v>4</v>
      </c>
      <c r="B7" s="14" t="s">
        <v>5</v>
      </c>
      <c r="C7" s="15" t="s">
        <v>6</v>
      </c>
      <c r="D7" s="16" t="s">
        <v>7</v>
      </c>
      <c r="E7" s="17" t="s">
        <v>8</v>
      </c>
    </row>
    <row r="8" spans="1:5" x14ac:dyDescent="0.25">
      <c r="A8" s="18" t="s">
        <v>9</v>
      </c>
      <c r="B8" s="19" t="s">
        <v>10</v>
      </c>
      <c r="C8" s="20">
        <v>30281485</v>
      </c>
      <c r="D8" s="21"/>
      <c r="E8" s="22"/>
    </row>
    <row r="9" spans="1:5" x14ac:dyDescent="0.25">
      <c r="A9" s="23"/>
      <c r="B9" s="23" t="s">
        <v>11</v>
      </c>
      <c r="C9" s="24">
        <v>30281485</v>
      </c>
      <c r="D9" s="25"/>
      <c r="E9" s="26"/>
    </row>
    <row r="10" spans="1:5" x14ac:dyDescent="0.25">
      <c r="A10" s="27"/>
      <c r="B10" s="27"/>
      <c r="C10" s="28"/>
      <c r="D10" s="27"/>
      <c r="E10" s="29"/>
    </row>
    <row r="11" spans="1:5" x14ac:dyDescent="0.25">
      <c r="A11" s="27"/>
      <c r="B11" s="27"/>
      <c r="C11" s="28"/>
      <c r="D11" s="27"/>
      <c r="E11" s="29"/>
    </row>
    <row r="12" spans="1:5" x14ac:dyDescent="0.25">
      <c r="A12" s="7" t="s">
        <v>12</v>
      </c>
      <c r="B12" s="8"/>
      <c r="C12" s="30"/>
      <c r="D12" s="10" t="s">
        <v>3</v>
      </c>
      <c r="E12" s="31"/>
    </row>
    <row r="13" spans="1:5" x14ac:dyDescent="0.25">
      <c r="A13" s="5"/>
      <c r="B13" s="5"/>
      <c r="C13" s="6"/>
      <c r="D13" s="3"/>
      <c r="E13" s="4"/>
    </row>
    <row r="14" spans="1:5" x14ac:dyDescent="0.25">
      <c r="A14" s="13" t="s">
        <v>4</v>
      </c>
      <c r="B14" s="14" t="s">
        <v>5</v>
      </c>
      <c r="C14" s="15" t="s">
        <v>6</v>
      </c>
      <c r="D14" s="16" t="s">
        <v>7</v>
      </c>
      <c r="E14" s="32"/>
    </row>
    <row r="15" spans="1:5" x14ac:dyDescent="0.25">
      <c r="A15" s="33" t="s">
        <v>13</v>
      </c>
      <c r="B15" s="34" t="s">
        <v>14</v>
      </c>
      <c r="C15" s="20">
        <v>623882</v>
      </c>
      <c r="D15" s="22"/>
      <c r="E15" s="35"/>
    </row>
    <row r="16" spans="1:5" x14ac:dyDescent="0.25">
      <c r="A16" s="18" t="s">
        <v>15</v>
      </c>
      <c r="B16" s="19" t="s">
        <v>16</v>
      </c>
      <c r="C16" s="20">
        <v>54306315</v>
      </c>
      <c r="D16" s="22"/>
      <c r="E16" s="35"/>
    </row>
    <row r="17" spans="1:5" x14ac:dyDescent="0.25">
      <c r="A17" s="18" t="s">
        <v>17</v>
      </c>
      <c r="B17" s="19" t="s">
        <v>14</v>
      </c>
      <c r="C17" s="20">
        <v>10760669</v>
      </c>
      <c r="D17" s="22"/>
      <c r="E17" s="35"/>
    </row>
    <row r="18" spans="1:5" x14ac:dyDescent="0.25">
      <c r="A18" s="18" t="s">
        <v>18</v>
      </c>
      <c r="B18" s="19" t="s">
        <v>19</v>
      </c>
      <c r="C18" s="20">
        <v>0</v>
      </c>
      <c r="D18" s="22"/>
      <c r="E18" s="35"/>
    </row>
    <row r="19" spans="1:5" x14ac:dyDescent="0.25">
      <c r="A19" s="36"/>
      <c r="B19" s="36" t="s">
        <v>20</v>
      </c>
      <c r="C19" s="37">
        <v>65690866</v>
      </c>
      <c r="D19" s="38"/>
      <c r="E19" s="39"/>
    </row>
    <row r="20" spans="1:5" x14ac:dyDescent="0.25">
      <c r="A20" s="40"/>
      <c r="B20" s="40"/>
      <c r="C20" s="41"/>
      <c r="D20" s="40"/>
      <c r="E20" s="42"/>
    </row>
    <row r="21" spans="1:5" x14ac:dyDescent="0.25">
      <c r="A21" s="40"/>
      <c r="B21" s="40"/>
      <c r="C21" s="41"/>
      <c r="D21" s="40"/>
      <c r="E21" s="42"/>
    </row>
    <row r="22" spans="1:5" x14ac:dyDescent="0.25">
      <c r="A22" s="7" t="s">
        <v>21</v>
      </c>
      <c r="B22" s="8"/>
      <c r="C22" s="30"/>
      <c r="D22" s="5"/>
      <c r="E22" s="10" t="s">
        <v>3</v>
      </c>
    </row>
    <row r="23" spans="1:5" x14ac:dyDescent="0.25">
      <c r="A23" s="5"/>
      <c r="B23" s="5"/>
      <c r="C23" s="6"/>
      <c r="D23" s="5"/>
      <c r="E23" s="43"/>
    </row>
    <row r="24" spans="1:5" x14ac:dyDescent="0.25">
      <c r="A24" s="13" t="s">
        <v>4</v>
      </c>
      <c r="B24" s="14" t="s">
        <v>5</v>
      </c>
      <c r="C24" s="15" t="s">
        <v>6</v>
      </c>
      <c r="D24" s="16" t="s">
        <v>7</v>
      </c>
      <c r="E24" s="17" t="s">
        <v>8</v>
      </c>
    </row>
    <row r="25" spans="1:5" x14ac:dyDescent="0.25">
      <c r="A25" s="33" t="s">
        <v>22</v>
      </c>
      <c r="B25" s="19" t="s">
        <v>23</v>
      </c>
      <c r="C25" s="20"/>
      <c r="D25" s="44"/>
      <c r="E25" s="22"/>
    </row>
    <row r="26" spans="1:5" x14ac:dyDescent="0.25">
      <c r="A26" s="36"/>
      <c r="B26" s="36" t="s">
        <v>24</v>
      </c>
      <c r="C26" s="37">
        <v>0</v>
      </c>
      <c r="D26" s="45"/>
      <c r="E26" s="26"/>
    </row>
    <row r="27" spans="1:5" x14ac:dyDescent="0.25">
      <c r="A27" s="40"/>
      <c r="B27" s="40"/>
      <c r="C27" s="41"/>
      <c r="D27" s="40"/>
      <c r="E27" s="42"/>
    </row>
  </sheetData>
  <dataValidations count="5">
    <dataValidation allowBlank="1" showInputMessage="1" showErrorMessage="1" prompt="Corresponde al número de la cuenta de acuerdo al Plan de Cuentas emitido por el CONAC (DOF 23/12/2015)." sqref="A7 A14 A24"/>
    <dataValidation allowBlank="1" showInputMessage="1" showErrorMessage="1" prompt="Corresponde al nombre o descripción de la cuenta de acuerdo al Plan de Cuentas emitido por el CONAC." sqref="B7 B14 B24"/>
    <dataValidation allowBlank="1" showInputMessage="1" showErrorMessage="1" prompt="Especificar el tipo de instrumento de inversión: Bondes, Petrobonos, Cetes, Mesa de dinero, etc." sqref="D7 D14 D24"/>
    <dataValidation allowBlank="1" showInputMessage="1" showErrorMessage="1" prompt="En los casos en que la inversión se localice en dos o mas tipos de instrumentos, se detallará cada una de ellas y el importe invertido." sqref="E7 E24"/>
    <dataValidation allowBlank="1" showInputMessage="1" showErrorMessage="1" prompt="Saldo final de la Información Financiera Trimestral que se presenta (trimestral: 1er, 2do, 3ro. o 4to.)." sqref="C7 C14 C24"/>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heetViews>
  <sheetFormatPr baseColWidth="10" defaultRowHeight="15" x14ac:dyDescent="0.25"/>
  <cols>
    <col min="1" max="1" width="20.7109375" customWidth="1"/>
    <col min="2" max="2" width="50.7109375" customWidth="1"/>
    <col min="3" max="7" width="17.7109375" customWidth="1"/>
  </cols>
  <sheetData>
    <row r="1" spans="1:7" x14ac:dyDescent="0.25">
      <c r="A1" s="1" t="s">
        <v>0</v>
      </c>
      <c r="B1" s="1"/>
      <c r="C1" s="43"/>
      <c r="D1" s="43"/>
      <c r="E1" s="43"/>
      <c r="F1" s="43"/>
      <c r="G1" s="46"/>
    </row>
    <row r="2" spans="1:7" x14ac:dyDescent="0.25">
      <c r="A2" s="1" t="s">
        <v>1</v>
      </c>
      <c r="B2" s="1"/>
      <c r="C2" s="47"/>
      <c r="D2" s="47"/>
      <c r="E2" s="43"/>
      <c r="F2" s="43"/>
      <c r="G2" s="43"/>
    </row>
    <row r="3" spans="1:7" x14ac:dyDescent="0.25">
      <c r="A3" s="5"/>
      <c r="B3" s="1"/>
      <c r="C3" s="47"/>
      <c r="D3" s="47"/>
      <c r="E3" s="43"/>
      <c r="F3" s="43"/>
      <c r="G3" s="43"/>
    </row>
    <row r="4" spans="1:7" x14ac:dyDescent="0.25">
      <c r="A4" s="5"/>
      <c r="B4" s="5"/>
      <c r="C4" s="43"/>
      <c r="D4" s="43"/>
      <c r="E4" s="43"/>
      <c r="F4" s="43"/>
      <c r="G4" s="43"/>
    </row>
    <row r="5" spans="1:7" x14ac:dyDescent="0.25">
      <c r="A5" s="48" t="s">
        <v>25</v>
      </c>
      <c r="B5" s="48"/>
      <c r="C5" s="49"/>
      <c r="D5" s="49"/>
      <c r="E5" s="43"/>
      <c r="F5" s="43"/>
      <c r="G5" s="50" t="s">
        <v>26</v>
      </c>
    </row>
    <row r="6" spans="1:7" x14ac:dyDescent="0.25">
      <c r="A6" s="11"/>
      <c r="B6" s="11"/>
      <c r="C6" s="9"/>
      <c r="D6" s="9"/>
      <c r="E6" s="9"/>
      <c r="F6" s="9"/>
      <c r="G6" s="9"/>
    </row>
    <row r="7" spans="1:7" x14ac:dyDescent="0.25">
      <c r="A7" s="13" t="s">
        <v>4</v>
      </c>
      <c r="B7" s="14" t="s">
        <v>5</v>
      </c>
      <c r="C7" s="17" t="s">
        <v>6</v>
      </c>
      <c r="D7" s="51">
        <v>2015</v>
      </c>
      <c r="E7" s="52" t="s">
        <v>27</v>
      </c>
      <c r="F7" s="52" t="s">
        <v>28</v>
      </c>
      <c r="G7" s="53" t="s">
        <v>29</v>
      </c>
    </row>
    <row r="8" spans="1:7" x14ac:dyDescent="0.25">
      <c r="A8" s="54" t="s">
        <v>30</v>
      </c>
      <c r="B8" s="55" t="s">
        <v>31</v>
      </c>
      <c r="C8" s="20">
        <v>12841072</v>
      </c>
      <c r="D8" s="56">
        <v>10548710</v>
      </c>
      <c r="E8" s="56">
        <v>4375540</v>
      </c>
      <c r="F8" s="55">
        <v>3463156.3499998674</v>
      </c>
      <c r="G8" s="57">
        <v>3605853.9499998894</v>
      </c>
    </row>
    <row r="9" spans="1:7" x14ac:dyDescent="0.25">
      <c r="A9" s="58" t="s">
        <v>32</v>
      </c>
      <c r="B9" s="59" t="s">
        <v>33</v>
      </c>
      <c r="C9" s="20">
        <v>3614</v>
      </c>
      <c r="D9" s="60">
        <v>8259</v>
      </c>
      <c r="E9" s="60">
        <v>19719</v>
      </c>
      <c r="F9" s="59">
        <v>571449.89</v>
      </c>
      <c r="G9" s="57">
        <v>832938.77000000048</v>
      </c>
    </row>
    <row r="10" spans="1:7" x14ac:dyDescent="0.25">
      <c r="A10" s="58" t="s">
        <v>34</v>
      </c>
      <c r="B10" s="59" t="s">
        <v>35</v>
      </c>
      <c r="C10" s="20">
        <v>0</v>
      </c>
      <c r="D10" s="60">
        <v>0</v>
      </c>
      <c r="E10" s="60">
        <v>120872</v>
      </c>
      <c r="F10" s="59">
        <v>120871.69</v>
      </c>
      <c r="G10" s="57">
        <v>120871.69</v>
      </c>
    </row>
    <row r="11" spans="1:7" x14ac:dyDescent="0.25">
      <c r="A11" s="58" t="s">
        <v>36</v>
      </c>
      <c r="B11" s="59" t="s">
        <v>37</v>
      </c>
      <c r="C11" s="20">
        <v>0</v>
      </c>
      <c r="D11" s="60">
        <v>0</v>
      </c>
      <c r="E11" s="60">
        <v>15244332</v>
      </c>
      <c r="F11" s="59">
        <v>16005402.890000708</v>
      </c>
      <c r="G11" s="57">
        <v>17867814.91000028</v>
      </c>
    </row>
    <row r="12" spans="1:7" x14ac:dyDescent="0.25">
      <c r="A12" s="58" t="s">
        <v>38</v>
      </c>
      <c r="B12" s="55" t="s">
        <v>39</v>
      </c>
      <c r="C12" s="20">
        <v>0</v>
      </c>
      <c r="D12" s="61">
        <v>0</v>
      </c>
      <c r="E12" s="62">
        <v>0</v>
      </c>
      <c r="F12" s="62">
        <v>0</v>
      </c>
      <c r="G12" s="57">
        <v>1110.439999999915</v>
      </c>
    </row>
    <row r="13" spans="1:7" x14ac:dyDescent="0.25">
      <c r="A13" s="58" t="s">
        <v>40</v>
      </c>
      <c r="B13" s="62" t="s">
        <v>41</v>
      </c>
      <c r="C13" s="20">
        <v>400</v>
      </c>
      <c r="D13" s="61">
        <v>400</v>
      </c>
      <c r="E13" s="63">
        <v>1912</v>
      </c>
      <c r="F13" s="59">
        <v>1911.9599999999991</v>
      </c>
      <c r="G13" s="57">
        <v>22552.239999999994</v>
      </c>
    </row>
    <row r="14" spans="1:7" x14ac:dyDescent="0.25">
      <c r="A14" s="58" t="s">
        <v>42</v>
      </c>
      <c r="B14" s="59" t="s">
        <v>43</v>
      </c>
      <c r="C14" s="20">
        <v>2120</v>
      </c>
      <c r="D14" s="56">
        <v>2122</v>
      </c>
      <c r="E14" s="63">
        <v>-1069</v>
      </c>
      <c r="F14" s="59">
        <v>38101.670000000042</v>
      </c>
      <c r="G14" s="57">
        <v>188533.95999999996</v>
      </c>
    </row>
    <row r="15" spans="1:7" x14ac:dyDescent="0.25">
      <c r="A15" s="58" t="s">
        <v>44</v>
      </c>
      <c r="B15" s="59" t="s">
        <v>45</v>
      </c>
      <c r="C15" s="20">
        <v>947107</v>
      </c>
      <c r="D15" s="56">
        <v>1095300</v>
      </c>
      <c r="E15" s="60">
        <v>987265</v>
      </c>
      <c r="F15" s="59">
        <v>1267600.4199999985</v>
      </c>
      <c r="G15" s="57">
        <v>1167795</v>
      </c>
    </row>
    <row r="16" spans="1:7" x14ac:dyDescent="0.25">
      <c r="A16" s="58" t="s">
        <v>46</v>
      </c>
      <c r="B16" s="55" t="s">
        <v>47</v>
      </c>
      <c r="C16" s="20">
        <v>7853</v>
      </c>
      <c r="D16" s="60">
        <v>7853</v>
      </c>
      <c r="E16" s="60">
        <v>12058</v>
      </c>
      <c r="F16" s="55">
        <v>27886.61000000003</v>
      </c>
      <c r="G16" s="57">
        <v>106584.60999999999</v>
      </c>
    </row>
    <row r="17" spans="1:7" x14ac:dyDescent="0.25">
      <c r="A17" s="58" t="s">
        <v>48</v>
      </c>
      <c r="B17" s="59" t="s">
        <v>49</v>
      </c>
      <c r="C17" s="20">
        <v>0</v>
      </c>
      <c r="D17" s="61">
        <v>0</v>
      </c>
      <c r="E17" s="62">
        <v>0</v>
      </c>
      <c r="F17" s="59">
        <v>-46700</v>
      </c>
      <c r="G17" s="57">
        <v>3022975</v>
      </c>
    </row>
    <row r="18" spans="1:7" x14ac:dyDescent="0.25">
      <c r="A18" s="58" t="s">
        <v>50</v>
      </c>
      <c r="B18" s="59" t="s">
        <v>51</v>
      </c>
      <c r="C18" s="20">
        <v>2505667</v>
      </c>
      <c r="D18" s="60">
        <v>3294413</v>
      </c>
      <c r="E18" s="60">
        <v>4325899</v>
      </c>
      <c r="F18" s="59">
        <v>5481867.419999999</v>
      </c>
      <c r="G18" s="57">
        <v>2569585.9899999998</v>
      </c>
    </row>
    <row r="19" spans="1:7" x14ac:dyDescent="0.25">
      <c r="A19" s="58" t="s">
        <v>52</v>
      </c>
      <c r="B19" s="59" t="s">
        <v>53</v>
      </c>
      <c r="C19" s="20">
        <v>44538034</v>
      </c>
      <c r="D19" s="60">
        <v>39878039</v>
      </c>
      <c r="E19" s="60">
        <v>37089433</v>
      </c>
      <c r="F19" s="59">
        <v>41095088.706400007</v>
      </c>
      <c r="G19" s="57">
        <v>0</v>
      </c>
    </row>
    <row r="20" spans="1:7" x14ac:dyDescent="0.25">
      <c r="A20" s="58" t="s">
        <v>54</v>
      </c>
      <c r="B20" s="55" t="s">
        <v>55</v>
      </c>
      <c r="C20" s="20">
        <v>39000</v>
      </c>
      <c r="D20" s="56">
        <v>39000</v>
      </c>
      <c r="E20" s="56">
        <v>606270</v>
      </c>
      <c r="F20" s="55">
        <v>602045</v>
      </c>
      <c r="G20" s="57">
        <v>136575</v>
      </c>
    </row>
    <row r="21" spans="1:7" x14ac:dyDescent="0.25">
      <c r="A21" s="58" t="s">
        <v>56</v>
      </c>
      <c r="B21" s="59" t="s">
        <v>57</v>
      </c>
      <c r="C21" s="20">
        <v>5882</v>
      </c>
      <c r="D21" s="56">
        <v>0</v>
      </c>
      <c r="E21" s="56">
        <v>33081383</v>
      </c>
      <c r="F21" s="59">
        <v>51438150</v>
      </c>
      <c r="G21" s="64">
        <v>8075723.4699999914</v>
      </c>
    </row>
    <row r="22" spans="1:7" x14ac:dyDescent="0.25">
      <c r="A22" s="58" t="s">
        <v>58</v>
      </c>
      <c r="B22" s="59" t="s">
        <v>59</v>
      </c>
      <c r="C22" s="20">
        <v>0</v>
      </c>
      <c r="D22" s="56">
        <v>78169</v>
      </c>
      <c r="E22" s="56">
        <v>22729170</v>
      </c>
      <c r="F22" s="59">
        <v>21884002</v>
      </c>
      <c r="G22" s="57">
        <v>15723496.299999997</v>
      </c>
    </row>
    <row r="23" spans="1:7" x14ac:dyDescent="0.25">
      <c r="A23" s="58" t="s">
        <v>60</v>
      </c>
      <c r="B23" s="59" t="s">
        <v>61</v>
      </c>
      <c r="C23" s="20">
        <v>0</v>
      </c>
      <c r="D23" s="60">
        <v>-55844</v>
      </c>
      <c r="E23" s="56">
        <v>-109259</v>
      </c>
      <c r="F23" s="62">
        <v>0</v>
      </c>
      <c r="G23" s="65">
        <v>0</v>
      </c>
    </row>
    <row r="24" spans="1:7" x14ac:dyDescent="0.25">
      <c r="A24" s="58" t="s">
        <v>62</v>
      </c>
      <c r="B24" s="59" t="s">
        <v>63</v>
      </c>
      <c r="C24" s="20">
        <v>0</v>
      </c>
      <c r="D24" s="60">
        <v>0</v>
      </c>
      <c r="E24" s="60">
        <v>153703</v>
      </c>
      <c r="F24" s="59">
        <v>53253</v>
      </c>
      <c r="G24" s="57">
        <v>40091</v>
      </c>
    </row>
    <row r="25" spans="1:7" x14ac:dyDescent="0.25">
      <c r="A25" s="66"/>
      <c r="B25" s="66"/>
      <c r="C25" s="67"/>
      <c r="D25" s="68"/>
      <c r="E25" s="68"/>
      <c r="F25" s="68"/>
      <c r="G25" s="68"/>
    </row>
    <row r="26" spans="1:7" x14ac:dyDescent="0.25">
      <c r="A26" s="69"/>
      <c r="B26" s="69" t="s">
        <v>64</v>
      </c>
      <c r="C26" s="70">
        <v>60890749</v>
      </c>
      <c r="D26" s="71">
        <v>54896421</v>
      </c>
      <c r="E26" s="71">
        <v>118637228</v>
      </c>
      <c r="F26" s="71">
        <v>142004087.60640058</v>
      </c>
      <c r="G26" s="71">
        <v>53482502.330000162</v>
      </c>
    </row>
    <row r="27" spans="1:7" x14ac:dyDescent="0.25">
      <c r="A27" s="40"/>
      <c r="B27" s="40"/>
      <c r="C27" s="42"/>
      <c r="D27" s="42"/>
      <c r="E27" s="42"/>
      <c r="F27" s="42"/>
      <c r="G27" s="42"/>
    </row>
    <row r="28" spans="1:7" x14ac:dyDescent="0.25">
      <c r="A28" s="40"/>
      <c r="B28" s="40"/>
      <c r="C28" s="42"/>
      <c r="D28" s="42"/>
      <c r="E28" s="42"/>
      <c r="F28" s="42"/>
      <c r="G28" s="42"/>
    </row>
  </sheetData>
  <dataValidations count="7">
    <dataValidation allowBlank="1" showInputMessage="1" showErrorMessage="1" prompt="Corresponde al número de la cuenta de acuerdo al Plan de Cuentas emitido por el CONAC (DOF 23/12/2015)." sqref="A7"/>
    <dataValidation allowBlank="1" showInputMessage="1" showErrorMessage="1" prompt="Saldo final al 31 de diciembre de 2015." sqref="D7"/>
    <dataValidation allowBlank="1" showInputMessage="1" showErrorMessage="1" prompt="Saldo final al 31 de diciembre de 2014." sqref="E7"/>
    <dataValidation allowBlank="1" showInputMessage="1" showErrorMessage="1" prompt="Saldo final al 31 de diciembre de 2013." sqref="F7"/>
    <dataValidation allowBlank="1" showInputMessage="1" showErrorMessage="1" prompt="Corresponde al nombre o descripción de la cuenta de acuerdo al Plan de Cuentas emitido por el CONAC." sqref="B7"/>
    <dataValidation allowBlank="1" showInputMessage="1" showErrorMessage="1" prompt="Saldo final al 31 de diciembre de 2012." sqref="G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heetViews>
  <sheetFormatPr baseColWidth="10" defaultRowHeight="15" x14ac:dyDescent="0.25"/>
  <cols>
    <col min="1" max="1" width="20.7109375" customWidth="1"/>
    <col min="2" max="2" width="50.7109375" customWidth="1"/>
    <col min="3" max="7" width="17.7109375" customWidth="1"/>
    <col min="8" max="9" width="18.7109375" customWidth="1"/>
  </cols>
  <sheetData>
    <row r="1" spans="1:9" x14ac:dyDescent="0.25">
      <c r="A1" s="1" t="s">
        <v>0</v>
      </c>
      <c r="B1" s="1"/>
      <c r="C1" s="72"/>
      <c r="D1" s="72"/>
      <c r="E1" s="43"/>
      <c r="F1" s="43"/>
      <c r="G1" s="43"/>
      <c r="H1" s="5"/>
      <c r="I1" s="73"/>
    </row>
    <row r="2" spans="1:9" x14ac:dyDescent="0.25">
      <c r="A2" s="1" t="s">
        <v>1</v>
      </c>
      <c r="B2" s="1"/>
      <c r="C2" s="72"/>
      <c r="D2" s="72"/>
      <c r="E2" s="43"/>
      <c r="F2" s="43"/>
      <c r="G2" s="43"/>
      <c r="H2" s="5"/>
      <c r="I2" s="5"/>
    </row>
    <row r="3" spans="1:9" x14ac:dyDescent="0.25">
      <c r="A3" s="5"/>
      <c r="B3" s="5"/>
      <c r="C3" s="72"/>
      <c r="D3" s="72"/>
      <c r="E3" s="43"/>
      <c r="F3" s="43"/>
      <c r="G3" s="43"/>
      <c r="H3" s="5"/>
      <c r="I3" s="5"/>
    </row>
    <row r="4" spans="1:9" x14ac:dyDescent="0.25">
      <c r="A4" s="5"/>
      <c r="B4" s="5"/>
      <c r="C4" s="72"/>
      <c r="D4" s="72"/>
      <c r="E4" s="43"/>
      <c r="F4" s="43"/>
      <c r="G4" s="43"/>
      <c r="H4" s="5"/>
      <c r="I4" s="5"/>
    </row>
    <row r="5" spans="1:9" x14ac:dyDescent="0.25">
      <c r="A5" s="7" t="s">
        <v>65</v>
      </c>
      <c r="B5" s="8"/>
      <c r="C5" s="72"/>
      <c r="D5" s="72"/>
      <c r="E5" s="74"/>
      <c r="F5" s="74"/>
      <c r="G5" s="43"/>
      <c r="H5" s="5"/>
      <c r="I5" s="75" t="s">
        <v>66</v>
      </c>
    </row>
    <row r="6" spans="1:9" x14ac:dyDescent="0.25">
      <c r="A6" s="76"/>
      <c r="B6" s="76"/>
      <c r="C6" s="77"/>
      <c r="D6" s="77"/>
      <c r="E6" s="74"/>
      <c r="F6" s="74"/>
      <c r="G6" s="43"/>
      <c r="H6" s="5"/>
      <c r="I6" s="5"/>
    </row>
    <row r="7" spans="1:9" x14ac:dyDescent="0.25">
      <c r="A7" s="13" t="s">
        <v>4</v>
      </c>
      <c r="B7" s="14" t="s">
        <v>5</v>
      </c>
      <c r="C7" s="78" t="s">
        <v>67</v>
      </c>
      <c r="D7" s="78" t="s">
        <v>68</v>
      </c>
      <c r="E7" s="79" t="s">
        <v>69</v>
      </c>
      <c r="F7" s="79" t="s">
        <v>70</v>
      </c>
      <c r="G7" s="80" t="s">
        <v>71</v>
      </c>
      <c r="H7" s="14" t="s">
        <v>72</v>
      </c>
      <c r="I7" s="14" t="s">
        <v>73</v>
      </c>
    </row>
    <row r="8" spans="1:9" x14ac:dyDescent="0.25">
      <c r="A8" s="19" t="s">
        <v>74</v>
      </c>
      <c r="B8" s="81" t="s">
        <v>75</v>
      </c>
      <c r="C8" s="82">
        <v>759525</v>
      </c>
      <c r="D8" s="83">
        <v>759525</v>
      </c>
      <c r="E8" s="84"/>
      <c r="F8" s="84"/>
      <c r="G8" s="85"/>
      <c r="H8" s="86"/>
      <c r="I8" s="87"/>
    </row>
    <row r="9" spans="1:9" x14ac:dyDescent="0.25">
      <c r="A9" s="19" t="s">
        <v>76</v>
      </c>
      <c r="B9" s="81" t="s">
        <v>77</v>
      </c>
      <c r="C9" s="82">
        <v>4959351</v>
      </c>
      <c r="D9" s="83">
        <v>4959351</v>
      </c>
      <c r="E9" s="84"/>
      <c r="F9" s="84"/>
      <c r="G9" s="85"/>
      <c r="H9" s="86"/>
      <c r="I9" s="87"/>
    </row>
    <row r="10" spans="1:9" x14ac:dyDescent="0.25">
      <c r="A10" s="19" t="s">
        <v>78</v>
      </c>
      <c r="B10" s="81" t="s">
        <v>79</v>
      </c>
      <c r="C10" s="82">
        <v>44732</v>
      </c>
      <c r="D10" s="83">
        <v>44732</v>
      </c>
      <c r="E10" s="84"/>
      <c r="F10" s="84"/>
      <c r="G10" s="85"/>
      <c r="H10" s="86"/>
      <c r="I10" s="87"/>
    </row>
    <row r="11" spans="1:9" x14ac:dyDescent="0.25">
      <c r="A11" s="19" t="s">
        <v>80</v>
      </c>
      <c r="B11" s="81" t="s">
        <v>81</v>
      </c>
      <c r="C11" s="82">
        <v>1399421</v>
      </c>
      <c r="D11" s="83">
        <v>1399421</v>
      </c>
      <c r="E11" s="84"/>
      <c r="F11" s="84"/>
      <c r="G11" s="85"/>
      <c r="H11" s="86"/>
      <c r="I11" s="87"/>
    </row>
    <row r="12" spans="1:9" x14ac:dyDescent="0.25">
      <c r="A12" s="19" t="s">
        <v>82</v>
      </c>
      <c r="B12" s="81" t="s">
        <v>83</v>
      </c>
      <c r="C12" s="82">
        <v>4276661</v>
      </c>
      <c r="D12" s="83">
        <v>4276661</v>
      </c>
      <c r="E12" s="84"/>
      <c r="F12" s="84"/>
      <c r="G12" s="85"/>
      <c r="H12" s="86"/>
      <c r="I12" s="87"/>
    </row>
    <row r="13" spans="1:9" x14ac:dyDescent="0.25">
      <c r="A13" s="69"/>
      <c r="B13" s="69" t="s">
        <v>84</v>
      </c>
      <c r="C13" s="88">
        <v>11439690</v>
      </c>
      <c r="D13" s="88">
        <v>11439690</v>
      </c>
      <c r="E13" s="71">
        <v>0</v>
      </c>
      <c r="F13" s="71">
        <v>0</v>
      </c>
      <c r="G13" s="71">
        <v>0</v>
      </c>
      <c r="H13" s="25"/>
      <c r="I13" s="25"/>
    </row>
    <row r="14" spans="1:9" x14ac:dyDescent="0.25">
      <c r="A14" s="40"/>
      <c r="B14" s="40"/>
      <c r="C14" s="89"/>
      <c r="D14" s="89"/>
      <c r="E14" s="42"/>
      <c r="F14" s="42"/>
      <c r="G14" s="42"/>
      <c r="H14" s="40"/>
      <c r="I14" s="40"/>
    </row>
    <row r="15" spans="1:9" x14ac:dyDescent="0.25">
      <c r="A15" s="5"/>
      <c r="B15" s="5"/>
      <c r="C15" s="72"/>
      <c r="D15" s="72"/>
      <c r="E15" s="43"/>
      <c r="F15" s="43"/>
      <c r="G15" s="43"/>
      <c r="H15" s="5"/>
      <c r="I15" s="5"/>
    </row>
    <row r="16" spans="1:9" x14ac:dyDescent="0.25">
      <c r="A16" s="7" t="s">
        <v>85</v>
      </c>
      <c r="B16" s="8"/>
      <c r="C16" s="77"/>
      <c r="D16" s="77"/>
      <c r="E16" s="74"/>
      <c r="F16" s="74"/>
      <c r="G16" s="43"/>
      <c r="H16" s="5"/>
      <c r="I16" s="5"/>
    </row>
    <row r="17" spans="1:9" x14ac:dyDescent="0.25">
      <c r="A17" s="76"/>
      <c r="B17" s="76"/>
      <c r="C17" s="77"/>
      <c r="D17" s="77"/>
      <c r="E17" s="74"/>
      <c r="F17" s="74"/>
      <c r="G17" s="43"/>
      <c r="H17" s="5"/>
      <c r="I17" s="5"/>
    </row>
    <row r="18" spans="1:9" x14ac:dyDescent="0.25">
      <c r="A18" s="13" t="s">
        <v>4</v>
      </c>
      <c r="B18" s="14" t="s">
        <v>5</v>
      </c>
      <c r="C18" s="78" t="s">
        <v>67</v>
      </c>
      <c r="D18" s="78" t="s">
        <v>68</v>
      </c>
      <c r="E18" s="79" t="s">
        <v>69</v>
      </c>
      <c r="F18" s="79" t="s">
        <v>70</v>
      </c>
      <c r="G18" s="80" t="s">
        <v>71</v>
      </c>
      <c r="H18" s="14" t="s">
        <v>72</v>
      </c>
      <c r="I18" s="14" t="s">
        <v>73</v>
      </c>
    </row>
    <row r="19" spans="1:9" x14ac:dyDescent="0.25">
      <c r="A19" s="90" t="s">
        <v>86</v>
      </c>
      <c r="B19" s="91" t="s">
        <v>87</v>
      </c>
      <c r="C19" s="82">
        <v>1012126</v>
      </c>
      <c r="D19" s="83">
        <v>1012126</v>
      </c>
      <c r="E19" s="92"/>
      <c r="F19" s="92"/>
      <c r="G19" s="92"/>
      <c r="H19" s="86"/>
      <c r="I19" s="86"/>
    </row>
    <row r="20" spans="1:9" x14ac:dyDescent="0.25">
      <c r="A20" s="93" t="s">
        <v>88</v>
      </c>
      <c r="B20" s="91" t="s">
        <v>89</v>
      </c>
      <c r="C20" s="82">
        <v>652964</v>
      </c>
      <c r="D20" s="83">
        <v>652964</v>
      </c>
      <c r="E20" s="92"/>
      <c r="F20" s="92"/>
      <c r="G20" s="92"/>
      <c r="H20" s="86"/>
      <c r="I20" s="86"/>
    </row>
    <row r="21" spans="1:9" x14ac:dyDescent="0.25">
      <c r="A21" s="94" t="s">
        <v>90</v>
      </c>
      <c r="B21" s="95" t="s">
        <v>91</v>
      </c>
      <c r="C21" s="82">
        <v>82345755</v>
      </c>
      <c r="D21" s="83">
        <v>82345755</v>
      </c>
      <c r="E21" s="92"/>
      <c r="F21" s="92"/>
      <c r="G21" s="92"/>
      <c r="H21" s="86"/>
      <c r="I21" s="86"/>
    </row>
    <row r="22" spans="1:9" x14ac:dyDescent="0.25">
      <c r="A22" s="96"/>
      <c r="B22" s="96" t="s">
        <v>92</v>
      </c>
      <c r="C22" s="97">
        <v>84010845</v>
      </c>
      <c r="D22" s="97">
        <v>84010845</v>
      </c>
      <c r="E22" s="25">
        <v>0</v>
      </c>
      <c r="F22" s="25">
        <v>0</v>
      </c>
      <c r="G22" s="25">
        <v>0</v>
      </c>
      <c r="H22" s="25"/>
      <c r="I22" s="25"/>
    </row>
    <row r="23" spans="1:9" x14ac:dyDescent="0.25">
      <c r="A23" s="5"/>
      <c r="B23" s="5"/>
      <c r="C23" s="72"/>
      <c r="D23" s="72"/>
      <c r="E23" s="43"/>
      <c r="F23" s="43"/>
      <c r="G23" s="43"/>
      <c r="H23" s="5"/>
      <c r="I23" s="5"/>
    </row>
    <row r="24" spans="1:9" x14ac:dyDescent="0.25">
      <c r="A24" s="5"/>
      <c r="B24" s="5"/>
      <c r="C24" s="72"/>
      <c r="D24" s="72"/>
      <c r="E24" s="43"/>
      <c r="F24" s="43"/>
      <c r="G24" s="43"/>
      <c r="H24" s="5"/>
      <c r="I24" s="5"/>
    </row>
  </sheetData>
  <dataValidations count="9">
    <dataValidation allowBlank="1" showInputMessage="1" showErrorMessage="1" prompt="Saldo final del periodo de la información financiera trimestral presentada, el cual debe coincidir con la suma de las columnas de 90, 180, 365 y más de 365 días." sqref="C7 C18"/>
    <dataValidation allowBlank="1" showInputMessage="1" showErrorMessage="1" prompt="Corresponde al número de la cuenta de acuerdo al Plan de Cuentas emitido por el CONAC (DOF 23/12/2015). Excepto cuentas por cobrar de contribuciones o fideicomisos que se encuentran dentro de inversiones financieras..." sqref="A7 A18"/>
    <dataValidation allowBlank="1" showInputMessage="1" showErrorMessage="1" prompt="Corresponde al nombre o descripción de la cuenta de acuerdo al Plan de Cuentas emitido por el CONAC." sqref="B7 B18"/>
    <dataValidation allowBlank="1" showInputMessage="1" showErrorMessage="1" prompt="Importe de la cuentas por cobrar con fecha de vencimiento de 1 a 90 días." sqref="D7 D18"/>
    <dataValidation allowBlank="1" showInputMessage="1" showErrorMessage="1" prompt="Importe de la cuentas por cobrar con fecha de vencimiento de 91 a 180 días." sqref="E7 E18"/>
    <dataValidation allowBlank="1" showInputMessage="1" showErrorMessage="1" prompt="Importe de la cuentas por cobrar con fecha de vencimiento de 181 a 365 días." sqref="F7 F18"/>
    <dataValidation allowBlank="1" showInputMessage="1" showErrorMessage="1" prompt="Importe de la cuentas por cobrar con vencimiento mayor a 365 días." sqref="G7 G18"/>
    <dataValidation allowBlank="1" showInputMessage="1" showErrorMessage="1" prompt="Informar sobre caraterísticas cualitativas de la cuenta, ejemplo: acciones implementadas para su recuperación, causas de la demora en su recuperación." sqref="H7 H18"/>
    <dataValidation allowBlank="1" showInputMessage="1" showErrorMessage="1" prompt="Indicar si el deudor ya sobrepasó el plazo estipulado para pago, 90, 180 o 365 días." sqref="I7 I18"/>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baseColWidth="10" defaultRowHeight="15" x14ac:dyDescent="0.25"/>
  <cols>
    <col min="1" max="1" width="20.7109375" customWidth="1"/>
    <col min="8" max="8" width="17.7109375" customWidth="1"/>
  </cols>
  <sheetData>
    <row r="1" spans="1:8" x14ac:dyDescent="0.25">
      <c r="A1" s="1" t="s">
        <v>0</v>
      </c>
      <c r="B1" s="1"/>
      <c r="C1" s="1"/>
      <c r="D1" s="1"/>
      <c r="E1" s="1"/>
      <c r="F1" s="1"/>
      <c r="G1" s="1"/>
      <c r="H1" s="73"/>
    </row>
    <row r="2" spans="1:8" x14ac:dyDescent="0.25">
      <c r="A2" s="1" t="s">
        <v>1</v>
      </c>
      <c r="B2" s="1"/>
      <c r="C2" s="1"/>
      <c r="D2" s="1"/>
      <c r="E2" s="1"/>
      <c r="F2" s="1"/>
      <c r="G2" s="1"/>
      <c r="H2" s="5"/>
    </row>
    <row r="3" spans="1:8" x14ac:dyDescent="0.25">
      <c r="A3" s="1"/>
      <c r="B3" s="1"/>
      <c r="C3" s="1"/>
      <c r="D3" s="1"/>
      <c r="E3" s="1"/>
      <c r="F3" s="1"/>
      <c r="G3" s="1"/>
      <c r="H3" s="5"/>
    </row>
    <row r="4" spans="1:8" x14ac:dyDescent="0.25">
      <c r="A4" s="5"/>
      <c r="B4" s="5"/>
      <c r="C4" s="5"/>
      <c r="D4" s="5"/>
      <c r="E4" s="5"/>
      <c r="F4" s="5"/>
      <c r="G4" s="1"/>
      <c r="H4" s="5"/>
    </row>
    <row r="5" spans="1:8" x14ac:dyDescent="0.25">
      <c r="A5" s="98" t="s">
        <v>93</v>
      </c>
      <c r="B5" s="99"/>
      <c r="C5" s="99"/>
      <c r="D5" s="99"/>
      <c r="E5" s="99"/>
      <c r="F5" s="100"/>
      <c r="G5" s="100"/>
      <c r="H5" s="10" t="s">
        <v>94</v>
      </c>
    </row>
    <row r="6" spans="1:8" x14ac:dyDescent="0.25">
      <c r="A6" s="101"/>
      <c r="B6" s="101"/>
      <c r="C6" s="101"/>
      <c r="D6" s="101"/>
      <c r="E6" s="101"/>
      <c r="F6" s="101"/>
      <c r="G6" s="101"/>
      <c r="H6" s="101"/>
    </row>
    <row r="7" spans="1:8" x14ac:dyDescent="0.25">
      <c r="A7" s="1" t="s">
        <v>95</v>
      </c>
      <c r="B7" s="101"/>
      <c r="C7" s="101"/>
      <c r="D7" s="101"/>
      <c r="E7" s="101"/>
      <c r="F7" s="101"/>
      <c r="G7" s="101"/>
      <c r="H7" s="101"/>
    </row>
    <row r="8" spans="1:8" x14ac:dyDescent="0.25">
      <c r="A8" s="399" t="s">
        <v>96</v>
      </c>
      <c r="B8" s="399"/>
      <c r="C8" s="399"/>
      <c r="D8" s="399"/>
      <c r="E8" s="399"/>
      <c r="F8" s="399"/>
      <c r="G8" s="399"/>
      <c r="H8" s="399"/>
    </row>
  </sheetData>
  <mergeCells count="1">
    <mergeCell ref="A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baseColWidth="10" defaultRowHeight="15" x14ac:dyDescent="0.25"/>
  <cols>
    <col min="1" max="1" width="20.7109375" customWidth="1"/>
    <col min="2" max="2" width="54.42578125" customWidth="1"/>
    <col min="3" max="4" width="17.7109375" customWidth="1"/>
  </cols>
  <sheetData>
    <row r="1" spans="1:4" x14ac:dyDescent="0.25">
      <c r="A1" s="1" t="s">
        <v>0</v>
      </c>
      <c r="B1" s="1"/>
      <c r="C1" s="43"/>
      <c r="D1" s="73"/>
    </row>
    <row r="2" spans="1:4" x14ac:dyDescent="0.25">
      <c r="A2" s="1" t="s">
        <v>1</v>
      </c>
      <c r="B2" s="1"/>
      <c r="C2" s="43"/>
      <c r="D2" s="5"/>
    </row>
    <row r="3" spans="1:4" x14ac:dyDescent="0.25">
      <c r="A3" s="5"/>
      <c r="B3" s="5"/>
      <c r="C3" s="43"/>
      <c r="D3" s="5"/>
    </row>
    <row r="4" spans="1:4" x14ac:dyDescent="0.25">
      <c r="A4" s="5"/>
      <c r="B4" s="5"/>
      <c r="C4" s="43"/>
      <c r="D4" s="5"/>
    </row>
    <row r="5" spans="1:4" x14ac:dyDescent="0.25">
      <c r="A5" s="40"/>
      <c r="B5" s="40"/>
      <c r="C5" s="42"/>
      <c r="D5" s="40"/>
    </row>
    <row r="6" spans="1:4" x14ac:dyDescent="0.25">
      <c r="A6" s="40"/>
      <c r="B6" s="40"/>
      <c r="C6" s="42"/>
      <c r="D6" s="40"/>
    </row>
    <row r="7" spans="1:4" x14ac:dyDescent="0.25">
      <c r="A7" s="48" t="s">
        <v>97</v>
      </c>
      <c r="B7" s="40"/>
      <c r="C7" s="102"/>
      <c r="D7" s="103" t="s">
        <v>98</v>
      </c>
    </row>
    <row r="8" spans="1:4" x14ac:dyDescent="0.25">
      <c r="A8" s="104"/>
      <c r="B8" s="104"/>
      <c r="C8" s="105"/>
      <c r="D8" s="106"/>
    </row>
    <row r="9" spans="1:4" x14ac:dyDescent="0.25">
      <c r="A9" s="13" t="s">
        <v>4</v>
      </c>
      <c r="B9" s="14" t="s">
        <v>5</v>
      </c>
      <c r="C9" s="17" t="s">
        <v>6</v>
      </c>
      <c r="D9" s="107" t="s">
        <v>99</v>
      </c>
    </row>
    <row r="10" spans="1:4" x14ac:dyDescent="0.25">
      <c r="A10" s="108" t="s">
        <v>100</v>
      </c>
      <c r="B10" s="108" t="s">
        <v>101</v>
      </c>
      <c r="C10" s="20">
        <v>879083</v>
      </c>
      <c r="D10" s="400" t="s">
        <v>102</v>
      </c>
    </row>
    <row r="11" spans="1:4" x14ac:dyDescent="0.25">
      <c r="A11" s="108" t="s">
        <v>103</v>
      </c>
      <c r="B11" s="108" t="s">
        <v>104</v>
      </c>
      <c r="C11" s="20">
        <v>1890</v>
      </c>
      <c r="D11" s="401"/>
    </row>
    <row r="12" spans="1:4" ht="22.5" x14ac:dyDescent="0.25">
      <c r="A12" s="108" t="s">
        <v>105</v>
      </c>
      <c r="B12" s="108" t="s">
        <v>106</v>
      </c>
      <c r="C12" s="20">
        <v>506681</v>
      </c>
      <c r="D12" s="401"/>
    </row>
    <row r="13" spans="1:4" x14ac:dyDescent="0.25">
      <c r="A13" s="108" t="s">
        <v>107</v>
      </c>
      <c r="B13" s="108" t="s">
        <v>108</v>
      </c>
      <c r="C13" s="20">
        <v>535948</v>
      </c>
      <c r="D13" s="401"/>
    </row>
    <row r="14" spans="1:4" x14ac:dyDescent="0.25">
      <c r="A14" s="108" t="s">
        <v>109</v>
      </c>
      <c r="B14" s="108" t="s">
        <v>110</v>
      </c>
      <c r="C14" s="20">
        <v>78464</v>
      </c>
      <c r="D14" s="401"/>
    </row>
    <row r="15" spans="1:4" x14ac:dyDescent="0.25">
      <c r="A15" s="108" t="s">
        <v>111</v>
      </c>
      <c r="B15" s="108" t="s">
        <v>112</v>
      </c>
      <c r="C15" s="20">
        <v>72079</v>
      </c>
      <c r="D15" s="401"/>
    </row>
    <row r="16" spans="1:4" x14ac:dyDescent="0.25">
      <c r="A16" s="108" t="s">
        <v>113</v>
      </c>
      <c r="B16" s="108" t="s">
        <v>114</v>
      </c>
      <c r="C16" s="20">
        <v>79616</v>
      </c>
      <c r="D16" s="401"/>
    </row>
    <row r="17" spans="1:4" x14ac:dyDescent="0.25">
      <c r="A17" s="108" t="s">
        <v>115</v>
      </c>
      <c r="B17" s="108" t="s">
        <v>116</v>
      </c>
      <c r="C17" s="20">
        <v>690</v>
      </c>
      <c r="D17" s="401"/>
    </row>
    <row r="18" spans="1:4" x14ac:dyDescent="0.25">
      <c r="A18" s="108" t="s">
        <v>117</v>
      </c>
      <c r="B18" s="109" t="s">
        <v>118</v>
      </c>
      <c r="C18" s="20">
        <v>297</v>
      </c>
      <c r="D18" s="401"/>
    </row>
    <row r="19" spans="1:4" x14ac:dyDescent="0.25">
      <c r="A19" s="108" t="s">
        <v>119</v>
      </c>
      <c r="B19" s="108" t="s">
        <v>120</v>
      </c>
      <c r="C19" s="20">
        <v>0</v>
      </c>
      <c r="D19" s="401"/>
    </row>
    <row r="20" spans="1:4" x14ac:dyDescent="0.25">
      <c r="A20" s="108" t="s">
        <v>121</v>
      </c>
      <c r="B20" s="108" t="s">
        <v>122</v>
      </c>
      <c r="C20" s="20">
        <v>65</v>
      </c>
      <c r="D20" s="401"/>
    </row>
    <row r="21" spans="1:4" x14ac:dyDescent="0.25">
      <c r="A21" s="108" t="s">
        <v>123</v>
      </c>
      <c r="B21" s="108" t="s">
        <v>124</v>
      </c>
      <c r="C21" s="20">
        <v>18472</v>
      </c>
      <c r="D21" s="401"/>
    </row>
    <row r="22" spans="1:4" ht="22.5" x14ac:dyDescent="0.25">
      <c r="A22" s="108" t="s">
        <v>125</v>
      </c>
      <c r="B22" s="108" t="s">
        <v>126</v>
      </c>
      <c r="C22" s="20">
        <v>1074</v>
      </c>
      <c r="D22" s="402"/>
    </row>
    <row r="23" spans="1:4" x14ac:dyDescent="0.25">
      <c r="A23" s="69"/>
      <c r="B23" s="69" t="s">
        <v>127</v>
      </c>
      <c r="C23" s="110">
        <v>2174359</v>
      </c>
      <c r="D23" s="111"/>
    </row>
  </sheetData>
  <mergeCells count="1">
    <mergeCell ref="D10:D22"/>
  </mergeCells>
  <dataValidations count="4">
    <dataValidation allowBlank="1" showInputMessage="1" showErrorMessage="1" prompt="Corresponde al número de la cuenta de acuerdo al Plan de Cuentas emitido por el CONAC (DOF 23/12/2015)." sqref="A9"/>
    <dataValidation allowBlank="1" showInputMessage="1" showErrorMessage="1" prompt="Método de valuación aplicados." sqref="D9"/>
    <dataValidation allowBlank="1" showInputMessage="1" showErrorMessage="1" prompt="Corresponde al nombre o descripción de la cuenta de acuerdo al Plan de Cuentas emitido por el CONAC." sqref="B9"/>
    <dataValidation allowBlank="1" showInputMessage="1" showErrorMessage="1" prompt="Saldo final de la Información Financiera Trimestral que se presenta (trimestral: 1er, 2do, 3ro. o 4to.)." sqref="C9"/>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heetViews>
  <sheetFormatPr baseColWidth="10" defaultRowHeight="15" x14ac:dyDescent="0.25"/>
  <cols>
    <col min="1" max="1" width="20.7109375" customWidth="1"/>
    <col min="2" max="2" width="50.7109375" customWidth="1"/>
    <col min="3" max="5" width="17.7109375" customWidth="1"/>
    <col min="6" max="7" width="22.7109375" customWidth="1"/>
  </cols>
  <sheetData>
    <row r="1" spans="1:7" x14ac:dyDescent="0.25">
      <c r="A1" s="112" t="s">
        <v>0</v>
      </c>
      <c r="B1" s="112"/>
      <c r="C1" s="113"/>
      <c r="D1" s="112"/>
      <c r="E1" s="112"/>
      <c r="F1" s="112"/>
      <c r="G1" s="114"/>
    </row>
    <row r="2" spans="1:7" x14ac:dyDescent="0.25">
      <c r="A2" s="112" t="s">
        <v>1</v>
      </c>
      <c r="B2" s="112"/>
      <c r="C2" s="113"/>
      <c r="D2" s="112"/>
      <c r="E2" s="112"/>
      <c r="F2" s="112"/>
      <c r="G2" s="112"/>
    </row>
    <row r="3" spans="1:7" x14ac:dyDescent="0.25">
      <c r="A3" s="5"/>
      <c r="B3" s="5"/>
      <c r="C3" s="43"/>
      <c r="D3" s="5"/>
      <c r="E3" s="5"/>
      <c r="F3" s="5"/>
      <c r="G3" s="5"/>
    </row>
    <row r="4" spans="1:7" x14ac:dyDescent="0.25">
      <c r="A4" s="5"/>
      <c r="B4" s="5"/>
      <c r="C4" s="43"/>
      <c r="D4" s="5"/>
      <c r="E4" s="5"/>
      <c r="F4" s="5"/>
      <c r="G4" s="5"/>
    </row>
    <row r="5" spans="1:7" x14ac:dyDescent="0.25">
      <c r="A5" s="7" t="s">
        <v>128</v>
      </c>
      <c r="B5" s="7"/>
      <c r="C5" s="43"/>
      <c r="D5" s="5"/>
      <c r="E5" s="5"/>
      <c r="F5" s="5"/>
      <c r="G5" s="10" t="s">
        <v>129</v>
      </c>
    </row>
    <row r="6" spans="1:7" x14ac:dyDescent="0.25">
      <c r="A6" s="115"/>
      <c r="B6" s="115"/>
      <c r="C6" s="116"/>
      <c r="D6" s="115"/>
      <c r="E6" s="115"/>
      <c r="F6" s="115"/>
      <c r="G6" s="115"/>
    </row>
    <row r="7" spans="1:7" x14ac:dyDescent="0.25">
      <c r="A7" s="13" t="s">
        <v>4</v>
      </c>
      <c r="B7" s="14" t="s">
        <v>5</v>
      </c>
      <c r="C7" s="17" t="s">
        <v>6</v>
      </c>
      <c r="D7" s="16" t="s">
        <v>7</v>
      </c>
      <c r="E7" s="16" t="s">
        <v>130</v>
      </c>
      <c r="F7" s="14" t="s">
        <v>131</v>
      </c>
      <c r="G7" s="14" t="s">
        <v>132</v>
      </c>
    </row>
    <row r="8" spans="1:7" ht="56.25" x14ac:dyDescent="0.25">
      <c r="A8" s="108" t="s">
        <v>133</v>
      </c>
      <c r="B8" s="108" t="s">
        <v>134</v>
      </c>
      <c r="C8" s="117">
        <v>5145231</v>
      </c>
      <c r="D8" s="118" t="s">
        <v>135</v>
      </c>
      <c r="E8" s="118"/>
      <c r="F8" s="118" t="s">
        <v>136</v>
      </c>
      <c r="G8" s="118" t="s">
        <v>137</v>
      </c>
    </row>
    <row r="9" spans="1:7" ht="56.25" x14ac:dyDescent="0.25">
      <c r="A9" s="108" t="s">
        <v>138</v>
      </c>
      <c r="B9" s="108" t="s">
        <v>139</v>
      </c>
      <c r="C9" s="117">
        <v>192</v>
      </c>
      <c r="D9" s="118" t="s">
        <v>135</v>
      </c>
      <c r="E9" s="118"/>
      <c r="F9" s="118" t="s">
        <v>140</v>
      </c>
      <c r="G9" s="118" t="s">
        <v>137</v>
      </c>
    </row>
    <row r="10" spans="1:7" ht="56.25" x14ac:dyDescent="0.25">
      <c r="A10" s="108" t="s">
        <v>141</v>
      </c>
      <c r="B10" s="108" t="s">
        <v>142</v>
      </c>
      <c r="C10" s="117">
        <v>337822</v>
      </c>
      <c r="D10" s="118" t="s">
        <v>135</v>
      </c>
      <c r="E10" s="118"/>
      <c r="F10" s="118" t="s">
        <v>143</v>
      </c>
      <c r="G10" s="118" t="s">
        <v>137</v>
      </c>
    </row>
    <row r="11" spans="1:7" ht="56.25" x14ac:dyDescent="0.25">
      <c r="A11" s="108" t="s">
        <v>144</v>
      </c>
      <c r="B11" s="108" t="s">
        <v>145</v>
      </c>
      <c r="C11" s="117">
        <v>22644654</v>
      </c>
      <c r="D11" s="118" t="s">
        <v>135</v>
      </c>
      <c r="E11" s="118"/>
      <c r="F11" s="118" t="s">
        <v>140</v>
      </c>
      <c r="G11" s="118" t="s">
        <v>137</v>
      </c>
    </row>
    <row r="12" spans="1:7" ht="56.25" x14ac:dyDescent="0.25">
      <c r="A12" s="108" t="s">
        <v>146</v>
      </c>
      <c r="B12" s="108" t="s">
        <v>147</v>
      </c>
      <c r="C12" s="117">
        <v>30925</v>
      </c>
      <c r="D12" s="118" t="s">
        <v>135</v>
      </c>
      <c r="E12" s="118"/>
      <c r="F12" s="118" t="s">
        <v>148</v>
      </c>
      <c r="G12" s="118" t="s">
        <v>137</v>
      </c>
    </row>
    <row r="13" spans="1:7" ht="56.25" x14ac:dyDescent="0.25">
      <c r="A13" s="108" t="s">
        <v>149</v>
      </c>
      <c r="B13" s="108" t="s">
        <v>150</v>
      </c>
      <c r="C13" s="117">
        <v>321049290</v>
      </c>
      <c r="D13" s="118" t="s">
        <v>135</v>
      </c>
      <c r="E13" s="118"/>
      <c r="F13" s="118" t="s">
        <v>151</v>
      </c>
      <c r="G13" s="118" t="s">
        <v>137</v>
      </c>
    </row>
    <row r="14" spans="1:7" ht="56.25" x14ac:dyDescent="0.25">
      <c r="A14" s="108" t="s">
        <v>152</v>
      </c>
      <c r="B14" s="108" t="s">
        <v>153</v>
      </c>
      <c r="C14" s="117">
        <v>99632585</v>
      </c>
      <c r="D14" s="118" t="s">
        <v>135</v>
      </c>
      <c r="E14" s="118"/>
      <c r="F14" s="118" t="s">
        <v>154</v>
      </c>
      <c r="G14" s="118" t="s">
        <v>137</v>
      </c>
    </row>
    <row r="15" spans="1:7" ht="56.25" x14ac:dyDescent="0.25">
      <c r="A15" s="108" t="s">
        <v>155</v>
      </c>
      <c r="B15" s="108" t="s">
        <v>156</v>
      </c>
      <c r="C15" s="117">
        <v>24681889</v>
      </c>
      <c r="D15" s="118" t="s">
        <v>135</v>
      </c>
      <c r="E15" s="118"/>
      <c r="F15" s="118" t="s">
        <v>157</v>
      </c>
      <c r="G15" s="118" t="s">
        <v>137</v>
      </c>
    </row>
    <row r="16" spans="1:7" ht="56.25" x14ac:dyDescent="0.25">
      <c r="A16" s="108" t="s">
        <v>158</v>
      </c>
      <c r="B16" s="108" t="s">
        <v>159</v>
      </c>
      <c r="C16" s="117">
        <v>33970524</v>
      </c>
      <c r="D16" s="118" t="s">
        <v>135</v>
      </c>
      <c r="E16" s="118"/>
      <c r="F16" s="118" t="s">
        <v>160</v>
      </c>
      <c r="G16" s="118" t="s">
        <v>137</v>
      </c>
    </row>
    <row r="17" spans="1:7" ht="56.25" x14ac:dyDescent="0.25">
      <c r="A17" s="108" t="s">
        <v>161</v>
      </c>
      <c r="B17" s="108" t="s">
        <v>162</v>
      </c>
      <c r="C17" s="117">
        <v>48661919</v>
      </c>
      <c r="D17" s="118" t="s">
        <v>135</v>
      </c>
      <c r="E17" s="118"/>
      <c r="F17" s="118" t="s">
        <v>163</v>
      </c>
      <c r="G17" s="118" t="s">
        <v>137</v>
      </c>
    </row>
    <row r="18" spans="1:7" ht="56.25" x14ac:dyDescent="0.25">
      <c r="A18" s="108" t="s">
        <v>164</v>
      </c>
      <c r="B18" s="108" t="s">
        <v>165</v>
      </c>
      <c r="C18" s="117">
        <v>539880</v>
      </c>
      <c r="D18" s="118" t="s">
        <v>135</v>
      </c>
      <c r="E18" s="118"/>
      <c r="F18" s="118" t="s">
        <v>166</v>
      </c>
      <c r="G18" s="118" t="s">
        <v>137</v>
      </c>
    </row>
    <row r="19" spans="1:7" x14ac:dyDescent="0.25">
      <c r="A19" s="96"/>
      <c r="B19" s="96" t="s">
        <v>167</v>
      </c>
      <c r="C19" s="119">
        <v>556694911</v>
      </c>
      <c r="D19" s="96"/>
      <c r="E19" s="96"/>
      <c r="F19" s="96"/>
      <c r="G19" s="96"/>
    </row>
  </sheetData>
  <dataValidations count="7">
    <dataValidation allowBlank="1" showInputMessage="1" showErrorMessage="1" prompt="Corresponde al número de la cuenta de acuerdo al Plan de Cuentas emitido por el CONAC (DOF 23/12/2015)." sqref="A7"/>
    <dataValidation allowBlank="1" showInputMessage="1" showErrorMessage="1" prompt="Tipo de fideicomiso(s) que tiene la entidad derivado de los recursos asignados (Art. 32 LGCG.). Puede ser de: Administración, Inversión." sqref="D7"/>
    <dataValidation allowBlank="1" showInputMessage="1" showErrorMessage="1" prompt="Corresponde al nombre o descripción de la cuenta de acuerdo al Plan de Cuentas emitido por el CONAC." sqref="B7"/>
    <dataValidation allowBlank="1" showInputMessage="1" showErrorMessage="1" prompt="Caracterisiticas relevantes que tengan impacto financiero o situación de riesgo. Ejemplo: Becas a fondo perdido." sqref="E7"/>
    <dataValidation allowBlank="1" showInputMessage="1" showErrorMessage="1" prompt="Nombre con el que se identifica el fideicomiso." sqref="F7"/>
    <dataValidation allowBlank="1" showInputMessage="1" showErrorMessage="1" prompt="Razón de existencia/fin del fideicomiso." sqref="G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heetViews>
  <sheetFormatPr baseColWidth="10" defaultRowHeight="15" x14ac:dyDescent="0.25"/>
  <cols>
    <col min="1" max="1" width="20.7109375" customWidth="1"/>
    <col min="2" max="2" width="50.7109375" customWidth="1"/>
    <col min="3" max="5" width="17.7109375" customWidth="1"/>
  </cols>
  <sheetData>
    <row r="1" spans="1:5" x14ac:dyDescent="0.25">
      <c r="A1" s="1" t="s">
        <v>0</v>
      </c>
      <c r="B1" s="1"/>
      <c r="C1" s="9"/>
      <c r="D1" s="1"/>
      <c r="E1" s="73"/>
    </row>
    <row r="2" spans="1:5" x14ac:dyDescent="0.25">
      <c r="A2" s="1" t="s">
        <v>1</v>
      </c>
      <c r="B2" s="1"/>
      <c r="C2" s="9"/>
      <c r="D2" s="1"/>
      <c r="E2" s="1"/>
    </row>
    <row r="3" spans="1:5" x14ac:dyDescent="0.25">
      <c r="A3" s="5"/>
      <c r="B3" s="5"/>
      <c r="C3" s="43"/>
      <c r="D3" s="5"/>
      <c r="E3" s="5"/>
    </row>
    <row r="4" spans="1:5" x14ac:dyDescent="0.25">
      <c r="A4" s="5"/>
      <c r="B4" s="5"/>
      <c r="C4" s="43"/>
      <c r="D4" s="5"/>
      <c r="E4" s="5"/>
    </row>
    <row r="5" spans="1:5" x14ac:dyDescent="0.25">
      <c r="A5" s="7" t="s">
        <v>168</v>
      </c>
      <c r="B5" s="7"/>
      <c r="C5" s="43"/>
      <c r="D5" s="5"/>
      <c r="E5" s="10" t="s">
        <v>169</v>
      </c>
    </row>
    <row r="6" spans="1:5" x14ac:dyDescent="0.25">
      <c r="A6" s="115"/>
      <c r="B6" s="115"/>
      <c r="C6" s="116"/>
      <c r="D6" s="115"/>
      <c r="E6" s="115"/>
    </row>
    <row r="7" spans="1:5" x14ac:dyDescent="0.25">
      <c r="A7" s="13" t="s">
        <v>4</v>
      </c>
      <c r="B7" s="14" t="s">
        <v>5</v>
      </c>
      <c r="C7" s="17" t="s">
        <v>6</v>
      </c>
      <c r="D7" s="16" t="s">
        <v>7</v>
      </c>
      <c r="E7" s="14" t="s">
        <v>170</v>
      </c>
    </row>
    <row r="8" spans="1:5" x14ac:dyDescent="0.25">
      <c r="A8" s="18" t="s">
        <v>171</v>
      </c>
      <c r="B8" s="120" t="s">
        <v>172</v>
      </c>
      <c r="C8" s="121">
        <v>18036509</v>
      </c>
      <c r="D8" s="122" t="s">
        <v>173</v>
      </c>
      <c r="E8" s="123" t="s">
        <v>174</v>
      </c>
    </row>
    <row r="9" spans="1:5" ht="33.75" x14ac:dyDescent="0.25">
      <c r="A9" s="18" t="s">
        <v>175</v>
      </c>
      <c r="B9" s="124" t="s">
        <v>176</v>
      </c>
      <c r="C9" s="125">
        <v>481320</v>
      </c>
      <c r="D9" s="118" t="s">
        <v>177</v>
      </c>
      <c r="E9" s="126" t="s">
        <v>178</v>
      </c>
    </row>
    <row r="10" spans="1:5" x14ac:dyDescent="0.25">
      <c r="A10" s="69"/>
      <c r="B10" s="69" t="s">
        <v>179</v>
      </c>
      <c r="C10" s="70">
        <v>18517829</v>
      </c>
      <c r="D10" s="69"/>
      <c r="E10" s="69"/>
    </row>
  </sheetData>
  <dataValidations count="5">
    <dataValidation allowBlank="1" showInputMessage="1" showErrorMessage="1" prompt="Corresponde al número de la cuenta de acuerdo al Plan de Cuentas emitido por el CONAC (DOF 23/12/2015)." sqref="A7"/>
    <dataValidation allowBlank="1" showInputMessage="1" showErrorMessage="1" prompt="Tipo de Participaciones y Aportaciones de capital que tiene la entidad. Ejemplo: ordinarias, preferentes, serie A, B, C." sqref="D7"/>
    <dataValidation allowBlank="1" showInputMessage="1" showErrorMessage="1" prompt="Corresponde al nombre o descripción de la cuenta de acuerdo al Plan de Cuentas emitido por el CONAC." sqref="B7"/>
    <dataValidation allowBlank="1" showInputMessage="1" showErrorMessage="1" prompt="Especificar el nombre de la Empresa u Organismo Público Descentralizado al que se realizó la aportación. (organismo público descentralizados)." sqref="E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workbookViewId="0"/>
  </sheetViews>
  <sheetFormatPr baseColWidth="10" defaultRowHeight="15" x14ac:dyDescent="0.25"/>
  <cols>
    <col min="1" max="1" width="20.7109375" customWidth="1"/>
    <col min="2" max="2" width="50.7109375" customWidth="1"/>
    <col min="3" max="7" width="17.7109375" customWidth="1"/>
  </cols>
  <sheetData>
    <row r="1" spans="1:7" x14ac:dyDescent="0.25">
      <c r="A1" s="1" t="s">
        <v>0</v>
      </c>
      <c r="B1" s="1"/>
      <c r="C1" s="9"/>
      <c r="D1" s="9"/>
      <c r="E1" s="9"/>
      <c r="F1" s="73"/>
      <c r="G1" s="5"/>
    </row>
    <row r="2" spans="1:7" x14ac:dyDescent="0.25">
      <c r="A2" s="1" t="s">
        <v>1</v>
      </c>
      <c r="B2" s="1"/>
      <c r="C2" s="9"/>
      <c r="D2" s="9"/>
      <c r="E2" s="9"/>
      <c r="F2" s="3"/>
      <c r="G2" s="5"/>
    </row>
    <row r="3" spans="1:7" x14ac:dyDescent="0.25">
      <c r="A3" s="5"/>
      <c r="B3" s="5"/>
      <c r="C3" s="43"/>
      <c r="D3" s="43"/>
      <c r="E3" s="43"/>
      <c r="F3" s="3"/>
      <c r="G3" s="5"/>
    </row>
    <row r="4" spans="1:7" x14ac:dyDescent="0.25">
      <c r="A4" s="5"/>
      <c r="B4" s="5"/>
      <c r="C4" s="43"/>
      <c r="D4" s="43"/>
      <c r="E4" s="43"/>
      <c r="F4" s="3"/>
      <c r="G4" s="5"/>
    </row>
    <row r="5" spans="1:7" x14ac:dyDescent="0.25">
      <c r="A5" s="7" t="s">
        <v>180</v>
      </c>
      <c r="B5" s="7"/>
      <c r="C5" s="127"/>
      <c r="D5" s="127"/>
      <c r="E5" s="127"/>
      <c r="F5" s="75" t="s">
        <v>181</v>
      </c>
      <c r="G5" s="5"/>
    </row>
    <row r="6" spans="1:7" x14ac:dyDescent="0.25">
      <c r="A6" s="128"/>
      <c r="B6" s="128"/>
      <c r="C6" s="127"/>
      <c r="D6" s="129"/>
      <c r="E6" s="129"/>
      <c r="F6" s="130"/>
      <c r="G6" s="5"/>
    </row>
    <row r="7" spans="1:7" x14ac:dyDescent="0.25">
      <c r="A7" s="13" t="s">
        <v>4</v>
      </c>
      <c r="B7" s="14" t="s">
        <v>5</v>
      </c>
      <c r="C7" s="131" t="s">
        <v>182</v>
      </c>
      <c r="D7" s="131" t="s">
        <v>183</v>
      </c>
      <c r="E7" s="131" t="s">
        <v>184</v>
      </c>
      <c r="F7" s="132" t="s">
        <v>185</v>
      </c>
      <c r="G7" s="5"/>
    </row>
    <row r="8" spans="1:7" x14ac:dyDescent="0.25">
      <c r="A8" s="108" t="s">
        <v>186</v>
      </c>
      <c r="B8" s="108" t="s">
        <v>187</v>
      </c>
      <c r="C8" s="133">
        <v>2133931260</v>
      </c>
      <c r="D8" s="20">
        <v>224127625</v>
      </c>
      <c r="E8" s="133">
        <v>-1909803635</v>
      </c>
      <c r="F8" s="22"/>
      <c r="G8" s="5"/>
    </row>
    <row r="9" spans="1:7" x14ac:dyDescent="0.25">
      <c r="A9" s="108" t="s">
        <v>188</v>
      </c>
      <c r="B9" s="108" t="s">
        <v>189</v>
      </c>
      <c r="C9" s="133">
        <v>6924096</v>
      </c>
      <c r="D9" s="20">
        <v>6924096</v>
      </c>
      <c r="E9" s="133">
        <v>0</v>
      </c>
      <c r="F9" s="22"/>
      <c r="G9" s="5"/>
    </row>
    <row r="10" spans="1:7" x14ac:dyDescent="0.25">
      <c r="A10" s="108" t="s">
        <v>190</v>
      </c>
      <c r="B10" s="108" t="s">
        <v>191</v>
      </c>
      <c r="C10" s="133">
        <v>2268762324</v>
      </c>
      <c r="D10" s="20">
        <v>1627741552</v>
      </c>
      <c r="E10" s="133">
        <v>-641020772</v>
      </c>
      <c r="F10" s="22"/>
      <c r="G10" s="5"/>
    </row>
    <row r="11" spans="1:7" x14ac:dyDescent="0.25">
      <c r="A11" s="108" t="s">
        <v>192</v>
      </c>
      <c r="B11" s="108" t="s">
        <v>193</v>
      </c>
      <c r="C11" s="133">
        <v>422987486</v>
      </c>
      <c r="D11" s="20">
        <v>422987486</v>
      </c>
      <c r="E11" s="133">
        <v>0</v>
      </c>
      <c r="F11" s="22"/>
      <c r="G11" s="5"/>
    </row>
    <row r="12" spans="1:7" x14ac:dyDescent="0.25">
      <c r="A12" s="108" t="s">
        <v>194</v>
      </c>
      <c r="B12" s="134" t="s">
        <v>195</v>
      </c>
      <c r="C12" s="135">
        <v>339390705</v>
      </c>
      <c r="D12" s="20">
        <v>608091496</v>
      </c>
      <c r="E12" s="133">
        <v>268700791</v>
      </c>
      <c r="F12" s="22"/>
      <c r="G12" s="5"/>
    </row>
    <row r="13" spans="1:7" x14ac:dyDescent="0.25">
      <c r="A13" s="96"/>
      <c r="B13" s="96" t="s">
        <v>196</v>
      </c>
      <c r="C13" s="25">
        <v>5171995871</v>
      </c>
      <c r="D13" s="119">
        <v>2889872255</v>
      </c>
      <c r="E13" s="25">
        <v>-2282123616</v>
      </c>
      <c r="F13" s="25"/>
      <c r="G13" s="5"/>
    </row>
    <row r="14" spans="1:7" x14ac:dyDescent="0.25">
      <c r="A14" s="40"/>
      <c r="B14" s="40"/>
      <c r="C14" s="42"/>
      <c r="D14" s="41"/>
      <c r="E14" s="42"/>
      <c r="F14" s="40"/>
      <c r="G14" s="5"/>
    </row>
    <row r="15" spans="1:7" x14ac:dyDescent="0.25">
      <c r="A15" s="40"/>
      <c r="B15" s="40"/>
      <c r="C15" s="42"/>
      <c r="D15" s="41"/>
      <c r="E15" s="42"/>
      <c r="F15" s="40"/>
      <c r="G15" s="5"/>
    </row>
    <row r="16" spans="1:7" x14ac:dyDescent="0.25">
      <c r="A16" s="7" t="s">
        <v>197</v>
      </c>
      <c r="B16" s="40"/>
      <c r="C16" s="127"/>
      <c r="D16" s="136"/>
      <c r="E16" s="127"/>
      <c r="F16" s="75" t="s">
        <v>181</v>
      </c>
      <c r="G16" s="5"/>
    </row>
    <row r="17" spans="1:7" x14ac:dyDescent="0.25">
      <c r="A17" s="104"/>
      <c r="B17" s="104"/>
      <c r="C17" s="137"/>
      <c r="D17" s="6"/>
      <c r="E17" s="43"/>
      <c r="F17" s="5"/>
      <c r="G17" s="5"/>
    </row>
    <row r="18" spans="1:7" x14ac:dyDescent="0.25">
      <c r="A18" s="13" t="s">
        <v>4</v>
      </c>
      <c r="B18" s="14" t="s">
        <v>5</v>
      </c>
      <c r="C18" s="131" t="s">
        <v>182</v>
      </c>
      <c r="D18" s="138" t="s">
        <v>183</v>
      </c>
      <c r="E18" s="131" t="s">
        <v>184</v>
      </c>
      <c r="F18" s="132" t="s">
        <v>185</v>
      </c>
      <c r="G18" s="5"/>
    </row>
    <row r="19" spans="1:7" x14ac:dyDescent="0.25">
      <c r="A19" s="108" t="s">
        <v>198</v>
      </c>
      <c r="B19" s="108" t="s">
        <v>199</v>
      </c>
      <c r="C19" s="133">
        <v>660257359</v>
      </c>
      <c r="D19" s="133">
        <v>688514486</v>
      </c>
      <c r="E19" s="133">
        <v>28257127</v>
      </c>
      <c r="F19" s="86"/>
      <c r="G19" s="5"/>
    </row>
    <row r="20" spans="1:7" x14ac:dyDescent="0.25">
      <c r="A20" s="108" t="s">
        <v>200</v>
      </c>
      <c r="B20" s="108" t="s">
        <v>201</v>
      </c>
      <c r="C20" s="133">
        <v>204974793</v>
      </c>
      <c r="D20" s="133">
        <v>218705496</v>
      </c>
      <c r="E20" s="133">
        <v>13730703</v>
      </c>
      <c r="F20" s="86"/>
      <c r="G20" s="5"/>
    </row>
    <row r="21" spans="1:7" x14ac:dyDescent="0.25">
      <c r="A21" s="108" t="s">
        <v>202</v>
      </c>
      <c r="B21" s="108" t="s">
        <v>203</v>
      </c>
      <c r="C21" s="133">
        <v>465247346</v>
      </c>
      <c r="D21" s="133">
        <v>533003532</v>
      </c>
      <c r="E21" s="133">
        <v>67756186</v>
      </c>
      <c r="F21" s="86"/>
      <c r="G21" s="5"/>
    </row>
    <row r="22" spans="1:7" x14ac:dyDescent="0.25">
      <c r="A22" s="108" t="s">
        <v>204</v>
      </c>
      <c r="B22" s="108" t="s">
        <v>205</v>
      </c>
      <c r="C22" s="133">
        <v>86831452</v>
      </c>
      <c r="D22" s="133">
        <v>97467788</v>
      </c>
      <c r="E22" s="133">
        <v>10636336</v>
      </c>
      <c r="F22" s="86"/>
      <c r="G22" s="5"/>
    </row>
    <row r="23" spans="1:7" x14ac:dyDescent="0.25">
      <c r="A23" s="108" t="s">
        <v>206</v>
      </c>
      <c r="B23" s="108" t="s">
        <v>207</v>
      </c>
      <c r="C23" s="133">
        <v>120992363</v>
      </c>
      <c r="D23" s="133">
        <v>130387491</v>
      </c>
      <c r="E23" s="133">
        <v>9395128</v>
      </c>
      <c r="F23" s="86"/>
      <c r="G23" s="5"/>
    </row>
    <row r="24" spans="1:7" x14ac:dyDescent="0.25">
      <c r="A24" s="108" t="s">
        <v>208</v>
      </c>
      <c r="B24" s="108" t="s">
        <v>209</v>
      </c>
      <c r="C24" s="133">
        <v>233229</v>
      </c>
      <c r="D24" s="133">
        <v>233229</v>
      </c>
      <c r="E24" s="133">
        <v>0</v>
      </c>
      <c r="F24" s="86"/>
      <c r="G24" s="5"/>
    </row>
    <row r="25" spans="1:7" x14ac:dyDescent="0.25">
      <c r="A25" s="108" t="s">
        <v>210</v>
      </c>
      <c r="B25" s="139" t="s">
        <v>211</v>
      </c>
      <c r="C25" s="140">
        <v>0</v>
      </c>
      <c r="D25" s="140">
        <v>106140</v>
      </c>
      <c r="E25" s="133">
        <v>106140</v>
      </c>
      <c r="F25" s="86"/>
      <c r="G25" s="5"/>
    </row>
    <row r="26" spans="1:7" x14ac:dyDescent="0.25">
      <c r="A26" s="96"/>
      <c r="B26" s="96" t="s">
        <v>212</v>
      </c>
      <c r="C26" s="119">
        <v>1538536542</v>
      </c>
      <c r="D26" s="119">
        <v>1668418162</v>
      </c>
      <c r="E26" s="119">
        <v>129775480</v>
      </c>
      <c r="F26" s="25"/>
      <c r="G26" s="5"/>
    </row>
    <row r="27" spans="1:7" x14ac:dyDescent="0.25">
      <c r="A27" s="141"/>
      <c r="B27" s="141"/>
      <c r="C27" s="39"/>
      <c r="D27" s="39"/>
      <c r="E27" s="39"/>
      <c r="F27" s="39"/>
      <c r="G27" s="142"/>
    </row>
    <row r="28" spans="1:7" x14ac:dyDescent="0.25">
      <c r="A28" s="141"/>
      <c r="B28" s="141"/>
      <c r="C28" s="39"/>
      <c r="D28" s="39"/>
      <c r="E28" s="39"/>
      <c r="F28" s="39"/>
      <c r="G28" s="142"/>
    </row>
    <row r="29" spans="1:7" x14ac:dyDescent="0.25">
      <c r="A29" s="7" t="s">
        <v>213</v>
      </c>
      <c r="B29" s="7"/>
      <c r="C29" s="127"/>
      <c r="D29" s="127"/>
      <c r="E29" s="127"/>
      <c r="F29" s="142"/>
      <c r="G29" s="75" t="s">
        <v>181</v>
      </c>
    </row>
    <row r="30" spans="1:7" x14ac:dyDescent="0.25">
      <c r="A30" s="104"/>
      <c r="B30" s="104"/>
      <c r="C30" s="137"/>
      <c r="D30" s="43"/>
      <c r="E30" s="43"/>
      <c r="F30" s="5"/>
      <c r="G30" s="142"/>
    </row>
    <row r="31" spans="1:7" ht="22.5" x14ac:dyDescent="0.25">
      <c r="A31" s="13" t="s">
        <v>4</v>
      </c>
      <c r="B31" s="14" t="s">
        <v>5</v>
      </c>
      <c r="C31" s="131" t="s">
        <v>182</v>
      </c>
      <c r="D31" s="131" t="s">
        <v>183</v>
      </c>
      <c r="E31" s="131" t="s">
        <v>184</v>
      </c>
      <c r="F31" s="132" t="s">
        <v>185</v>
      </c>
      <c r="G31" s="132" t="s">
        <v>214</v>
      </c>
    </row>
    <row r="32" spans="1:7" x14ac:dyDescent="0.25">
      <c r="A32" s="95" t="s">
        <v>215</v>
      </c>
      <c r="B32" s="143" t="s">
        <v>216</v>
      </c>
      <c r="C32" s="144">
        <v>-167094860</v>
      </c>
      <c r="D32" s="117">
        <v>-243823920</v>
      </c>
      <c r="E32" s="145">
        <v>-76729060</v>
      </c>
      <c r="F32" s="86"/>
      <c r="G32" s="86"/>
    </row>
    <row r="33" spans="1:7" x14ac:dyDescent="0.25">
      <c r="A33" s="96"/>
      <c r="B33" s="96" t="s">
        <v>217</v>
      </c>
      <c r="C33" s="119">
        <v>-167094860</v>
      </c>
      <c r="D33" s="119">
        <v>-243823920</v>
      </c>
      <c r="E33" s="119">
        <v>-76729060</v>
      </c>
      <c r="F33" s="25"/>
      <c r="G33" s="25"/>
    </row>
    <row r="34" spans="1:7" x14ac:dyDescent="0.25">
      <c r="A34" s="146"/>
      <c r="B34" s="146"/>
      <c r="C34" s="147"/>
      <c r="D34" s="147"/>
      <c r="E34" s="147"/>
      <c r="F34" s="39"/>
      <c r="G34" s="142"/>
    </row>
    <row r="35" spans="1:7" x14ac:dyDescent="0.25">
      <c r="A35" s="5"/>
      <c r="B35" s="5"/>
      <c r="C35" s="43"/>
      <c r="D35" s="43"/>
      <c r="E35" s="43"/>
      <c r="F35" s="5"/>
      <c r="G35" s="5"/>
    </row>
    <row r="36" spans="1:7" x14ac:dyDescent="0.25">
      <c r="A36" s="7" t="s">
        <v>218</v>
      </c>
      <c r="B36" s="7"/>
      <c r="C36" s="127"/>
      <c r="D36" s="127"/>
      <c r="E36" s="127"/>
      <c r="F36" s="5"/>
      <c r="G36" s="75" t="s">
        <v>181</v>
      </c>
    </row>
    <row r="37" spans="1:7" x14ac:dyDescent="0.25">
      <c r="A37" s="104"/>
      <c r="B37" s="104"/>
      <c r="C37" s="137"/>
      <c r="D37" s="43"/>
      <c r="E37" s="43"/>
      <c r="F37" s="5"/>
      <c r="G37" s="5"/>
    </row>
    <row r="38" spans="1:7" ht="22.5" x14ac:dyDescent="0.25">
      <c r="A38" s="13" t="s">
        <v>4</v>
      </c>
      <c r="B38" s="14" t="s">
        <v>5</v>
      </c>
      <c r="C38" s="131" t="s">
        <v>182</v>
      </c>
      <c r="D38" s="131" t="s">
        <v>183</v>
      </c>
      <c r="E38" s="131" t="s">
        <v>184</v>
      </c>
      <c r="F38" s="132" t="s">
        <v>185</v>
      </c>
      <c r="G38" s="132" t="s">
        <v>214</v>
      </c>
    </row>
    <row r="39" spans="1:7" x14ac:dyDescent="0.25">
      <c r="A39" s="95" t="s">
        <v>219</v>
      </c>
      <c r="B39" s="143" t="s">
        <v>220</v>
      </c>
      <c r="C39" s="144">
        <v>-30811922</v>
      </c>
      <c r="D39" s="117">
        <v>-46216758</v>
      </c>
      <c r="E39" s="144">
        <v>-15404836</v>
      </c>
      <c r="F39" s="86"/>
      <c r="G39" s="86"/>
    </row>
    <row r="40" spans="1:7" x14ac:dyDescent="0.25">
      <c r="A40" s="96"/>
      <c r="B40" s="96" t="s">
        <v>221</v>
      </c>
      <c r="C40" s="119">
        <v>-30811922</v>
      </c>
      <c r="D40" s="119">
        <v>-46216758</v>
      </c>
      <c r="E40" s="119">
        <v>-15404836</v>
      </c>
      <c r="F40" s="25"/>
      <c r="G40" s="25"/>
    </row>
    <row r="41" spans="1:7" x14ac:dyDescent="0.25">
      <c r="A41" s="5"/>
      <c r="B41" s="5"/>
      <c r="C41" s="43"/>
      <c r="D41" s="43"/>
      <c r="E41" s="43"/>
      <c r="F41" s="5"/>
      <c r="G41" s="5"/>
    </row>
    <row r="42" spans="1:7" x14ac:dyDescent="0.25">
      <c r="A42" s="5"/>
      <c r="B42" s="5"/>
      <c r="C42" s="43"/>
      <c r="D42" s="43"/>
      <c r="E42" s="43"/>
      <c r="F42" s="5"/>
      <c r="G42" s="5"/>
    </row>
    <row r="43" spans="1:7" x14ac:dyDescent="0.25">
      <c r="A43" s="7" t="s">
        <v>222</v>
      </c>
      <c r="B43" s="7"/>
      <c r="C43" s="127"/>
      <c r="D43" s="127"/>
      <c r="E43" s="127"/>
      <c r="F43" s="5"/>
      <c r="G43" s="75" t="s">
        <v>181</v>
      </c>
    </row>
    <row r="44" spans="1:7" x14ac:dyDescent="0.25">
      <c r="A44" s="104"/>
      <c r="B44" s="104"/>
      <c r="C44" s="137"/>
      <c r="D44" s="43"/>
      <c r="E44" s="43"/>
      <c r="F44" s="5"/>
      <c r="G44" s="5"/>
    </row>
    <row r="45" spans="1:7" ht="22.5" x14ac:dyDescent="0.25">
      <c r="A45" s="13" t="s">
        <v>4</v>
      </c>
      <c r="B45" s="14" t="s">
        <v>5</v>
      </c>
      <c r="C45" s="131" t="s">
        <v>182</v>
      </c>
      <c r="D45" s="131" t="s">
        <v>183</v>
      </c>
      <c r="E45" s="131" t="s">
        <v>184</v>
      </c>
      <c r="F45" s="132" t="s">
        <v>185</v>
      </c>
      <c r="G45" s="132" t="s">
        <v>214</v>
      </c>
    </row>
    <row r="46" spans="1:7" x14ac:dyDescent="0.25">
      <c r="A46" s="95" t="s">
        <v>223</v>
      </c>
      <c r="B46" s="143" t="s">
        <v>224</v>
      </c>
      <c r="C46" s="144">
        <v>-82539570</v>
      </c>
      <c r="D46" s="144">
        <v>-94439388.340000004</v>
      </c>
      <c r="E46" s="145">
        <v>-11899818.340000004</v>
      </c>
      <c r="F46" s="86"/>
      <c r="G46" s="86"/>
    </row>
    <row r="47" spans="1:7" x14ac:dyDescent="0.25">
      <c r="A47" s="95" t="s">
        <v>225</v>
      </c>
      <c r="B47" s="143" t="s">
        <v>226</v>
      </c>
      <c r="C47" s="144">
        <v>-1791272</v>
      </c>
      <c r="D47" s="144">
        <v>-2044090.47</v>
      </c>
      <c r="E47" s="145">
        <v>-252818.46999999997</v>
      </c>
      <c r="F47" s="86"/>
      <c r="G47" s="86"/>
    </row>
    <row r="48" spans="1:7" x14ac:dyDescent="0.25">
      <c r="A48" s="95" t="s">
        <v>227</v>
      </c>
      <c r="B48" s="143" t="s">
        <v>228</v>
      </c>
      <c r="C48" s="144">
        <v>-809096</v>
      </c>
      <c r="D48" s="144">
        <v>-809095.96</v>
      </c>
      <c r="E48" s="145">
        <v>4.0000000037252903E-2</v>
      </c>
      <c r="F48" s="86"/>
      <c r="G48" s="86"/>
    </row>
    <row r="49" spans="1:7" ht="22.5" x14ac:dyDescent="0.25">
      <c r="A49" s="95" t="s">
        <v>229</v>
      </c>
      <c r="B49" s="143" t="s">
        <v>230</v>
      </c>
      <c r="C49" s="144">
        <v>-389468184</v>
      </c>
      <c r="D49" s="144">
        <v>-434445853.81</v>
      </c>
      <c r="E49" s="145">
        <v>-44977669.810000002</v>
      </c>
      <c r="F49" s="86"/>
      <c r="G49" s="86"/>
    </row>
    <row r="50" spans="1:7" ht="22.5" x14ac:dyDescent="0.25">
      <c r="A50" s="95" t="s">
        <v>231</v>
      </c>
      <c r="B50" s="143" t="s">
        <v>232</v>
      </c>
      <c r="C50" s="144">
        <v>-48044424</v>
      </c>
      <c r="D50" s="144">
        <v>-54378498.600000001</v>
      </c>
      <c r="E50" s="145">
        <v>-6334074.6000000015</v>
      </c>
      <c r="F50" s="86"/>
      <c r="G50" s="86"/>
    </row>
    <row r="51" spans="1:7" x14ac:dyDescent="0.25">
      <c r="A51" s="95" t="s">
        <v>233</v>
      </c>
      <c r="B51" s="143" t="s">
        <v>234</v>
      </c>
      <c r="C51" s="144">
        <v>-35408535</v>
      </c>
      <c r="D51" s="144">
        <v>-38634586.450000003</v>
      </c>
      <c r="E51" s="145">
        <v>-3226051.450000003</v>
      </c>
      <c r="F51" s="86"/>
      <c r="G51" s="86"/>
    </row>
    <row r="52" spans="1:7" x14ac:dyDescent="0.25">
      <c r="A52" s="95" t="s">
        <v>235</v>
      </c>
      <c r="B52" s="143" t="s">
        <v>236</v>
      </c>
      <c r="C52" s="144">
        <v>-8997918</v>
      </c>
      <c r="D52" s="144">
        <v>-12089459.15</v>
      </c>
      <c r="E52" s="145">
        <v>-3091541.1500000004</v>
      </c>
      <c r="F52" s="86"/>
      <c r="G52" s="86"/>
    </row>
    <row r="53" spans="1:7" x14ac:dyDescent="0.25">
      <c r="A53" s="95" t="s">
        <v>237</v>
      </c>
      <c r="B53" s="143" t="s">
        <v>238</v>
      </c>
      <c r="C53" s="144">
        <v>-48893158</v>
      </c>
      <c r="D53" s="144">
        <v>-52717013.899999999</v>
      </c>
      <c r="E53" s="145">
        <v>-3823855.8999999985</v>
      </c>
      <c r="F53" s="86"/>
      <c r="G53" s="86"/>
    </row>
    <row r="54" spans="1:7" ht="22.5" x14ac:dyDescent="0.25">
      <c r="A54" s="95" t="s">
        <v>239</v>
      </c>
      <c r="B54" s="143" t="s">
        <v>240</v>
      </c>
      <c r="C54" s="144">
        <v>-32299856</v>
      </c>
      <c r="D54" s="144">
        <v>-35153467.329999998</v>
      </c>
      <c r="E54" s="145">
        <v>-2853611.3299999982</v>
      </c>
      <c r="F54" s="86"/>
      <c r="G54" s="86"/>
    </row>
    <row r="55" spans="1:7" x14ac:dyDescent="0.25">
      <c r="A55" s="95" t="s">
        <v>241</v>
      </c>
      <c r="B55" s="143" t="s">
        <v>242</v>
      </c>
      <c r="C55" s="144">
        <v>-140614632</v>
      </c>
      <c r="D55" s="144">
        <v>-177688510.68000001</v>
      </c>
      <c r="E55" s="145">
        <v>-37073878.680000007</v>
      </c>
      <c r="F55" s="86"/>
      <c r="G55" s="86"/>
    </row>
    <row r="56" spans="1:7" x14ac:dyDescent="0.25">
      <c r="A56" s="95" t="s">
        <v>243</v>
      </c>
      <c r="B56" s="143" t="s">
        <v>244</v>
      </c>
      <c r="C56" s="144">
        <v>-113543951</v>
      </c>
      <c r="D56" s="144">
        <v>-134236496.18000001</v>
      </c>
      <c r="E56" s="145">
        <v>-20692545.180000007</v>
      </c>
      <c r="F56" s="86"/>
      <c r="G56" s="86"/>
    </row>
    <row r="57" spans="1:7" x14ac:dyDescent="0.25">
      <c r="A57" s="95" t="s">
        <v>245</v>
      </c>
      <c r="B57" s="143" t="s">
        <v>246</v>
      </c>
      <c r="C57" s="144">
        <v>-56141396</v>
      </c>
      <c r="D57" s="144">
        <v>-66445235.990000002</v>
      </c>
      <c r="E57" s="145">
        <v>-10303839.990000002</v>
      </c>
      <c r="F57" s="86"/>
      <c r="G57" s="86"/>
    </row>
    <row r="58" spans="1:7" x14ac:dyDescent="0.25">
      <c r="A58" s="95" t="s">
        <v>247</v>
      </c>
      <c r="B58" s="143" t="s">
        <v>248</v>
      </c>
      <c r="C58" s="144">
        <v>-22338</v>
      </c>
      <c r="D58" s="144">
        <v>-22337.599999999999</v>
      </c>
      <c r="E58" s="145">
        <v>0.40000000000145519</v>
      </c>
      <c r="F58" s="86"/>
      <c r="G58" s="86"/>
    </row>
    <row r="59" spans="1:7" x14ac:dyDescent="0.25">
      <c r="A59" s="95" t="s">
        <v>249</v>
      </c>
      <c r="B59" s="143" t="s">
        <v>250</v>
      </c>
      <c r="C59" s="144">
        <v>-5000</v>
      </c>
      <c r="D59" s="144">
        <v>-16000</v>
      </c>
      <c r="E59" s="145">
        <v>-11000</v>
      </c>
      <c r="F59" s="86"/>
      <c r="G59" s="86"/>
    </row>
    <row r="60" spans="1:7" x14ac:dyDescent="0.25">
      <c r="A60" s="95" t="s">
        <v>251</v>
      </c>
      <c r="B60" s="143" t="s">
        <v>252</v>
      </c>
      <c r="C60" s="144">
        <v>-596474</v>
      </c>
      <c r="D60" s="144">
        <v>-637464.44999999995</v>
      </c>
      <c r="E60" s="145">
        <v>-40990.449999999953</v>
      </c>
      <c r="F60" s="86"/>
      <c r="G60" s="86"/>
    </row>
    <row r="61" spans="1:7" x14ac:dyDescent="0.25">
      <c r="A61" s="95" t="s">
        <v>253</v>
      </c>
      <c r="B61" s="143" t="s">
        <v>254</v>
      </c>
      <c r="C61" s="144">
        <v>-339046</v>
      </c>
      <c r="D61" s="144">
        <v>-373807.15</v>
      </c>
      <c r="E61" s="145">
        <v>-34761.150000000023</v>
      </c>
      <c r="F61" s="86"/>
      <c r="G61" s="86"/>
    </row>
    <row r="62" spans="1:7" x14ac:dyDescent="0.25">
      <c r="A62" s="95" t="s">
        <v>255</v>
      </c>
      <c r="B62" s="143" t="s">
        <v>256</v>
      </c>
      <c r="C62" s="144">
        <v>-1176045</v>
      </c>
      <c r="D62" s="144">
        <v>-1307379.3400000001</v>
      </c>
      <c r="E62" s="145">
        <v>-131334.34000000008</v>
      </c>
      <c r="F62" s="86"/>
      <c r="G62" s="86"/>
    </row>
    <row r="63" spans="1:7" x14ac:dyDescent="0.25">
      <c r="A63" s="95" t="s">
        <v>257</v>
      </c>
      <c r="B63" s="143" t="s">
        <v>258</v>
      </c>
      <c r="C63" s="144">
        <v>-10672861</v>
      </c>
      <c r="D63" s="144">
        <v>-11507778.359999999</v>
      </c>
      <c r="E63" s="145">
        <v>-834917.3599999994</v>
      </c>
      <c r="F63" s="86"/>
      <c r="G63" s="86"/>
    </row>
    <row r="64" spans="1:7" ht="22.5" x14ac:dyDescent="0.25">
      <c r="A64" s="95" t="s">
        <v>259</v>
      </c>
      <c r="B64" s="143" t="s">
        <v>260</v>
      </c>
      <c r="C64" s="144"/>
      <c r="D64" s="144">
        <v>-3183.5</v>
      </c>
      <c r="E64" s="145"/>
      <c r="F64" s="86"/>
      <c r="G64" s="86"/>
    </row>
    <row r="65" spans="1:7" ht="22.5" x14ac:dyDescent="0.25">
      <c r="A65" s="95" t="s">
        <v>261</v>
      </c>
      <c r="B65" s="143" t="s">
        <v>262</v>
      </c>
      <c r="C65" s="144">
        <v>-7245420</v>
      </c>
      <c r="D65" s="144">
        <v>-8640195.9299999997</v>
      </c>
      <c r="E65" s="145">
        <v>-1394775.9299999997</v>
      </c>
      <c r="F65" s="86"/>
      <c r="G65" s="86"/>
    </row>
    <row r="66" spans="1:7" ht="22.5" x14ac:dyDescent="0.25">
      <c r="A66" s="95" t="s">
        <v>263</v>
      </c>
      <c r="B66" s="143" t="s">
        <v>264</v>
      </c>
      <c r="C66" s="144">
        <v>-10622807</v>
      </c>
      <c r="D66" s="144">
        <v>-12001866.539999999</v>
      </c>
      <c r="E66" s="145">
        <v>-1379059.5399999991</v>
      </c>
      <c r="F66" s="86"/>
      <c r="G66" s="86"/>
    </row>
    <row r="67" spans="1:7" x14ac:dyDescent="0.25">
      <c r="A67" s="95" t="s">
        <v>265</v>
      </c>
      <c r="B67" s="143" t="s">
        <v>266</v>
      </c>
      <c r="C67" s="144">
        <v>-1895225</v>
      </c>
      <c r="D67" s="144">
        <v>-2164583.91</v>
      </c>
      <c r="E67" s="145">
        <v>-269358.91000000015</v>
      </c>
      <c r="F67" s="86"/>
      <c r="G67" s="86"/>
    </row>
    <row r="68" spans="1:7" x14ac:dyDescent="0.25">
      <c r="A68" s="95" t="s">
        <v>267</v>
      </c>
      <c r="B68" s="143" t="s">
        <v>268</v>
      </c>
      <c r="C68" s="144">
        <v>-58920029</v>
      </c>
      <c r="D68" s="144">
        <v>-67453906.140000001</v>
      </c>
      <c r="E68" s="145">
        <v>-8533877.1400000006</v>
      </c>
      <c r="F68" s="86"/>
      <c r="G68" s="86"/>
    </row>
    <row r="69" spans="1:7" x14ac:dyDescent="0.25">
      <c r="A69" s="96"/>
      <c r="B69" s="96" t="s">
        <v>269</v>
      </c>
      <c r="C69" s="97">
        <v>-1050047237</v>
      </c>
      <c r="D69" s="97">
        <v>-1207210199.7800002</v>
      </c>
      <c r="E69" s="97">
        <v>-157159779.27999997</v>
      </c>
      <c r="F69" s="25"/>
      <c r="G69" s="25"/>
    </row>
  </sheetData>
  <dataValidations count="7">
    <dataValidation allowBlank="1" showInputMessage="1" showErrorMessage="1" prompt="Saldo al 31 de diciembre del año anterior del ejercio que se presenta." sqref="C7 C18 C31 C38 C45"/>
    <dataValidation allowBlank="1" showInputMessage="1" showErrorMessage="1" prompt="Corresponde al número de la cuenta de acuerdo al Plan de Cuentas emitido por el CONAC (DOF 23/12/2015)." sqref="A7 A18 A31 A38 A45"/>
    <dataValidation allowBlank="1" showInputMessage="1" showErrorMessage="1" prompt="Indicar el método de depreciación." sqref="G31 G38 G45"/>
    <dataValidation allowBlank="1" showInputMessage="1" showErrorMessage="1" prompt="Corresponde al nombre o descripción de la cuenta de acuerdo al Plan de Cuentas emitido por el CONAC." sqref="B7 B18 B31 B38 B45"/>
    <dataValidation allowBlank="1" showInputMessage="1" showErrorMessage="1" prompt="Diferencia entre el saldo final y el inicial presentados." sqref="E7 E18 E31 E38 E45"/>
    <dataValidation allowBlank="1" showInputMessage="1" showErrorMessage="1" prompt="Criterio para la aplicación de depreciación: anual, mensual, trimestral, etc." sqref="F7 F18 F38 F45 F31"/>
    <dataValidation allowBlank="1" showInputMessage="1" showErrorMessage="1" prompt="Importe final del periodo que corresponde la información financiera trimestral que se presenta." sqref="D7 D18 D31 D38 D45"/>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heetViews>
  <sheetFormatPr baseColWidth="10" defaultRowHeight="15" x14ac:dyDescent="0.25"/>
  <cols>
    <col min="1" max="1" width="20.7109375" customWidth="1"/>
    <col min="2" max="2" width="50.7109375" customWidth="1"/>
    <col min="3" max="6" width="17.7109375" customWidth="1"/>
  </cols>
  <sheetData>
    <row r="1" spans="1:6" x14ac:dyDescent="0.25">
      <c r="A1" s="1" t="s">
        <v>0</v>
      </c>
      <c r="B1" s="1"/>
      <c r="C1" s="9"/>
      <c r="D1" s="9"/>
      <c r="E1" s="9"/>
      <c r="F1" s="73"/>
    </row>
    <row r="2" spans="1:6" x14ac:dyDescent="0.25">
      <c r="A2" s="1" t="s">
        <v>1</v>
      </c>
      <c r="B2" s="1"/>
      <c r="C2" s="9"/>
      <c r="D2" s="9"/>
      <c r="E2" s="9"/>
      <c r="F2" s="5"/>
    </row>
    <row r="3" spans="1:6" x14ac:dyDescent="0.25">
      <c r="A3" s="1"/>
      <c r="B3" s="1"/>
      <c r="C3" s="9"/>
      <c r="D3" s="9"/>
      <c r="E3" s="9"/>
      <c r="F3" s="5"/>
    </row>
    <row r="4" spans="1:6" x14ac:dyDescent="0.25">
      <c r="A4" s="5"/>
      <c r="B4" s="5"/>
      <c r="C4" s="43"/>
      <c r="D4" s="43"/>
      <c r="E4" s="43"/>
      <c r="F4" s="5"/>
    </row>
    <row r="5" spans="1:6" x14ac:dyDescent="0.25">
      <c r="A5" s="148" t="s">
        <v>270</v>
      </c>
      <c r="B5" s="148"/>
      <c r="C5" s="149"/>
      <c r="D5" s="149"/>
      <c r="E5" s="149"/>
      <c r="F5" s="10" t="s">
        <v>271</v>
      </c>
    </row>
    <row r="6" spans="1:6" x14ac:dyDescent="0.25">
      <c r="A6" s="100"/>
      <c r="B6" s="100"/>
      <c r="C6" s="149"/>
      <c r="D6" s="149"/>
      <c r="E6" s="149"/>
      <c r="F6" s="142"/>
    </row>
    <row r="7" spans="1:6" x14ac:dyDescent="0.25">
      <c r="A7" s="13" t="s">
        <v>4</v>
      </c>
      <c r="B7" s="14" t="s">
        <v>5</v>
      </c>
      <c r="C7" s="131" t="s">
        <v>182</v>
      </c>
      <c r="D7" s="131" t="s">
        <v>183</v>
      </c>
      <c r="E7" s="131" t="s">
        <v>184</v>
      </c>
      <c r="F7" s="132" t="s">
        <v>185</v>
      </c>
    </row>
    <row r="8" spans="1:6" x14ac:dyDescent="0.25">
      <c r="A8" s="150" t="s">
        <v>272</v>
      </c>
      <c r="B8" s="151" t="s">
        <v>273</v>
      </c>
      <c r="C8" s="152">
        <v>53306497</v>
      </c>
      <c r="D8" s="152">
        <v>70148844</v>
      </c>
      <c r="E8" s="152">
        <v>16842347</v>
      </c>
      <c r="F8" s="153"/>
    </row>
    <row r="9" spans="1:6" x14ac:dyDescent="0.25">
      <c r="A9" s="96"/>
      <c r="B9" s="96" t="s">
        <v>274</v>
      </c>
      <c r="C9" s="119">
        <v>53306497</v>
      </c>
      <c r="D9" s="119">
        <v>70148844</v>
      </c>
      <c r="E9" s="119">
        <v>16842347</v>
      </c>
      <c r="F9" s="96"/>
    </row>
    <row r="10" spans="1:6" x14ac:dyDescent="0.25">
      <c r="A10" s="40"/>
      <c r="B10" s="40"/>
      <c r="C10" s="42"/>
      <c r="D10" s="42"/>
      <c r="E10" s="42"/>
      <c r="F10" s="40"/>
    </row>
    <row r="11" spans="1:6" x14ac:dyDescent="0.25">
      <c r="A11" s="40"/>
      <c r="B11" s="40"/>
      <c r="C11" s="42"/>
      <c r="D11" s="42"/>
      <c r="E11" s="42"/>
      <c r="F11" s="40"/>
    </row>
    <row r="12" spans="1:6" x14ac:dyDescent="0.25">
      <c r="A12" s="154" t="s">
        <v>275</v>
      </c>
      <c r="B12" s="40"/>
      <c r="C12" s="155"/>
      <c r="D12" s="155"/>
      <c r="E12" s="127"/>
      <c r="F12" s="75" t="s">
        <v>276</v>
      </c>
    </row>
    <row r="13" spans="1:6" x14ac:dyDescent="0.25">
      <c r="A13" s="104"/>
      <c r="B13" s="104"/>
      <c r="C13" s="137"/>
      <c r="D13" s="43"/>
      <c r="E13" s="43"/>
      <c r="F13" s="5"/>
    </row>
    <row r="14" spans="1:6" x14ac:dyDescent="0.25">
      <c r="A14" s="13" t="s">
        <v>4</v>
      </c>
      <c r="B14" s="14" t="s">
        <v>5</v>
      </c>
      <c r="C14" s="131" t="s">
        <v>182</v>
      </c>
      <c r="D14" s="131" t="s">
        <v>183</v>
      </c>
      <c r="E14" s="131" t="s">
        <v>184</v>
      </c>
      <c r="F14" s="132" t="s">
        <v>185</v>
      </c>
    </row>
    <row r="15" spans="1:6" ht="22.5" x14ac:dyDescent="0.25">
      <c r="A15" s="124" t="s">
        <v>277</v>
      </c>
      <c r="B15" s="124" t="s">
        <v>278</v>
      </c>
      <c r="C15" s="156">
        <v>14014033</v>
      </c>
      <c r="D15" s="156">
        <v>16169197</v>
      </c>
      <c r="E15" s="156">
        <v>2155164</v>
      </c>
      <c r="F15" s="153"/>
    </row>
    <row r="16" spans="1:6" x14ac:dyDescent="0.25">
      <c r="A16" s="157"/>
      <c r="B16" s="157" t="s">
        <v>279</v>
      </c>
      <c r="C16" s="158">
        <v>14014033</v>
      </c>
      <c r="D16" s="158">
        <v>16169197</v>
      </c>
      <c r="E16" s="158">
        <v>2155164</v>
      </c>
      <c r="F16" s="159"/>
    </row>
  </sheetData>
  <dataValidations count="6">
    <dataValidation allowBlank="1" showInputMessage="1" showErrorMessage="1" prompt="Saldo al 31 de diciembre del año anterior del ejercio que se presenta." sqref="C7 C14"/>
    <dataValidation allowBlank="1" showInputMessage="1" showErrorMessage="1" prompt="Corresponde al número de la cuenta de acuerdo al Plan de Cuentas emitido por el CONAC (DOF 23/12/2015)." sqref="A7 A14"/>
    <dataValidation allowBlank="1" showInputMessage="1" showErrorMessage="1" prompt="Indicar el medio como se está amortizando el intangible, por tiempo, por uso." sqref="F7 F14"/>
    <dataValidation allowBlank="1" showInputMessage="1" showErrorMessage="1" prompt="Diferencia entre el saldo final y el inicial presentados." sqref="E7 E14"/>
    <dataValidation allowBlank="1" showInputMessage="1" showErrorMessage="1" prompt="Corresponde al nombre o descripción de la cuenta de acuerdo al Plan de Cuentas emitido por el CONAC." sqref="B7 B14"/>
    <dataValidation allowBlank="1" showInputMessage="1" showErrorMessage="1" prompt="Importe final del periodo que corresponde la información financiera trimestral que se presenta." sqref="D7 D14"/>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baseColWidth="10" defaultRowHeight="15" x14ac:dyDescent="0.25"/>
  <cols>
    <col min="1" max="1" width="20.7109375" customWidth="1"/>
    <col min="8" max="8" width="17.7109375" customWidth="1"/>
  </cols>
  <sheetData>
    <row r="1" spans="1:8" x14ac:dyDescent="0.25">
      <c r="A1" s="1" t="s">
        <v>0</v>
      </c>
      <c r="B1" s="1"/>
      <c r="C1" s="1"/>
      <c r="D1" s="1"/>
      <c r="E1" s="1"/>
      <c r="F1" s="1"/>
      <c r="G1" s="1"/>
      <c r="H1" s="73"/>
    </row>
    <row r="2" spans="1:8" x14ac:dyDescent="0.25">
      <c r="A2" s="1" t="s">
        <v>1</v>
      </c>
      <c r="B2" s="1"/>
      <c r="C2" s="1"/>
      <c r="D2" s="1"/>
      <c r="E2" s="1"/>
      <c r="F2" s="1"/>
      <c r="G2" s="1"/>
      <c r="H2" s="5"/>
    </row>
    <row r="3" spans="1:8" x14ac:dyDescent="0.25">
      <c r="A3" s="1"/>
      <c r="B3" s="1"/>
      <c r="C3" s="1"/>
      <c r="D3" s="1"/>
      <c r="E3" s="1"/>
      <c r="F3" s="1"/>
      <c r="G3" s="1"/>
      <c r="H3" s="5"/>
    </row>
    <row r="4" spans="1:8" x14ac:dyDescent="0.25">
      <c r="A4" s="5"/>
      <c r="B4" s="5"/>
      <c r="C4" s="5"/>
      <c r="D4" s="5"/>
      <c r="E4" s="5"/>
      <c r="F4" s="5"/>
      <c r="G4" s="1"/>
      <c r="H4" s="5"/>
    </row>
    <row r="5" spans="1:8" x14ac:dyDescent="0.25">
      <c r="A5" s="98" t="s">
        <v>280</v>
      </c>
      <c r="B5" s="99"/>
      <c r="C5" s="5"/>
      <c r="D5" s="5"/>
      <c r="E5" s="100"/>
      <c r="F5" s="100"/>
      <c r="G5" s="100"/>
      <c r="H5" s="10" t="s">
        <v>281</v>
      </c>
    </row>
    <row r="6" spans="1:8" x14ac:dyDescent="0.25">
      <c r="A6" s="101"/>
      <c r="B6" s="101"/>
      <c r="C6" s="101"/>
      <c r="D6" s="101"/>
      <c r="E6" s="101"/>
      <c r="F6" s="101"/>
      <c r="G6" s="101"/>
      <c r="H6" s="101"/>
    </row>
    <row r="7" spans="1:8" x14ac:dyDescent="0.25">
      <c r="A7" s="1" t="s">
        <v>95</v>
      </c>
      <c r="B7" s="101"/>
      <c r="C7" s="101"/>
      <c r="D7" s="101"/>
      <c r="E7" s="101"/>
      <c r="F7" s="101"/>
      <c r="G7" s="101"/>
      <c r="H7" s="101"/>
    </row>
    <row r="8" spans="1:8" x14ac:dyDescent="0.25">
      <c r="A8" s="399" t="s">
        <v>96</v>
      </c>
      <c r="B8" s="399"/>
      <c r="C8" s="399"/>
      <c r="D8" s="399"/>
      <c r="E8" s="399"/>
      <c r="F8" s="399"/>
      <c r="G8" s="399"/>
      <c r="H8" s="399"/>
    </row>
  </sheetData>
  <mergeCells count="1">
    <mergeCell ref="A8:H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heetViews>
  <sheetFormatPr baseColWidth="10" defaultRowHeight="15" x14ac:dyDescent="0.25"/>
  <cols>
    <col min="1" max="1" width="20.7109375" customWidth="1"/>
    <col min="2" max="2" width="50.7109375" customWidth="1"/>
    <col min="3" max="4" width="17.7109375" customWidth="1"/>
  </cols>
  <sheetData>
    <row r="1" spans="1:4" x14ac:dyDescent="0.25">
      <c r="A1" s="160" t="s">
        <v>0</v>
      </c>
      <c r="B1" s="160"/>
      <c r="C1" s="4"/>
      <c r="D1" s="73"/>
    </row>
    <row r="2" spans="1:4" x14ac:dyDescent="0.25">
      <c r="A2" s="160" t="s">
        <v>1</v>
      </c>
      <c r="B2" s="160"/>
      <c r="C2" s="4"/>
      <c r="D2" s="5"/>
    </row>
    <row r="3" spans="1:4" x14ac:dyDescent="0.25">
      <c r="A3" s="161"/>
      <c r="B3" s="161"/>
      <c r="C3" s="162"/>
      <c r="D3" s="161"/>
    </row>
    <row r="4" spans="1:4" x14ac:dyDescent="0.25">
      <c r="A4" s="161"/>
      <c r="B4" s="161"/>
      <c r="C4" s="162"/>
      <c r="D4" s="161"/>
    </row>
    <row r="5" spans="1:4" x14ac:dyDescent="0.25">
      <c r="A5" s="148" t="s">
        <v>282</v>
      </c>
      <c r="B5" s="163"/>
      <c r="C5" s="164"/>
      <c r="D5" s="165" t="s">
        <v>283</v>
      </c>
    </row>
    <row r="6" spans="1:4" x14ac:dyDescent="0.25">
      <c r="A6" s="166"/>
      <c r="B6" s="166"/>
      <c r="C6" s="167"/>
      <c r="D6" s="166"/>
    </row>
    <row r="7" spans="1:4" x14ac:dyDescent="0.25">
      <c r="A7" s="13" t="s">
        <v>4</v>
      </c>
      <c r="B7" s="14" t="s">
        <v>5</v>
      </c>
      <c r="C7" s="17" t="s">
        <v>6</v>
      </c>
      <c r="D7" s="168" t="s">
        <v>72</v>
      </c>
    </row>
    <row r="8" spans="1:4" x14ac:dyDescent="0.25">
      <c r="A8" s="169" t="s">
        <v>96</v>
      </c>
      <c r="B8" s="169"/>
      <c r="C8" s="42"/>
      <c r="D8" s="170"/>
    </row>
    <row r="9" spans="1:4" x14ac:dyDescent="0.25">
      <c r="A9" s="169"/>
      <c r="B9" s="169"/>
      <c r="C9" s="171"/>
      <c r="D9" s="170"/>
    </row>
    <row r="10" spans="1:4" x14ac:dyDescent="0.25">
      <c r="A10" s="169"/>
      <c r="B10" s="169"/>
      <c r="C10" s="171"/>
      <c r="D10" s="172"/>
    </row>
    <row r="11" spans="1:4" x14ac:dyDescent="0.25">
      <c r="A11" s="69"/>
      <c r="B11" s="69" t="s">
        <v>284</v>
      </c>
      <c r="C11" s="45">
        <f>SUM(C8:C10)</f>
        <v>0</v>
      </c>
      <c r="D11" s="173"/>
    </row>
    <row r="12" spans="1:4" x14ac:dyDescent="0.25">
      <c r="A12" s="5"/>
      <c r="B12" s="5"/>
      <c r="C12" s="43"/>
      <c r="D12" s="5"/>
    </row>
    <row r="13" spans="1:4" x14ac:dyDescent="0.25">
      <c r="A13" s="5"/>
      <c r="B13" s="5"/>
      <c r="C13" s="43"/>
      <c r="D13" s="5"/>
    </row>
    <row r="14" spans="1:4" x14ac:dyDescent="0.25">
      <c r="A14" s="148" t="s">
        <v>285</v>
      </c>
      <c r="B14" s="163"/>
      <c r="C14" s="164"/>
      <c r="D14" s="165" t="s">
        <v>283</v>
      </c>
    </row>
    <row r="15" spans="1:4" x14ac:dyDescent="0.25">
      <c r="A15" s="166"/>
      <c r="B15" s="166"/>
      <c r="C15" s="167"/>
      <c r="D15" s="166"/>
    </row>
    <row r="16" spans="1:4" x14ac:dyDescent="0.25">
      <c r="A16" s="13" t="s">
        <v>4</v>
      </c>
      <c r="B16" s="14" t="s">
        <v>5</v>
      </c>
      <c r="C16" s="17" t="s">
        <v>6</v>
      </c>
      <c r="D16" s="168" t="s">
        <v>72</v>
      </c>
    </row>
    <row r="17" spans="1:4" x14ac:dyDescent="0.25">
      <c r="A17" s="169" t="s">
        <v>96</v>
      </c>
      <c r="B17" s="169"/>
      <c r="C17" s="42"/>
      <c r="D17" s="170"/>
    </row>
    <row r="18" spans="1:4" x14ac:dyDescent="0.25">
      <c r="A18" s="169"/>
      <c r="B18" s="169"/>
      <c r="C18" s="171"/>
      <c r="D18" s="170"/>
    </row>
    <row r="19" spans="1:4" x14ac:dyDescent="0.25">
      <c r="A19" s="169"/>
      <c r="B19" s="169"/>
      <c r="C19" s="171"/>
      <c r="D19" s="172"/>
    </row>
    <row r="20" spans="1:4" x14ac:dyDescent="0.25">
      <c r="A20" s="69"/>
      <c r="B20" s="69" t="s">
        <v>286</v>
      </c>
      <c r="C20" s="45">
        <f>SUM(C17:C19)</f>
        <v>0</v>
      </c>
      <c r="D20" s="173"/>
    </row>
  </sheetData>
  <dataValidations count="4">
    <dataValidation allowBlank="1" showInputMessage="1" showErrorMessage="1" prompt="Corresponde al número de la cuenta de acuerdo al Plan de Cuentas emitido por el CONAC (DOF 23/12/2015)." sqref="A7 A16"/>
    <dataValidation allowBlank="1" showInputMessage="1" showErrorMessage="1" prompt="Corresponde al nombre o descripción de la cuenta de acuerdo al Plan de Cuentas emitido por el CONAC." sqref="B7 B16"/>
    <dataValidation allowBlank="1" showInputMessage="1" showErrorMessage="1" prompt="Características cualitativas significativas que les impacten financieramente." sqref="D7 D16"/>
    <dataValidation allowBlank="1" showInputMessage="1" showErrorMessage="1" prompt="Saldo final de la Información Financiera Trimestral que se presenta (trimestral: 1er, 2do, 3ro. o 4to.)." sqref="C7 C16"/>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baseColWidth="10" defaultRowHeight="15" x14ac:dyDescent="0.25"/>
  <cols>
    <col min="1" max="1" width="20.7109375" customWidth="1"/>
    <col min="2" max="2" width="50.7109375" customWidth="1"/>
    <col min="3" max="8" width="17.7109375" customWidth="1"/>
  </cols>
  <sheetData>
    <row r="1" spans="1:8" x14ac:dyDescent="0.25">
      <c r="A1" s="1" t="s">
        <v>0</v>
      </c>
      <c r="B1" s="1"/>
      <c r="C1" s="9"/>
      <c r="D1" s="9"/>
      <c r="E1" s="9"/>
      <c r="F1" s="9"/>
      <c r="G1" s="9"/>
      <c r="H1" s="73"/>
    </row>
    <row r="2" spans="1:8" x14ac:dyDescent="0.25">
      <c r="A2" s="1" t="s">
        <v>1</v>
      </c>
      <c r="B2" s="1"/>
      <c r="C2" s="9"/>
      <c r="D2" s="9"/>
      <c r="E2" s="9"/>
      <c r="F2" s="9"/>
      <c r="G2" s="9"/>
      <c r="H2" s="43"/>
    </row>
    <row r="3" spans="1:8" x14ac:dyDescent="0.25">
      <c r="A3" s="5"/>
      <c r="B3" s="5"/>
      <c r="C3" s="43"/>
      <c r="D3" s="43"/>
      <c r="E3" s="43"/>
      <c r="F3" s="43"/>
      <c r="G3" s="43"/>
      <c r="H3" s="43"/>
    </row>
    <row r="4" spans="1:8" x14ac:dyDescent="0.25">
      <c r="A4" s="5"/>
      <c r="B4" s="5"/>
      <c r="C4" s="43"/>
      <c r="D4" s="43"/>
      <c r="E4" s="43"/>
      <c r="F4" s="43"/>
      <c r="G4" s="43"/>
      <c r="H4" s="43"/>
    </row>
    <row r="5" spans="1:8" x14ac:dyDescent="0.25">
      <c r="A5" s="7" t="s">
        <v>287</v>
      </c>
      <c r="B5" s="10"/>
      <c r="C5" s="176"/>
      <c r="D5" s="176"/>
      <c r="E5" s="176"/>
      <c r="F5" s="176"/>
      <c r="G5" s="176"/>
      <c r="H5" s="179" t="s">
        <v>316</v>
      </c>
    </row>
    <row r="6" spans="1:8" x14ac:dyDescent="0.25">
      <c r="A6" s="115"/>
      <c r="B6" s="5"/>
      <c r="C6" s="43"/>
      <c r="D6" s="43"/>
      <c r="E6" s="43"/>
      <c r="F6" s="43"/>
      <c r="G6" s="43"/>
      <c r="H6" s="5"/>
    </row>
    <row r="7" spans="1:8" x14ac:dyDescent="0.25">
      <c r="A7" s="13" t="s">
        <v>4</v>
      </c>
      <c r="B7" s="14" t="s">
        <v>5</v>
      </c>
      <c r="C7" s="17" t="s">
        <v>6</v>
      </c>
      <c r="D7" s="79" t="s">
        <v>68</v>
      </c>
      <c r="E7" s="79" t="s">
        <v>69</v>
      </c>
      <c r="F7" s="79" t="s">
        <v>70</v>
      </c>
      <c r="G7" s="80" t="s">
        <v>71</v>
      </c>
      <c r="H7" s="14" t="s">
        <v>72</v>
      </c>
    </row>
    <row r="8" spans="1:8" x14ac:dyDescent="0.25">
      <c r="A8" s="91" t="s">
        <v>288</v>
      </c>
      <c r="B8" s="91" t="s">
        <v>302</v>
      </c>
      <c r="C8" s="82">
        <v>36209419</v>
      </c>
      <c r="D8" s="177">
        <v>36209419</v>
      </c>
      <c r="E8" s="22"/>
      <c r="F8" s="22"/>
      <c r="G8" s="22"/>
      <c r="H8" s="180"/>
    </row>
    <row r="9" spans="1:8" x14ac:dyDescent="0.25">
      <c r="A9" s="91" t="s">
        <v>289</v>
      </c>
      <c r="B9" s="91" t="s">
        <v>303</v>
      </c>
      <c r="C9" s="82">
        <v>-2321</v>
      </c>
      <c r="D9" s="177">
        <v>-2321</v>
      </c>
      <c r="E9" s="22"/>
      <c r="F9" s="22"/>
      <c r="G9" s="22"/>
      <c r="H9" s="180"/>
    </row>
    <row r="10" spans="1:8" x14ac:dyDescent="0.25">
      <c r="A10" s="91" t="s">
        <v>290</v>
      </c>
      <c r="B10" s="91" t="s">
        <v>304</v>
      </c>
      <c r="C10" s="82">
        <v>11899118</v>
      </c>
      <c r="D10" s="177">
        <v>11899118</v>
      </c>
      <c r="E10" s="22"/>
      <c r="F10" s="22"/>
      <c r="G10" s="22"/>
      <c r="H10" s="180"/>
    </row>
    <row r="11" spans="1:8" x14ac:dyDescent="0.25">
      <c r="A11" s="91" t="s">
        <v>291</v>
      </c>
      <c r="B11" s="91" t="s">
        <v>305</v>
      </c>
      <c r="C11" s="82">
        <v>80024287</v>
      </c>
      <c r="D11" s="177">
        <v>80024287</v>
      </c>
      <c r="E11" s="22"/>
      <c r="F11" s="22"/>
      <c r="G11" s="22"/>
      <c r="H11" s="180"/>
    </row>
    <row r="12" spans="1:8" x14ac:dyDescent="0.25">
      <c r="A12" s="91" t="s">
        <v>292</v>
      </c>
      <c r="B12" s="91" t="s">
        <v>306</v>
      </c>
      <c r="C12" s="82">
        <v>2553726</v>
      </c>
      <c r="D12" s="177">
        <v>2553726</v>
      </c>
      <c r="E12" s="22"/>
      <c r="F12" s="22"/>
      <c r="G12" s="22"/>
      <c r="H12" s="180"/>
    </row>
    <row r="13" spans="1:8" x14ac:dyDescent="0.25">
      <c r="A13" s="91" t="s">
        <v>293</v>
      </c>
      <c r="B13" s="175" t="s">
        <v>303</v>
      </c>
      <c r="C13" s="82">
        <v>0</v>
      </c>
      <c r="D13" s="177">
        <v>0</v>
      </c>
      <c r="E13" s="22"/>
      <c r="F13" s="22"/>
      <c r="G13" s="22"/>
      <c r="H13" s="180"/>
    </row>
    <row r="14" spans="1:8" x14ac:dyDescent="0.25">
      <c r="A14" s="91" t="s">
        <v>294</v>
      </c>
      <c r="B14" s="175" t="s">
        <v>307</v>
      </c>
      <c r="C14" s="82">
        <v>0</v>
      </c>
      <c r="D14" s="177">
        <v>0</v>
      </c>
      <c r="E14" s="22"/>
      <c r="F14" s="22"/>
      <c r="G14" s="22"/>
      <c r="H14" s="180"/>
    </row>
    <row r="15" spans="1:8" x14ac:dyDescent="0.25">
      <c r="A15" s="91" t="s">
        <v>295</v>
      </c>
      <c r="B15" s="91" t="s">
        <v>308</v>
      </c>
      <c r="C15" s="82">
        <v>7156</v>
      </c>
      <c r="D15" s="177">
        <v>7156</v>
      </c>
      <c r="E15" s="22"/>
      <c r="F15" s="22"/>
      <c r="G15" s="22"/>
      <c r="H15" s="180"/>
    </row>
    <row r="16" spans="1:8" x14ac:dyDescent="0.25">
      <c r="A16" s="91" t="s">
        <v>296</v>
      </c>
      <c r="B16" s="91" t="s">
        <v>309</v>
      </c>
      <c r="C16" s="82">
        <v>-126860</v>
      </c>
      <c r="D16" s="177">
        <v>-126860</v>
      </c>
      <c r="E16" s="22"/>
      <c r="F16" s="22"/>
      <c r="G16" s="22"/>
      <c r="H16" s="180"/>
    </row>
    <row r="17" spans="1:8" x14ac:dyDescent="0.25">
      <c r="A17" s="91" t="s">
        <v>297</v>
      </c>
      <c r="B17" s="91" t="s">
        <v>310</v>
      </c>
      <c r="C17" s="82">
        <v>230374</v>
      </c>
      <c r="D17" s="177">
        <v>230374</v>
      </c>
      <c r="E17" s="22"/>
      <c r="F17" s="22"/>
      <c r="G17" s="22"/>
      <c r="H17" s="180"/>
    </row>
    <row r="18" spans="1:8" x14ac:dyDescent="0.25">
      <c r="A18" s="91" t="s">
        <v>298</v>
      </c>
      <c r="B18" s="91" t="s">
        <v>311</v>
      </c>
      <c r="C18" s="82">
        <v>45484075</v>
      </c>
      <c r="D18" s="177">
        <v>45484075</v>
      </c>
      <c r="E18" s="22"/>
      <c r="F18" s="22"/>
      <c r="G18" s="22"/>
      <c r="H18" s="180"/>
    </row>
    <row r="19" spans="1:8" x14ac:dyDescent="0.25">
      <c r="A19" s="91" t="s">
        <v>299</v>
      </c>
      <c r="B19" s="91" t="s">
        <v>312</v>
      </c>
      <c r="C19" s="82">
        <v>4850332</v>
      </c>
      <c r="D19" s="177">
        <v>4850332</v>
      </c>
      <c r="E19" s="22"/>
      <c r="F19" s="22"/>
      <c r="G19" s="22"/>
      <c r="H19" s="180"/>
    </row>
    <row r="20" spans="1:8" x14ac:dyDescent="0.25">
      <c r="A20" s="91" t="s">
        <v>300</v>
      </c>
      <c r="B20" s="91" t="s">
        <v>313</v>
      </c>
      <c r="C20" s="82">
        <v>5882</v>
      </c>
      <c r="D20" s="177">
        <v>5882</v>
      </c>
      <c r="E20" s="22"/>
      <c r="F20" s="22"/>
      <c r="G20" s="22"/>
      <c r="H20" s="180"/>
    </row>
    <row r="21" spans="1:8" x14ac:dyDescent="0.25">
      <c r="A21" s="91" t="s">
        <v>301</v>
      </c>
      <c r="B21" s="91" t="s">
        <v>314</v>
      </c>
      <c r="C21" s="82">
        <v>0</v>
      </c>
      <c r="D21" s="177">
        <v>0</v>
      </c>
      <c r="E21" s="22"/>
      <c r="F21" s="22"/>
      <c r="G21" s="22"/>
      <c r="H21" s="180"/>
    </row>
    <row r="22" spans="1:8" x14ac:dyDescent="0.25">
      <c r="A22" s="174"/>
      <c r="B22" s="174" t="s">
        <v>315</v>
      </c>
      <c r="C22" s="88">
        <v>181135188</v>
      </c>
      <c r="D22" s="88">
        <v>181135188</v>
      </c>
      <c r="E22" s="178">
        <v>0</v>
      </c>
      <c r="F22" s="178">
        <v>0</v>
      </c>
      <c r="G22" s="178">
        <v>0</v>
      </c>
      <c r="H22" s="178"/>
    </row>
  </sheetData>
  <dataValidations count="8">
    <dataValidation allowBlank="1" showInputMessage="1" showErrorMessage="1" prompt="Corresponde al número de la cuenta de acuerdo al Plan de Cuentas emitido por el CONAC (DOF 23/12/2015)." sqref="A7"/>
    <dataValidation allowBlank="1" showInputMessage="1" showErrorMessage="1" prompt="Informar sobre la factibilidad de pago." sqref="H7"/>
    <dataValidation allowBlank="1" showInputMessage="1" showErrorMessage="1" prompt="Importe de la cuentas por cobrar con vencimiento mayor a 365 días." sqref="G7"/>
    <dataValidation allowBlank="1" showInputMessage="1" showErrorMessage="1" prompt="Importe de la cuentas por cobrar con fecha de vencimiento de 181 a 365 días." sqref="F7"/>
    <dataValidation allowBlank="1" showInputMessage="1" showErrorMessage="1" prompt="Importe de la cuentas por cobrar con fecha de vencimiento de 91 a 180 días." sqref="E7"/>
    <dataValidation allowBlank="1" showInputMessage="1" showErrorMessage="1" prompt="Importe de la cuentas por cobrar con fecha de vencimiento de 1 a 90 días." sqref="D7"/>
    <dataValidation allowBlank="1" showInputMessage="1" showErrorMessage="1" prompt="Corresponde al nombre o descripción de la cuenta de acuerdo al Plan de Cuentas emitido por el CONAC." sqref="B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heetViews>
  <sheetFormatPr baseColWidth="10" defaultRowHeight="15" x14ac:dyDescent="0.25"/>
  <cols>
    <col min="1" max="1" width="20.7109375" customWidth="1"/>
    <col min="2" max="2" width="50.7109375" customWidth="1"/>
    <col min="3" max="5" width="17.7109375" customWidth="1"/>
  </cols>
  <sheetData>
    <row r="1" spans="1:5" x14ac:dyDescent="0.25">
      <c r="A1" s="1" t="s">
        <v>0</v>
      </c>
      <c r="B1" s="1"/>
      <c r="C1" s="43"/>
      <c r="D1" s="43"/>
      <c r="E1" s="5"/>
    </row>
    <row r="2" spans="1:5" x14ac:dyDescent="0.25">
      <c r="A2" s="1" t="s">
        <v>1</v>
      </c>
      <c r="B2" s="1"/>
      <c r="C2" s="43"/>
      <c r="D2" s="43"/>
      <c r="E2" s="73" t="s">
        <v>317</v>
      </c>
    </row>
    <row r="3" spans="1:5" x14ac:dyDescent="0.25">
      <c r="A3" s="5"/>
      <c r="B3" s="5"/>
      <c r="C3" s="43"/>
      <c r="D3" s="5"/>
      <c r="E3" s="5"/>
    </row>
    <row r="4" spans="1:5" x14ac:dyDescent="0.25">
      <c r="A4" s="5"/>
      <c r="B4" s="5"/>
      <c r="C4" s="43"/>
      <c r="D4" s="5"/>
      <c r="E4" s="5"/>
    </row>
    <row r="5" spans="1:5" x14ac:dyDescent="0.25">
      <c r="A5" s="181" t="s">
        <v>318</v>
      </c>
      <c r="B5" s="181"/>
      <c r="C5" s="43"/>
      <c r="D5" s="5"/>
      <c r="E5" s="179" t="s">
        <v>319</v>
      </c>
    </row>
    <row r="6" spans="1:5" x14ac:dyDescent="0.25">
      <c r="A6" s="5"/>
      <c r="B6" s="5"/>
      <c r="C6" s="43"/>
      <c r="D6" s="176"/>
      <c r="E6" s="5"/>
    </row>
    <row r="7" spans="1:5" x14ac:dyDescent="0.25">
      <c r="A7" s="13" t="s">
        <v>4</v>
      </c>
      <c r="B7" s="14" t="s">
        <v>5</v>
      </c>
      <c r="C7" s="17" t="s">
        <v>6</v>
      </c>
      <c r="D7" s="17" t="s">
        <v>320</v>
      </c>
      <c r="E7" s="17" t="s">
        <v>72</v>
      </c>
    </row>
    <row r="8" spans="1:5" x14ac:dyDescent="0.25">
      <c r="A8" s="108" t="s">
        <v>321</v>
      </c>
      <c r="B8" s="182" t="s">
        <v>322</v>
      </c>
      <c r="C8" s="20">
        <v>0</v>
      </c>
      <c r="D8" s="180"/>
      <c r="E8" s="153"/>
    </row>
    <row r="9" spans="1:5" x14ac:dyDescent="0.25">
      <c r="A9" s="108" t="s">
        <v>323</v>
      </c>
      <c r="B9" s="182" t="s">
        <v>324</v>
      </c>
      <c r="C9" s="20">
        <v>-21051</v>
      </c>
      <c r="D9" s="180"/>
      <c r="E9" s="153"/>
    </row>
    <row r="10" spans="1:5" x14ac:dyDescent="0.25">
      <c r="A10" s="108" t="s">
        <v>325</v>
      </c>
      <c r="B10" s="182" t="s">
        <v>326</v>
      </c>
      <c r="C10" s="20">
        <v>2497879</v>
      </c>
      <c r="D10" s="180"/>
      <c r="E10" s="153"/>
    </row>
    <row r="11" spans="1:5" x14ac:dyDescent="0.25">
      <c r="A11" s="183"/>
      <c r="B11" s="183" t="s">
        <v>327</v>
      </c>
      <c r="C11" s="184">
        <v>2476828</v>
      </c>
      <c r="D11" s="185"/>
      <c r="E11" s="185"/>
    </row>
  </sheetData>
  <dataValidations count="5">
    <dataValidation allowBlank="1" showInputMessage="1" showErrorMessage="1" prompt="Corresponde al número de la cuenta de acuerdo al Plan de Cuentas emitido por el CONAC (DOF 23/12/2015)." sqref="A7"/>
    <dataValidation allowBlank="1" showInputMessage="1" showErrorMessage="1" prompt="Corresponde al nombre o descripción de la cuenta de acuerdo al Plan de Cuentas emitido por el CONAC." sqref="B7"/>
    <dataValidation allowBlank="1" showInputMessage="1" showErrorMessage="1" prompt="Especificar origen de dicho recurso: Federal, Estatal, Municipal, Particulares." sqref="D7"/>
    <dataValidation allowBlank="1" showInputMessage="1" showErrorMessage="1" prompt="Características cualitativas significativas que les impacten financieramente." sqref="E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heetViews>
  <sheetFormatPr baseColWidth="10" defaultRowHeight="15" x14ac:dyDescent="0.25"/>
  <cols>
    <col min="1" max="1" width="20.7109375" customWidth="1"/>
    <col min="2" max="2" width="50.7109375" customWidth="1"/>
    <col min="3" max="5" width="17.7109375" customWidth="1"/>
  </cols>
  <sheetData>
    <row r="1" spans="1:5" x14ac:dyDescent="0.25">
      <c r="A1" s="160" t="s">
        <v>0</v>
      </c>
      <c r="B1" s="160"/>
      <c r="C1" s="186"/>
      <c r="D1" s="187"/>
      <c r="E1" s="73"/>
    </row>
    <row r="2" spans="1:5" x14ac:dyDescent="0.25">
      <c r="A2" s="160" t="s">
        <v>1</v>
      </c>
      <c r="B2" s="160"/>
      <c r="C2" s="188"/>
      <c r="D2" s="161"/>
      <c r="E2" s="161"/>
    </row>
    <row r="3" spans="1:5" x14ac:dyDescent="0.25">
      <c r="A3" s="161"/>
      <c r="B3" s="161"/>
      <c r="C3" s="188"/>
      <c r="D3" s="161"/>
      <c r="E3" s="161"/>
    </row>
    <row r="4" spans="1:5" x14ac:dyDescent="0.25">
      <c r="A4" s="161"/>
      <c r="B4" s="161"/>
      <c r="C4" s="188"/>
      <c r="D4" s="161"/>
      <c r="E4" s="161"/>
    </row>
    <row r="5" spans="1:5" x14ac:dyDescent="0.25">
      <c r="A5" s="7" t="s">
        <v>328</v>
      </c>
      <c r="B5" s="7"/>
      <c r="C5" s="188"/>
      <c r="D5" s="189"/>
      <c r="E5" s="10" t="s">
        <v>329</v>
      </c>
    </row>
    <row r="6" spans="1:5" x14ac:dyDescent="0.25">
      <c r="A6" s="104"/>
      <c r="B6" s="104"/>
      <c r="C6" s="176"/>
      <c r="D6" s="189"/>
      <c r="E6" s="187"/>
    </row>
    <row r="7" spans="1:5" x14ac:dyDescent="0.25">
      <c r="A7" s="13" t="s">
        <v>4</v>
      </c>
      <c r="B7" s="14" t="s">
        <v>5</v>
      </c>
      <c r="C7" s="17" t="s">
        <v>6</v>
      </c>
      <c r="D7" s="17" t="s">
        <v>320</v>
      </c>
      <c r="E7" s="17" t="s">
        <v>72</v>
      </c>
    </row>
    <row r="8" spans="1:5" x14ac:dyDescent="0.25">
      <c r="A8" s="108" t="s">
        <v>330</v>
      </c>
      <c r="B8" s="182" t="s">
        <v>331</v>
      </c>
      <c r="C8" s="82">
        <v>5357291</v>
      </c>
      <c r="D8" s="22"/>
      <c r="E8" s="153"/>
    </row>
    <row r="9" spans="1:5" x14ac:dyDescent="0.25">
      <c r="A9" s="108" t="s">
        <v>332</v>
      </c>
      <c r="B9" s="182" t="s">
        <v>333</v>
      </c>
      <c r="C9" s="82">
        <v>1608734</v>
      </c>
      <c r="D9" s="22"/>
      <c r="E9" s="153"/>
    </row>
    <row r="10" spans="1:5" x14ac:dyDescent="0.25">
      <c r="A10" s="108" t="s">
        <v>334</v>
      </c>
      <c r="B10" s="182" t="s">
        <v>335</v>
      </c>
      <c r="C10" s="82">
        <v>368746</v>
      </c>
      <c r="D10" s="22"/>
      <c r="E10" s="153"/>
    </row>
    <row r="11" spans="1:5" x14ac:dyDescent="0.25">
      <c r="A11" s="108" t="s">
        <v>336</v>
      </c>
      <c r="B11" s="182" t="s">
        <v>337</v>
      </c>
      <c r="C11" s="82">
        <v>9485468</v>
      </c>
      <c r="D11" s="22"/>
      <c r="E11" s="153"/>
    </row>
    <row r="12" spans="1:5" x14ac:dyDescent="0.25">
      <c r="A12" s="190"/>
      <c r="B12" s="190" t="s">
        <v>338</v>
      </c>
      <c r="C12" s="191">
        <v>16820239</v>
      </c>
      <c r="D12" s="25"/>
      <c r="E12" s="25"/>
    </row>
  </sheetData>
  <dataValidations count="5">
    <dataValidation allowBlank="1" showInputMessage="1" showErrorMessage="1" prompt="Corresponde al número de la cuenta de acuerdo al Plan de Cuentas emitido por el CONAC (DOF 23/12/2015)." sqref="A7"/>
    <dataValidation allowBlank="1" showInputMessage="1" showErrorMessage="1" prompt="Características cualitativas significativas que les impacten financieramente." sqref="E7"/>
    <dataValidation allowBlank="1" showInputMessage="1" showErrorMessage="1" prompt="Especificar origen de dicho recurso: Federal, Estatal, Municipal, Particulares." sqref="D7"/>
    <dataValidation allowBlank="1" showInputMessage="1" showErrorMessage="1" prompt="Corresponde al nombre o descripción de la cuenta de acuerdo al Plan de Cuentas emitido por el CONAC." sqref="B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workbookViewId="0">
      <selection sqref="A1:Z1"/>
    </sheetView>
  </sheetViews>
  <sheetFormatPr baseColWidth="10" defaultRowHeight="15" x14ac:dyDescent="0.25"/>
  <cols>
    <col min="1" max="1" width="8.7109375" customWidth="1"/>
    <col min="2" max="2" width="23.140625" customWidth="1"/>
    <col min="4" max="4" width="11.5703125" customWidth="1"/>
    <col min="5" max="5" width="10.85546875" bestFit="1" customWidth="1"/>
    <col min="6" max="7" width="12.28515625" customWidth="1"/>
    <col min="8" max="8" width="14.28515625" customWidth="1"/>
    <col min="9" max="9" width="13.42578125" customWidth="1"/>
    <col min="10" max="10" width="9.42578125" customWidth="1"/>
    <col min="11" max="12" width="9.7109375" customWidth="1"/>
    <col min="13" max="15" width="12.7109375" customWidth="1"/>
    <col min="16" max="16" width="9.140625" customWidth="1"/>
    <col min="17" max="19" width="10.7109375" customWidth="1"/>
    <col min="20" max="20" width="11.28515625" customWidth="1"/>
    <col min="21" max="21" width="8.85546875" bestFit="1" customWidth="1"/>
    <col min="22" max="22" width="10.42578125" customWidth="1"/>
    <col min="23" max="23" width="9.28515625" bestFit="1" customWidth="1"/>
    <col min="24" max="24" width="16" customWidth="1"/>
    <col min="25" max="25" width="15" customWidth="1"/>
    <col min="26" max="26" width="11.7109375" customWidth="1"/>
    <col min="27" max="27" width="16" customWidth="1"/>
  </cols>
  <sheetData>
    <row r="1" spans="1:27" x14ac:dyDescent="0.25">
      <c r="A1" s="403" t="s">
        <v>339</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73"/>
    </row>
    <row r="2" spans="1:27" x14ac:dyDescent="0.25">
      <c r="A2" s="5"/>
      <c r="B2" s="5"/>
      <c r="C2" s="5"/>
      <c r="D2" s="5"/>
      <c r="E2" s="5"/>
      <c r="F2" s="43"/>
      <c r="G2" s="43"/>
      <c r="H2" s="43"/>
      <c r="I2" s="43"/>
      <c r="J2" s="43"/>
      <c r="K2" s="43"/>
      <c r="L2" s="43"/>
      <c r="M2" s="43"/>
      <c r="N2" s="43"/>
      <c r="O2" s="43"/>
      <c r="P2" s="5"/>
      <c r="Q2" s="5"/>
      <c r="R2" s="5"/>
      <c r="S2" s="192"/>
      <c r="T2" s="5"/>
      <c r="U2" s="5"/>
      <c r="V2" s="5"/>
      <c r="W2" s="5"/>
      <c r="X2" s="5"/>
      <c r="Y2" s="5"/>
      <c r="Z2" s="5"/>
      <c r="AA2" s="5"/>
    </row>
    <row r="3" spans="1:27" x14ac:dyDescent="0.25">
      <c r="A3" s="5"/>
      <c r="B3" s="5"/>
      <c r="C3" s="5"/>
      <c r="D3" s="5"/>
      <c r="E3" s="5"/>
      <c r="F3" s="43"/>
      <c r="G3" s="43"/>
      <c r="H3" s="43"/>
      <c r="I3" s="43"/>
      <c r="J3" s="43"/>
      <c r="K3" s="43"/>
      <c r="L3" s="43"/>
      <c r="M3" s="43"/>
      <c r="N3" s="43"/>
      <c r="O3" s="43"/>
      <c r="P3" s="5"/>
      <c r="Q3" s="5"/>
      <c r="R3" s="5"/>
      <c r="S3" s="192"/>
      <c r="T3" s="5"/>
      <c r="U3" s="5"/>
      <c r="V3" s="5"/>
      <c r="W3" s="5"/>
      <c r="X3" s="5"/>
      <c r="Y3" s="5"/>
      <c r="Z3" s="5"/>
      <c r="AA3" s="5"/>
    </row>
    <row r="4" spans="1:27" x14ac:dyDescent="0.25">
      <c r="A4" s="7" t="s">
        <v>340</v>
      </c>
      <c r="B4" s="193"/>
      <c r="C4" s="193"/>
      <c r="D4" s="193"/>
      <c r="E4" s="194"/>
      <c r="F4" s="188"/>
      <c r="G4" s="188"/>
      <c r="H4" s="188"/>
      <c r="I4" s="188"/>
      <c r="J4" s="195"/>
      <c r="K4" s="195"/>
      <c r="L4" s="195"/>
      <c r="M4" s="195"/>
      <c r="N4" s="195"/>
      <c r="O4" s="43"/>
      <c r="P4" s="404" t="s">
        <v>341</v>
      </c>
      <c r="Q4" s="404"/>
      <c r="R4" s="404"/>
      <c r="S4" s="404"/>
      <c r="T4" s="404"/>
      <c r="U4" s="5"/>
      <c r="V4" s="5"/>
      <c r="W4" s="5"/>
      <c r="X4" s="5"/>
      <c r="Y4" s="5"/>
      <c r="Z4" s="5"/>
      <c r="AA4" s="5"/>
    </row>
    <row r="5" spans="1:27" x14ac:dyDescent="0.25">
      <c r="A5" s="196"/>
      <c r="B5" s="197"/>
      <c r="C5" s="198"/>
      <c r="D5" s="142"/>
      <c r="E5" s="189"/>
      <c r="F5" s="176"/>
      <c r="G5" s="176"/>
      <c r="H5" s="176"/>
      <c r="I5" s="176"/>
      <c r="J5" s="47"/>
      <c r="K5" s="47"/>
      <c r="L5" s="47"/>
      <c r="M5" s="47"/>
      <c r="N5" s="47"/>
      <c r="O5" s="47"/>
      <c r="P5" s="142"/>
      <c r="Q5" s="142"/>
      <c r="R5" s="142"/>
      <c r="S5" s="199"/>
      <c r="T5" s="142"/>
      <c r="U5" s="142"/>
      <c r="V5" s="142"/>
      <c r="W5" s="142"/>
      <c r="X5" s="142"/>
      <c r="Y5" s="142"/>
      <c r="Z5" s="142"/>
      <c r="AA5" s="142"/>
    </row>
    <row r="6" spans="1:27" x14ac:dyDescent="0.25">
      <c r="A6" s="200"/>
      <c r="B6" s="405" t="s">
        <v>342</v>
      </c>
      <c r="C6" s="405"/>
      <c r="D6" s="405"/>
      <c r="E6" s="405"/>
      <c r="F6" s="405"/>
      <c r="G6" s="405"/>
      <c r="H6" s="405"/>
      <c r="I6" s="405"/>
      <c r="J6" s="405"/>
      <c r="K6" s="405"/>
      <c r="L6" s="405"/>
      <c r="M6" s="405"/>
      <c r="N6" s="405"/>
      <c r="O6" s="405"/>
      <c r="P6" s="405"/>
      <c r="Q6" s="405"/>
      <c r="R6" s="405"/>
      <c r="S6" s="405"/>
      <c r="T6" s="405"/>
      <c r="U6" s="405"/>
      <c r="V6" s="405"/>
      <c r="W6" s="405"/>
      <c r="X6" s="405"/>
      <c r="Y6" s="405"/>
      <c r="Z6" s="405"/>
      <c r="AA6" s="406"/>
    </row>
    <row r="7" spans="1:27" x14ac:dyDescent="0.25">
      <c r="A7" s="201"/>
      <c r="B7" s="201"/>
      <c r="C7" s="201"/>
      <c r="D7" s="201"/>
      <c r="E7" s="201"/>
      <c r="F7" s="202" t="s">
        <v>343</v>
      </c>
      <c r="G7" s="203"/>
      <c r="H7" s="204" t="s">
        <v>344</v>
      </c>
      <c r="I7" s="205"/>
      <c r="J7" s="201"/>
      <c r="K7" s="202" t="s">
        <v>345</v>
      </c>
      <c r="L7" s="203"/>
      <c r="M7" s="205"/>
      <c r="N7" s="205"/>
      <c r="O7" s="205"/>
      <c r="P7" s="201"/>
      <c r="Q7" s="201"/>
      <c r="R7" s="201"/>
      <c r="S7" s="201"/>
      <c r="T7" s="201"/>
      <c r="U7" s="201"/>
      <c r="V7" s="201"/>
      <c r="W7" s="201"/>
      <c r="X7" s="201"/>
      <c r="Y7" s="201"/>
      <c r="Z7" s="201"/>
      <c r="AA7" s="201"/>
    </row>
    <row r="8" spans="1:27" ht="33.75" x14ac:dyDescent="0.25">
      <c r="A8" s="206" t="s">
        <v>346</v>
      </c>
      <c r="B8" s="206" t="s">
        <v>347</v>
      </c>
      <c r="C8" s="206" t="s">
        <v>348</v>
      </c>
      <c r="D8" s="206" t="s">
        <v>349</v>
      </c>
      <c r="E8" s="206" t="s">
        <v>350</v>
      </c>
      <c r="F8" s="207" t="s">
        <v>351</v>
      </c>
      <c r="G8" s="207" t="s">
        <v>352</v>
      </c>
      <c r="H8" s="207" t="s">
        <v>352</v>
      </c>
      <c r="I8" s="208" t="s">
        <v>353</v>
      </c>
      <c r="J8" s="206" t="s">
        <v>354</v>
      </c>
      <c r="K8" s="207" t="s">
        <v>351</v>
      </c>
      <c r="L8" s="207" t="s">
        <v>352</v>
      </c>
      <c r="M8" s="208" t="s">
        <v>355</v>
      </c>
      <c r="N8" s="208" t="s">
        <v>356</v>
      </c>
      <c r="O8" s="208" t="s">
        <v>357</v>
      </c>
      <c r="P8" s="206" t="s">
        <v>358</v>
      </c>
      <c r="Q8" s="206" t="s">
        <v>359</v>
      </c>
      <c r="R8" s="206" t="s">
        <v>360</v>
      </c>
      <c r="S8" s="206" t="s">
        <v>361</v>
      </c>
      <c r="T8" s="206" t="s">
        <v>362</v>
      </c>
      <c r="U8" s="206" t="s">
        <v>363</v>
      </c>
      <c r="V8" s="206" t="s">
        <v>364</v>
      </c>
      <c r="W8" s="206" t="s">
        <v>365</v>
      </c>
      <c r="X8" s="206" t="s">
        <v>366</v>
      </c>
      <c r="Y8" s="206" t="s">
        <v>367</v>
      </c>
      <c r="Z8" s="206" t="s">
        <v>368</v>
      </c>
      <c r="AA8" s="206" t="s">
        <v>369</v>
      </c>
    </row>
    <row r="9" spans="1:27" x14ac:dyDescent="0.25">
      <c r="A9" s="209" t="s">
        <v>370</v>
      </c>
      <c r="B9" s="210" t="s">
        <v>96</v>
      </c>
      <c r="C9" s="211"/>
      <c r="D9" s="211"/>
      <c r="E9" s="211"/>
      <c r="F9" s="212"/>
      <c r="G9" s="212"/>
      <c r="H9" s="213"/>
      <c r="I9" s="213"/>
      <c r="J9" s="214"/>
      <c r="K9" s="212"/>
      <c r="L9" s="212"/>
      <c r="M9" s="212"/>
      <c r="N9" s="212"/>
      <c r="O9" s="212"/>
      <c r="P9" s="215"/>
      <c r="Q9" s="215"/>
      <c r="R9" s="216"/>
      <c r="S9" s="216"/>
      <c r="T9" s="211"/>
      <c r="U9" s="211"/>
      <c r="V9" s="210"/>
      <c r="W9" s="210"/>
      <c r="X9" s="211"/>
      <c r="Y9" s="211"/>
      <c r="Z9" s="216"/>
      <c r="AA9" s="211"/>
    </row>
    <row r="10" spans="1:27" x14ac:dyDescent="0.25">
      <c r="A10" s="209" t="s">
        <v>371</v>
      </c>
      <c r="B10" s="210"/>
      <c r="C10" s="211"/>
      <c r="D10" s="211"/>
      <c r="E10" s="211"/>
      <c r="F10" s="212"/>
      <c r="G10" s="212"/>
      <c r="H10" s="213"/>
      <c r="I10" s="213"/>
      <c r="J10" s="214"/>
      <c r="K10" s="212"/>
      <c r="L10" s="212"/>
      <c r="M10" s="212"/>
      <c r="N10" s="212"/>
      <c r="O10" s="212"/>
      <c r="P10" s="215"/>
      <c r="Q10" s="215"/>
      <c r="R10" s="216"/>
      <c r="S10" s="216"/>
      <c r="T10" s="211"/>
      <c r="U10" s="211"/>
      <c r="V10" s="210"/>
      <c r="W10" s="210"/>
      <c r="X10" s="211"/>
      <c r="Y10" s="211"/>
      <c r="Z10" s="216"/>
      <c r="AA10" s="211"/>
    </row>
    <row r="11" spans="1:27" x14ac:dyDescent="0.25">
      <c r="A11" s="209" t="s">
        <v>372</v>
      </c>
      <c r="B11" s="210"/>
      <c r="C11" s="211"/>
      <c r="D11" s="211"/>
      <c r="E11" s="211"/>
      <c r="F11" s="212"/>
      <c r="G11" s="212"/>
      <c r="H11" s="213"/>
      <c r="I11" s="213"/>
      <c r="J11" s="214"/>
      <c r="K11" s="212"/>
      <c r="L11" s="212"/>
      <c r="M11" s="212"/>
      <c r="N11" s="212"/>
      <c r="O11" s="212"/>
      <c r="P11" s="215"/>
      <c r="Q11" s="215"/>
      <c r="R11" s="216"/>
      <c r="S11" s="216"/>
      <c r="T11" s="211"/>
      <c r="U11" s="211"/>
      <c r="V11" s="210"/>
      <c r="W11" s="210"/>
      <c r="X11" s="211"/>
      <c r="Y11" s="211"/>
      <c r="Z11" s="216"/>
      <c r="AA11" s="211"/>
    </row>
    <row r="12" spans="1:27" x14ac:dyDescent="0.25">
      <c r="A12" s="209" t="s">
        <v>373</v>
      </c>
      <c r="B12" s="210"/>
      <c r="C12" s="211"/>
      <c r="D12" s="211"/>
      <c r="E12" s="211"/>
      <c r="F12" s="212"/>
      <c r="G12" s="212"/>
      <c r="H12" s="213"/>
      <c r="I12" s="213"/>
      <c r="J12" s="214"/>
      <c r="K12" s="212"/>
      <c r="L12" s="212"/>
      <c r="M12" s="212"/>
      <c r="N12" s="212"/>
      <c r="O12" s="212"/>
      <c r="P12" s="215"/>
      <c r="Q12" s="215"/>
      <c r="R12" s="216"/>
      <c r="S12" s="216"/>
      <c r="T12" s="211"/>
      <c r="U12" s="211"/>
      <c r="V12" s="210"/>
      <c r="W12" s="210"/>
      <c r="X12" s="211"/>
      <c r="Y12" s="211"/>
      <c r="Z12" s="216"/>
      <c r="AA12" s="211"/>
    </row>
    <row r="13" spans="1:27" x14ac:dyDescent="0.25">
      <c r="A13" s="209"/>
      <c r="B13" s="210"/>
      <c r="C13" s="211"/>
      <c r="D13" s="211"/>
      <c r="E13" s="211"/>
      <c r="F13" s="212"/>
      <c r="G13" s="212"/>
      <c r="H13" s="213"/>
      <c r="I13" s="213"/>
      <c r="J13" s="214"/>
      <c r="K13" s="212"/>
      <c r="L13" s="212"/>
      <c r="M13" s="212"/>
      <c r="N13" s="212"/>
      <c r="O13" s="212"/>
      <c r="P13" s="215"/>
      <c r="Q13" s="215"/>
      <c r="R13" s="216"/>
      <c r="S13" s="216"/>
      <c r="T13" s="211"/>
      <c r="U13" s="211"/>
      <c r="V13" s="210"/>
      <c r="W13" s="210"/>
      <c r="X13" s="211"/>
      <c r="Y13" s="211"/>
      <c r="Z13" s="216"/>
      <c r="AA13" s="211"/>
    </row>
    <row r="14" spans="1:27" x14ac:dyDescent="0.25">
      <c r="A14" s="209"/>
      <c r="B14" s="210"/>
      <c r="C14" s="211"/>
      <c r="D14" s="211"/>
      <c r="E14" s="211"/>
      <c r="F14" s="212"/>
      <c r="G14" s="212"/>
      <c r="H14" s="213"/>
      <c r="I14" s="213"/>
      <c r="J14" s="214"/>
      <c r="K14" s="212"/>
      <c r="L14" s="212"/>
      <c r="M14" s="212"/>
      <c r="N14" s="212"/>
      <c r="O14" s="212"/>
      <c r="P14" s="215"/>
      <c r="Q14" s="215"/>
      <c r="R14" s="216"/>
      <c r="S14" s="216"/>
      <c r="T14" s="211"/>
      <c r="U14" s="211"/>
      <c r="V14" s="210"/>
      <c r="W14" s="210"/>
      <c r="X14" s="211"/>
      <c r="Y14" s="211"/>
      <c r="Z14" s="216"/>
      <c r="AA14" s="211"/>
    </row>
    <row r="15" spans="1:27" x14ac:dyDescent="0.25">
      <c r="A15" s="209"/>
      <c r="B15" s="210"/>
      <c r="C15" s="211"/>
      <c r="D15" s="211"/>
      <c r="E15" s="211"/>
      <c r="F15" s="212"/>
      <c r="G15" s="212"/>
      <c r="H15" s="213"/>
      <c r="I15" s="213"/>
      <c r="J15" s="214"/>
      <c r="K15" s="212"/>
      <c r="L15" s="212"/>
      <c r="M15" s="212"/>
      <c r="N15" s="212"/>
      <c r="O15" s="212"/>
      <c r="P15" s="215"/>
      <c r="Q15" s="215"/>
      <c r="R15" s="216"/>
      <c r="S15" s="216"/>
      <c r="T15" s="211"/>
      <c r="U15" s="211"/>
      <c r="V15" s="210"/>
      <c r="W15" s="210"/>
      <c r="X15" s="211"/>
      <c r="Y15" s="211"/>
      <c r="Z15" s="216"/>
      <c r="AA15" s="211"/>
    </row>
    <row r="16" spans="1:27" x14ac:dyDescent="0.25">
      <c r="A16" s="209"/>
      <c r="B16" s="210"/>
      <c r="C16" s="211"/>
      <c r="D16" s="211"/>
      <c r="E16" s="211"/>
      <c r="F16" s="212"/>
      <c r="G16" s="212"/>
      <c r="H16" s="213"/>
      <c r="I16" s="213"/>
      <c r="J16" s="214"/>
      <c r="K16" s="212"/>
      <c r="L16" s="212"/>
      <c r="M16" s="212"/>
      <c r="N16" s="212"/>
      <c r="O16" s="212"/>
      <c r="P16" s="215"/>
      <c r="Q16" s="215"/>
      <c r="R16" s="216"/>
      <c r="S16" s="216"/>
      <c r="T16" s="211"/>
      <c r="U16" s="211"/>
      <c r="V16" s="210"/>
      <c r="W16" s="210"/>
      <c r="X16" s="211"/>
      <c r="Y16" s="211"/>
      <c r="Z16" s="216"/>
      <c r="AA16" s="211"/>
    </row>
    <row r="17" spans="1:27" x14ac:dyDescent="0.25">
      <c r="A17" s="209"/>
      <c r="B17" s="210"/>
      <c r="C17" s="211"/>
      <c r="D17" s="211"/>
      <c r="E17" s="211"/>
      <c r="F17" s="212"/>
      <c r="G17" s="212"/>
      <c r="H17" s="213"/>
      <c r="I17" s="213"/>
      <c r="J17" s="214"/>
      <c r="K17" s="212"/>
      <c r="L17" s="212"/>
      <c r="M17" s="212"/>
      <c r="N17" s="212"/>
      <c r="O17" s="212"/>
      <c r="P17" s="215"/>
      <c r="Q17" s="215"/>
      <c r="R17" s="216"/>
      <c r="S17" s="216"/>
      <c r="T17" s="211"/>
      <c r="U17" s="211"/>
      <c r="V17" s="210"/>
      <c r="W17" s="210"/>
      <c r="X17" s="211"/>
      <c r="Y17" s="211"/>
      <c r="Z17" s="216"/>
      <c r="AA17" s="211"/>
    </row>
    <row r="18" spans="1:27" x14ac:dyDescent="0.25">
      <c r="A18" s="217">
        <v>900001</v>
      </c>
      <c r="B18" s="218" t="s">
        <v>374</v>
      </c>
      <c r="C18" s="218"/>
      <c r="D18" s="218"/>
      <c r="E18" s="218"/>
      <c r="F18" s="219">
        <f>SUM(F9:F17)</f>
        <v>0</v>
      </c>
      <c r="G18" s="219">
        <f>SUM(G9:G17)</f>
        <v>0</v>
      </c>
      <c r="H18" s="219">
        <f>SUM(H9:H17)</f>
        <v>0</v>
      </c>
      <c r="I18" s="219">
        <f>SUM(I9:I17)</f>
        <v>0</v>
      </c>
      <c r="J18" s="220"/>
      <c r="K18" s="219">
        <f>SUM(K9:K17)</f>
        <v>0</v>
      </c>
      <c r="L18" s="219">
        <f>SUM(L9:L17)</f>
        <v>0</v>
      </c>
      <c r="M18" s="219">
        <f>SUM(M9:M17)</f>
        <v>0</v>
      </c>
      <c r="N18" s="219">
        <f>SUM(N9:N17)</f>
        <v>0</v>
      </c>
      <c r="O18" s="219">
        <f>SUM(O9:O17)</f>
        <v>0</v>
      </c>
      <c r="P18" s="221"/>
      <c r="Q18" s="218"/>
      <c r="R18" s="218"/>
      <c r="S18" s="222"/>
      <c r="T18" s="218"/>
      <c r="U18" s="218"/>
      <c r="V18" s="218"/>
      <c r="W18" s="218"/>
      <c r="X18" s="218"/>
      <c r="Y18" s="218"/>
      <c r="Z18" s="218"/>
      <c r="AA18" s="218"/>
    </row>
  </sheetData>
  <mergeCells count="3">
    <mergeCell ref="A1:Z1"/>
    <mergeCell ref="P4:T4"/>
    <mergeCell ref="B6:AA6"/>
  </mergeCells>
  <dataValidations count="25">
    <dataValidation allowBlank="1" showInputMessage="1" showErrorMessage="1" prompt="Fecha en que el Congreso Estatal autoriza al ENTE PÚBLICO A CONTRAER DEUDA." sqref="Z7:Z8"/>
    <dataValidation allowBlank="1" showInputMessage="1" showErrorMessage="1" prompt="Indicar si se trata de un &quot;Contrato Nuevo&quot;, &quot;Contrato Existente&quot; o &quot;Reestructuración&quot;." sqref="AA7:AA8"/>
    <dataValidation allowBlank="1" showInputMessage="1" showErrorMessage="1" prompt="Documento donde el Congreso Estatal autoriza al ENTE PÚBLICO A CONTRAER DEUDA." sqref="Y7:Y8"/>
    <dataValidation allowBlank="1" showInputMessage="1" showErrorMessage="1" prompt="Especificar la fuente del ingreso con el que se cubrirá el financiamiento." sqref="X7:X8"/>
    <dataValidation allowBlank="1" showInputMessage="1" showErrorMessage="1" prompt="Documento que garantiza el compromiso de pagar la obligación. Ej. Participaciones, etc." sqref="W7:W8"/>
    <dataValidation allowBlank="1" showInputMessage="1" showErrorMessage="1" prompt="Por lo regular el Gobierno del Estado, es el Aval de los Municipios." sqref="V7:V8"/>
    <dataValidation allowBlank="1" showInputMessage="1" showErrorMessage="1" prompt="Ampliación en su caso, de la &quot;FECHA DE VENCIMIENTO&quot;." sqref="U7:U8"/>
    <dataValidation allowBlank="1" showInputMessage="1" showErrorMessage="1" prompt="De acuerdo a la Ley de Deuda Pública; la Deuda debe ser registrada en el &quot;Registro Estatal de Deuda Pública&quot;." sqref="T7:T8"/>
    <dataValidation allowBlank="1" showInputMessage="1" showErrorMessage="1" prompt="Fecha originalmente pactada en el contrato, en la que se presume debe quedar cubierto el pago total del crédito otorgado." sqref="S7:S8"/>
    <dataValidation allowBlank="1" showInputMessage="1" showErrorMessage="1" prompt="Fecha al momento del otorgamiento del crédito y se plasma en el contrato." sqref="R7:R8"/>
    <dataValidation allowBlank="1" showInputMessage="1" showErrorMessage="1" prompt="Número de pagos efectuados durante el periodo que se está reportando." sqref="Q7:Q8"/>
    <dataValidation allowBlank="1" showInputMessage="1" showErrorMessage="1" prompt="Número de amortización respecto del total pactado, contados desde la fecha de su contratación hasta la fecha del reporte. Ej. 26/180 (reflejar por renglón cada uno de los pagos efectuados en el periodo de cada crédito). " sqref="P7:P8"/>
    <dataValidation allowBlank="1" showInputMessage="1" showErrorMessage="1" prompt="Costo financiero del pago desde la fecha de su contratación hasta la fecha del reporte." sqref="M7:M8"/>
    <dataValidation allowBlank="1" showInputMessage="1" showErrorMessage="1" prompt="Monto del Capital (PRÉSTAMO O FINANCIAMIENTO) pagado, desde la fecha de su contratación hasta la fecha del reporte (acumulado), sin intereses." sqref="K7:L7"/>
    <dataValidation allowBlank="1" showInputMessage="1" showErrorMessage="1" prompt="Intereses pactados durante la vigencia del contrato." sqref="J7:J8"/>
    <dataValidation allowBlank="1" showInputMessage="1" showErrorMessage="1" prompt="Saldo por pagar actualizado." sqref="I7:I8"/>
    <dataValidation allowBlank="1" showInputMessage="1" showErrorMessage="1" prompt="Monto del financiamiento que efectivamente se ha utilizado." sqref="H7"/>
    <dataValidation allowBlank="1" showInputMessage="1" showErrorMessage="1" prompt="Monto del Capital (PRÉSTAMO O FINANCIAMIENTO) contratado. " sqref="F7:G7"/>
    <dataValidation allowBlank="1" showInputMessage="1" showErrorMessage="1" prompt="Instrumento financiero, mediante el cual se contrata y se obliga el pago del crédito: Emisión de bonos, pagarés, cetes, etc." sqref="E7:E8"/>
    <dataValidation allowBlank="1" showInputMessage="1" showErrorMessage="1" prompt="El registro numérico con que el ACREEDOR registra el contrato." sqref="D7:D8"/>
    <dataValidation allowBlank="1" showInputMessage="1" showErrorMessage="1" prompt="Entidad Financiera que otorga el crédito o financiamiento al Municipio, Ejecutivo Estatal, etc." sqref="C7:C8"/>
    <dataValidation allowBlank="1" showInputMessage="1" showErrorMessage="1" prompt="Obra, bien o servicio por el cual se contrató el crédito." sqref="B7:B8"/>
    <dataValidation allowBlank="1" showInputMessage="1" showErrorMessage="1" prompt="Corresponde al número consecutivo que la entidad le asigne para enumerar las deudas." sqref="A7:A8"/>
    <dataValidation allowBlank="1" showInputMessage="1" showErrorMessage="1" prompt="Monto del Capital (PRÉSTAMO O FINANCIAMIENTO) pagado al periodo, sin intereses." sqref="O7:O8"/>
    <dataValidation allowBlank="1" showInputMessage="1" showErrorMessage="1" prompt="Costo financiero al periodo que se está reportando." sqref="N7:N8"/>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workbookViewId="0"/>
  </sheetViews>
  <sheetFormatPr baseColWidth="10" defaultRowHeight="15" x14ac:dyDescent="0.25"/>
  <cols>
    <col min="1" max="1" width="19.7109375" customWidth="1"/>
    <col min="2" max="2" width="50.7109375" customWidth="1"/>
    <col min="3" max="3" width="17.7109375" customWidth="1"/>
    <col min="4" max="4" width="19.5703125" customWidth="1"/>
  </cols>
  <sheetData>
    <row r="1" spans="1:4" x14ac:dyDescent="0.25">
      <c r="A1" s="160" t="s">
        <v>0</v>
      </c>
      <c r="B1" s="160"/>
      <c r="C1" s="72"/>
      <c r="D1" s="73"/>
    </row>
    <row r="2" spans="1:4" x14ac:dyDescent="0.25">
      <c r="A2" s="160" t="s">
        <v>375</v>
      </c>
      <c r="B2" s="160"/>
      <c r="C2" s="72"/>
      <c r="D2" s="4"/>
    </row>
    <row r="3" spans="1:4" x14ac:dyDescent="0.25">
      <c r="A3" s="161"/>
      <c r="B3" s="161"/>
      <c r="C3" s="223"/>
      <c r="D3" s="162"/>
    </row>
    <row r="4" spans="1:4" x14ac:dyDescent="0.25">
      <c r="A4" s="161"/>
      <c r="B4" s="161"/>
      <c r="C4" s="223"/>
      <c r="D4" s="162"/>
    </row>
    <row r="5" spans="1:4" x14ac:dyDescent="0.25">
      <c r="A5" s="148" t="s">
        <v>376</v>
      </c>
      <c r="B5" s="148"/>
      <c r="C5" s="223"/>
      <c r="D5" s="10" t="s">
        <v>377</v>
      </c>
    </row>
    <row r="6" spans="1:4" x14ac:dyDescent="0.25">
      <c r="A6" s="166"/>
      <c r="B6" s="166"/>
      <c r="C6" s="224"/>
      <c r="D6" s="225"/>
    </row>
    <row r="7" spans="1:4" x14ac:dyDescent="0.25">
      <c r="A7" s="13" t="s">
        <v>4</v>
      </c>
      <c r="B7" s="14" t="s">
        <v>5</v>
      </c>
      <c r="C7" s="226" t="s">
        <v>6</v>
      </c>
      <c r="D7" s="17" t="s">
        <v>72</v>
      </c>
    </row>
    <row r="8" spans="1:4" x14ac:dyDescent="0.25">
      <c r="A8" s="108" t="s">
        <v>378</v>
      </c>
      <c r="B8" s="227" t="s">
        <v>379</v>
      </c>
      <c r="C8" s="82">
        <v>19251470</v>
      </c>
      <c r="D8" s="22"/>
    </row>
    <row r="9" spans="1:4" ht="22.5" x14ac:dyDescent="0.25">
      <c r="A9" s="108" t="s">
        <v>380</v>
      </c>
      <c r="B9" s="227" t="s">
        <v>381</v>
      </c>
      <c r="C9" s="82">
        <v>16536890</v>
      </c>
      <c r="D9" s="22"/>
    </row>
    <row r="10" spans="1:4" x14ac:dyDescent="0.25">
      <c r="A10" s="108" t="s">
        <v>382</v>
      </c>
      <c r="B10" s="227" t="s">
        <v>383</v>
      </c>
      <c r="C10" s="82">
        <v>121389546</v>
      </c>
      <c r="D10" s="22"/>
    </row>
    <row r="11" spans="1:4" x14ac:dyDescent="0.25">
      <c r="A11" s="108" t="s">
        <v>384</v>
      </c>
      <c r="B11" s="227" t="s">
        <v>385</v>
      </c>
      <c r="C11" s="82">
        <v>72464494</v>
      </c>
      <c r="D11" s="22"/>
    </row>
    <row r="12" spans="1:4" x14ac:dyDescent="0.25">
      <c r="A12" s="108" t="s">
        <v>386</v>
      </c>
      <c r="B12" s="227" t="s">
        <v>387</v>
      </c>
      <c r="C12" s="82">
        <v>6603847</v>
      </c>
      <c r="D12" s="22"/>
    </row>
    <row r="13" spans="1:4" x14ac:dyDescent="0.25">
      <c r="A13" s="108" t="s">
        <v>388</v>
      </c>
      <c r="B13" s="227" t="s">
        <v>389</v>
      </c>
      <c r="C13" s="82">
        <v>46964163</v>
      </c>
      <c r="D13" s="22"/>
    </row>
    <row r="14" spans="1:4" x14ac:dyDescent="0.25">
      <c r="A14" s="108" t="s">
        <v>390</v>
      </c>
      <c r="B14" s="227" t="s">
        <v>391</v>
      </c>
      <c r="C14" s="82">
        <v>19429434</v>
      </c>
      <c r="D14" s="22"/>
    </row>
    <row r="15" spans="1:4" x14ac:dyDescent="0.25">
      <c r="A15" s="108" t="s">
        <v>392</v>
      </c>
      <c r="B15" s="227" t="s">
        <v>393</v>
      </c>
      <c r="C15" s="82">
        <v>741906</v>
      </c>
      <c r="D15" s="22"/>
    </row>
    <row r="16" spans="1:4" x14ac:dyDescent="0.25">
      <c r="A16" s="108" t="s">
        <v>394</v>
      </c>
      <c r="B16" s="227" t="s">
        <v>395</v>
      </c>
      <c r="C16" s="82">
        <v>21600608</v>
      </c>
      <c r="D16" s="22"/>
    </row>
    <row r="17" spans="1:4" ht="22.5" x14ac:dyDescent="0.25">
      <c r="A17" s="108" t="s">
        <v>396</v>
      </c>
      <c r="B17" s="227" t="s">
        <v>397</v>
      </c>
      <c r="C17" s="82">
        <v>2868778</v>
      </c>
      <c r="D17" s="22"/>
    </row>
    <row r="18" spans="1:4" x14ac:dyDescent="0.25">
      <c r="A18" s="108" t="s">
        <v>398</v>
      </c>
      <c r="B18" s="227" t="s">
        <v>399</v>
      </c>
      <c r="C18" s="82">
        <v>816025</v>
      </c>
      <c r="D18" s="22"/>
    </row>
    <row r="19" spans="1:4" x14ac:dyDescent="0.25">
      <c r="A19" s="108" t="s">
        <v>400</v>
      </c>
      <c r="B19" s="227" t="s">
        <v>401</v>
      </c>
      <c r="C19" s="82">
        <v>126830</v>
      </c>
      <c r="D19" s="22"/>
    </row>
    <row r="20" spans="1:4" x14ac:dyDescent="0.25">
      <c r="A20" s="108" t="s">
        <v>402</v>
      </c>
      <c r="B20" s="227" t="s">
        <v>403</v>
      </c>
      <c r="C20" s="82">
        <v>27250</v>
      </c>
      <c r="D20" s="22"/>
    </row>
    <row r="21" spans="1:4" x14ac:dyDescent="0.25">
      <c r="A21" s="108" t="s">
        <v>404</v>
      </c>
      <c r="B21" s="227" t="s">
        <v>405</v>
      </c>
      <c r="C21" s="82">
        <v>2237595</v>
      </c>
      <c r="D21" s="22"/>
    </row>
    <row r="22" spans="1:4" x14ac:dyDescent="0.25">
      <c r="A22" s="108" t="s">
        <v>406</v>
      </c>
      <c r="B22" s="227" t="s">
        <v>407</v>
      </c>
      <c r="C22" s="82">
        <v>0</v>
      </c>
      <c r="D22" s="22"/>
    </row>
    <row r="23" spans="1:4" x14ac:dyDescent="0.25">
      <c r="A23" s="108" t="s">
        <v>408</v>
      </c>
      <c r="B23" s="227" t="s">
        <v>409</v>
      </c>
      <c r="C23" s="82">
        <v>14197</v>
      </c>
      <c r="D23" s="22"/>
    </row>
    <row r="24" spans="1:4" x14ac:dyDescent="0.25">
      <c r="A24" s="108" t="s">
        <v>410</v>
      </c>
      <c r="B24" s="227" t="s">
        <v>411</v>
      </c>
      <c r="C24" s="82">
        <v>4750596</v>
      </c>
      <c r="D24" s="22"/>
    </row>
    <row r="25" spans="1:4" x14ac:dyDescent="0.25">
      <c r="A25" s="108" t="s">
        <v>412</v>
      </c>
      <c r="B25" s="227" t="s">
        <v>413</v>
      </c>
      <c r="C25" s="82">
        <v>345415</v>
      </c>
      <c r="D25" s="22"/>
    </row>
    <row r="26" spans="1:4" x14ac:dyDescent="0.25">
      <c r="A26" s="108" t="s">
        <v>414</v>
      </c>
      <c r="B26" s="227" t="s">
        <v>415</v>
      </c>
      <c r="C26" s="82">
        <v>6111311</v>
      </c>
      <c r="D26" s="22"/>
    </row>
    <row r="27" spans="1:4" x14ac:dyDescent="0.25">
      <c r="A27" s="228" t="s">
        <v>416</v>
      </c>
      <c r="B27" s="227" t="s">
        <v>417</v>
      </c>
      <c r="C27" s="82">
        <v>33548</v>
      </c>
      <c r="D27" s="22"/>
    </row>
    <row r="28" spans="1:4" x14ac:dyDescent="0.25">
      <c r="A28" s="108" t="s">
        <v>418</v>
      </c>
      <c r="B28" s="227" t="s">
        <v>419</v>
      </c>
      <c r="C28" s="82">
        <v>1928057</v>
      </c>
      <c r="D28" s="22"/>
    </row>
    <row r="29" spans="1:4" x14ac:dyDescent="0.25">
      <c r="A29" s="108" t="s">
        <v>420</v>
      </c>
      <c r="B29" s="227" t="s">
        <v>421</v>
      </c>
      <c r="C29" s="82">
        <v>371119</v>
      </c>
      <c r="D29" s="22"/>
    </row>
    <row r="30" spans="1:4" x14ac:dyDescent="0.25">
      <c r="A30" s="108" t="s">
        <v>422</v>
      </c>
      <c r="B30" s="227" t="s">
        <v>423</v>
      </c>
      <c r="C30" s="82">
        <v>0</v>
      </c>
      <c r="D30" s="22"/>
    </row>
    <row r="31" spans="1:4" x14ac:dyDescent="0.25">
      <c r="A31" s="108" t="s">
        <v>424</v>
      </c>
      <c r="B31" s="227" t="s">
        <v>425</v>
      </c>
      <c r="C31" s="82">
        <v>3612</v>
      </c>
      <c r="D31" s="22"/>
    </row>
    <row r="32" spans="1:4" x14ac:dyDescent="0.25">
      <c r="A32" s="108" t="s">
        <v>426</v>
      </c>
      <c r="B32" s="227" t="s">
        <v>427</v>
      </c>
      <c r="C32" s="82">
        <v>398520</v>
      </c>
      <c r="D32" s="22"/>
    </row>
    <row r="33" spans="1:4" x14ac:dyDescent="0.25">
      <c r="A33" s="108" t="s">
        <v>428</v>
      </c>
      <c r="B33" s="227" t="s">
        <v>429</v>
      </c>
      <c r="C33" s="82">
        <v>365444</v>
      </c>
      <c r="D33" s="22"/>
    </row>
    <row r="34" spans="1:4" x14ac:dyDescent="0.25">
      <c r="A34" s="229" t="s">
        <v>430</v>
      </c>
      <c r="B34" s="227" t="s">
        <v>431</v>
      </c>
      <c r="C34" s="82">
        <v>207208</v>
      </c>
      <c r="D34" s="22"/>
    </row>
    <row r="35" spans="1:4" x14ac:dyDescent="0.25">
      <c r="A35" s="108" t="s">
        <v>432</v>
      </c>
      <c r="B35" s="227" t="s">
        <v>433</v>
      </c>
      <c r="C35" s="82">
        <v>105311</v>
      </c>
      <c r="D35" s="22"/>
    </row>
    <row r="36" spans="1:4" x14ac:dyDescent="0.25">
      <c r="A36" s="108" t="s">
        <v>434</v>
      </c>
      <c r="B36" s="227" t="s">
        <v>435</v>
      </c>
      <c r="C36" s="82">
        <v>809887</v>
      </c>
      <c r="D36" s="22"/>
    </row>
    <row r="37" spans="1:4" x14ac:dyDescent="0.25">
      <c r="A37" s="108" t="s">
        <v>436</v>
      </c>
      <c r="B37" s="227" t="s">
        <v>437</v>
      </c>
      <c r="C37" s="82">
        <v>653745</v>
      </c>
      <c r="D37" s="22"/>
    </row>
    <row r="38" spans="1:4" x14ac:dyDescent="0.25">
      <c r="A38" s="108" t="s">
        <v>438</v>
      </c>
      <c r="B38" s="227" t="s">
        <v>439</v>
      </c>
      <c r="C38" s="82">
        <v>625763</v>
      </c>
      <c r="D38" s="22"/>
    </row>
    <row r="39" spans="1:4" x14ac:dyDescent="0.25">
      <c r="A39" s="108" t="s">
        <v>440</v>
      </c>
      <c r="B39" s="227" t="s">
        <v>441</v>
      </c>
      <c r="C39" s="82">
        <v>767606</v>
      </c>
      <c r="D39" s="22"/>
    </row>
    <row r="40" spans="1:4" x14ac:dyDescent="0.25">
      <c r="A40" s="108" t="s">
        <v>442</v>
      </c>
      <c r="B40" s="227" t="s">
        <v>443</v>
      </c>
      <c r="C40" s="82">
        <v>718141</v>
      </c>
      <c r="D40" s="22"/>
    </row>
    <row r="41" spans="1:4" x14ac:dyDescent="0.25">
      <c r="A41" s="108" t="s">
        <v>444</v>
      </c>
      <c r="B41" s="227" t="s">
        <v>445</v>
      </c>
      <c r="C41" s="82">
        <v>0</v>
      </c>
      <c r="D41" s="22"/>
    </row>
    <row r="42" spans="1:4" x14ac:dyDescent="0.25">
      <c r="A42" s="228" t="s">
        <v>446</v>
      </c>
      <c r="B42" s="227" t="s">
        <v>53</v>
      </c>
      <c r="C42" s="82">
        <v>1710353</v>
      </c>
      <c r="D42" s="22"/>
    </row>
    <row r="43" spans="1:4" x14ac:dyDescent="0.25">
      <c r="A43" s="230" t="s">
        <v>447</v>
      </c>
      <c r="B43" s="227" t="s">
        <v>140</v>
      </c>
      <c r="C43" s="82">
        <v>9469650</v>
      </c>
      <c r="D43" s="22"/>
    </row>
    <row r="44" spans="1:4" x14ac:dyDescent="0.25">
      <c r="A44" s="108" t="s">
        <v>448</v>
      </c>
      <c r="B44" s="227" t="s">
        <v>449</v>
      </c>
      <c r="C44" s="82">
        <v>187043</v>
      </c>
      <c r="D44" s="22"/>
    </row>
    <row r="45" spans="1:4" x14ac:dyDescent="0.25">
      <c r="A45" s="69"/>
      <c r="B45" s="69" t="s">
        <v>450</v>
      </c>
      <c r="C45" s="231">
        <v>360635362</v>
      </c>
      <c r="D45" s="25"/>
    </row>
    <row r="46" spans="1:4" x14ac:dyDescent="0.25">
      <c r="A46" s="141"/>
      <c r="B46" s="141"/>
      <c r="C46" s="232"/>
      <c r="D46" s="39"/>
    </row>
    <row r="47" spans="1:4" x14ac:dyDescent="0.25">
      <c r="A47" s="141"/>
      <c r="B47" s="141"/>
      <c r="C47" s="232"/>
      <c r="D47" s="39"/>
    </row>
    <row r="48" spans="1:4" x14ac:dyDescent="0.25">
      <c r="A48" s="148" t="s">
        <v>451</v>
      </c>
      <c r="B48" s="148"/>
      <c r="C48" s="233"/>
      <c r="D48" s="10" t="s">
        <v>452</v>
      </c>
    </row>
    <row r="49" spans="1:4" x14ac:dyDescent="0.25">
      <c r="A49" s="166"/>
      <c r="B49" s="166"/>
      <c r="C49" s="224"/>
      <c r="D49" s="225"/>
    </row>
    <row r="50" spans="1:4" x14ac:dyDescent="0.25">
      <c r="A50" s="13" t="s">
        <v>4</v>
      </c>
      <c r="B50" s="14" t="s">
        <v>5</v>
      </c>
      <c r="C50" s="226" t="s">
        <v>6</v>
      </c>
      <c r="D50" s="17" t="s">
        <v>72</v>
      </c>
    </row>
    <row r="51" spans="1:4" x14ac:dyDescent="0.25">
      <c r="A51" s="108" t="s">
        <v>453</v>
      </c>
      <c r="B51" s="227" t="s">
        <v>454</v>
      </c>
      <c r="C51" s="82">
        <v>34874046</v>
      </c>
      <c r="D51" s="22"/>
    </row>
    <row r="52" spans="1:4" x14ac:dyDescent="0.25">
      <c r="A52" s="108" t="s">
        <v>455</v>
      </c>
      <c r="B52" s="227" t="s">
        <v>456</v>
      </c>
      <c r="C52" s="82">
        <v>33781561</v>
      </c>
      <c r="D52" s="22"/>
    </row>
    <row r="53" spans="1:4" x14ac:dyDescent="0.25">
      <c r="A53" s="108" t="s">
        <v>457</v>
      </c>
      <c r="B53" s="227" t="s">
        <v>458</v>
      </c>
      <c r="C53" s="82">
        <v>0</v>
      </c>
      <c r="D53" s="22"/>
    </row>
    <row r="54" spans="1:4" x14ac:dyDescent="0.25">
      <c r="A54" s="108" t="s">
        <v>459</v>
      </c>
      <c r="B54" s="227" t="s">
        <v>460</v>
      </c>
      <c r="C54" s="82">
        <v>793131</v>
      </c>
      <c r="D54" s="22"/>
    </row>
    <row r="55" spans="1:4" x14ac:dyDescent="0.25">
      <c r="A55" s="108" t="s">
        <v>461</v>
      </c>
      <c r="B55" s="227" t="s">
        <v>462</v>
      </c>
      <c r="C55" s="82">
        <v>9438717</v>
      </c>
      <c r="D55" s="22"/>
    </row>
    <row r="56" spans="1:4" x14ac:dyDescent="0.25">
      <c r="A56" s="108" t="s">
        <v>463</v>
      </c>
      <c r="B56" s="227" t="s">
        <v>464</v>
      </c>
      <c r="C56" s="82">
        <v>16217756</v>
      </c>
      <c r="D56" s="22"/>
    </row>
    <row r="57" spans="1:4" x14ac:dyDescent="0.25">
      <c r="A57" s="108" t="s">
        <v>465</v>
      </c>
      <c r="B57" s="227" t="s">
        <v>466</v>
      </c>
      <c r="C57" s="82">
        <v>0</v>
      </c>
      <c r="D57" s="22"/>
    </row>
    <row r="58" spans="1:4" x14ac:dyDescent="0.25">
      <c r="A58" s="108" t="s">
        <v>467</v>
      </c>
      <c r="B58" s="227" t="s">
        <v>468</v>
      </c>
      <c r="C58" s="82">
        <v>1599580899</v>
      </c>
      <c r="D58" s="22"/>
    </row>
    <row r="59" spans="1:4" x14ac:dyDescent="0.25">
      <c r="A59" s="108" t="s">
        <v>469</v>
      </c>
      <c r="B59" s="227" t="s">
        <v>470</v>
      </c>
      <c r="C59" s="82">
        <v>132926804</v>
      </c>
      <c r="D59" s="22"/>
    </row>
    <row r="60" spans="1:4" x14ac:dyDescent="0.25">
      <c r="A60" s="108" t="s">
        <v>471</v>
      </c>
      <c r="B60" s="227" t="s">
        <v>472</v>
      </c>
      <c r="C60" s="82">
        <v>753745042</v>
      </c>
      <c r="D60" s="22"/>
    </row>
    <row r="61" spans="1:4" x14ac:dyDescent="0.25">
      <c r="A61" s="108" t="s">
        <v>473</v>
      </c>
      <c r="B61" s="227" t="s">
        <v>474</v>
      </c>
      <c r="C61" s="82">
        <v>9890000</v>
      </c>
      <c r="D61" s="22"/>
    </row>
    <row r="62" spans="1:4" x14ac:dyDescent="0.25">
      <c r="A62" s="108" t="s">
        <v>475</v>
      </c>
      <c r="B62" s="227" t="s">
        <v>476</v>
      </c>
      <c r="C62" s="82">
        <v>11656032</v>
      </c>
      <c r="D62" s="22"/>
    </row>
    <row r="63" spans="1:4" x14ac:dyDescent="0.25">
      <c r="A63" s="69"/>
      <c r="B63" s="69" t="s">
        <v>477</v>
      </c>
      <c r="C63" s="231">
        <v>2602903988</v>
      </c>
      <c r="D63" s="25"/>
    </row>
  </sheetData>
  <dataValidations count="4">
    <dataValidation allowBlank="1" showInputMessage="1" showErrorMessage="1" prompt="Características cualitativas significativas que les impacten financieramente." sqref="D7 D50"/>
    <dataValidation allowBlank="1" showInputMessage="1" showErrorMessage="1" prompt="Corresponde al nombre o descripción de la cuenta de acuerdo al Plan de Cuentas emitido por el CONAC." sqref="B7 B50"/>
    <dataValidation allowBlank="1" showInputMessage="1" showErrorMessage="1" prompt="Corresponde al número de la cuenta de acuerdo al Plan de Cuentas emitido por el CONAC (DOF 23/12/2015)." sqref="A7 A50"/>
    <dataValidation allowBlank="1" showInputMessage="1" showErrorMessage="1" prompt="Saldo final de la Información Financiera Trimestral que se presenta (trimestral: 1er, 2do, 3ro. o 4to.)." sqref="C7 C50"/>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heetViews>
  <sheetFormatPr baseColWidth="10" defaultRowHeight="15" x14ac:dyDescent="0.25"/>
  <cols>
    <col min="1" max="1" width="20.7109375" customWidth="1"/>
    <col min="2" max="2" width="50.7109375" customWidth="1"/>
    <col min="3" max="4" width="17.7109375" customWidth="1"/>
    <col min="5" max="5" width="19.140625" customWidth="1"/>
  </cols>
  <sheetData>
    <row r="1" spans="1:5" x14ac:dyDescent="0.25">
      <c r="A1" s="160" t="s">
        <v>0</v>
      </c>
      <c r="B1" s="160"/>
      <c r="C1" s="72"/>
      <c r="D1" s="5"/>
      <c r="E1" s="73"/>
    </row>
    <row r="2" spans="1:5" x14ac:dyDescent="0.25">
      <c r="A2" s="160" t="s">
        <v>375</v>
      </c>
      <c r="B2" s="160"/>
      <c r="C2" s="72"/>
      <c r="D2" s="5"/>
      <c r="E2" s="5"/>
    </row>
    <row r="3" spans="1:5" x14ac:dyDescent="0.25">
      <c r="A3" s="161"/>
      <c r="B3" s="161"/>
      <c r="C3" s="223"/>
      <c r="D3" s="161"/>
      <c r="E3" s="161"/>
    </row>
    <row r="4" spans="1:5" x14ac:dyDescent="0.25">
      <c r="A4" s="161"/>
      <c r="B4" s="161"/>
      <c r="C4" s="223"/>
      <c r="D4" s="161"/>
      <c r="E4" s="161"/>
    </row>
    <row r="5" spans="1:5" x14ac:dyDescent="0.25">
      <c r="A5" s="148" t="s">
        <v>478</v>
      </c>
      <c r="B5" s="148"/>
      <c r="C5" s="223"/>
      <c r="D5" s="5"/>
      <c r="E5" s="10" t="s">
        <v>479</v>
      </c>
    </row>
    <row r="6" spans="1:5" x14ac:dyDescent="0.25">
      <c r="A6" s="166"/>
      <c r="B6" s="166"/>
      <c r="C6" s="224"/>
      <c r="D6" s="166"/>
      <c r="E6" s="225"/>
    </row>
    <row r="7" spans="1:5" x14ac:dyDescent="0.25">
      <c r="A7" s="13" t="s">
        <v>4</v>
      </c>
      <c r="B7" s="14" t="s">
        <v>5</v>
      </c>
      <c r="C7" s="226" t="s">
        <v>6</v>
      </c>
      <c r="D7" s="234" t="s">
        <v>320</v>
      </c>
      <c r="E7" s="17" t="s">
        <v>72</v>
      </c>
    </row>
    <row r="8" spans="1:5" x14ac:dyDescent="0.25">
      <c r="A8" s="18" t="s">
        <v>480</v>
      </c>
      <c r="B8" s="18" t="s">
        <v>481</v>
      </c>
      <c r="C8" s="82">
        <v>14870567</v>
      </c>
      <c r="D8" s="235" t="s">
        <v>482</v>
      </c>
      <c r="E8" s="228"/>
    </row>
    <row r="9" spans="1:5" x14ac:dyDescent="0.25">
      <c r="A9" s="18" t="s">
        <v>483</v>
      </c>
      <c r="B9" s="18" t="s">
        <v>484</v>
      </c>
      <c r="C9" s="82">
        <v>25682562</v>
      </c>
      <c r="D9" s="235" t="s">
        <v>482</v>
      </c>
      <c r="E9" s="228"/>
    </row>
    <row r="10" spans="1:5" x14ac:dyDescent="0.25">
      <c r="A10" s="18" t="s">
        <v>485</v>
      </c>
      <c r="B10" s="18" t="s">
        <v>486</v>
      </c>
      <c r="C10" s="82">
        <v>3749484</v>
      </c>
      <c r="D10" s="235" t="s">
        <v>482</v>
      </c>
      <c r="E10" s="228"/>
    </row>
    <row r="11" spans="1:5" x14ac:dyDescent="0.25">
      <c r="A11" s="18" t="s">
        <v>487</v>
      </c>
      <c r="B11" s="18" t="s">
        <v>488</v>
      </c>
      <c r="C11" s="82">
        <v>135114</v>
      </c>
      <c r="D11" s="235" t="s">
        <v>482</v>
      </c>
      <c r="E11" s="228"/>
    </row>
    <row r="12" spans="1:5" ht="22.5" x14ac:dyDescent="0.25">
      <c r="A12" s="18" t="s">
        <v>489</v>
      </c>
      <c r="B12" s="18" t="s">
        <v>490</v>
      </c>
      <c r="C12" s="82">
        <v>2155457</v>
      </c>
      <c r="D12" s="18" t="s">
        <v>490</v>
      </c>
      <c r="E12" s="228"/>
    </row>
    <row r="13" spans="1:5" x14ac:dyDescent="0.25">
      <c r="A13" s="18" t="s">
        <v>491</v>
      </c>
      <c r="B13" s="18" t="s">
        <v>492</v>
      </c>
      <c r="C13" s="82">
        <v>455592</v>
      </c>
      <c r="D13" s="235" t="s">
        <v>437</v>
      </c>
      <c r="E13" s="236"/>
    </row>
    <row r="14" spans="1:5" x14ac:dyDescent="0.25">
      <c r="A14" s="18" t="s">
        <v>493</v>
      </c>
      <c r="B14" s="19" t="s">
        <v>494</v>
      </c>
      <c r="C14" s="82">
        <v>7397341</v>
      </c>
      <c r="D14" s="235" t="s">
        <v>437</v>
      </c>
      <c r="E14" s="237"/>
    </row>
    <row r="15" spans="1:5" ht="22.5" x14ac:dyDescent="0.25">
      <c r="A15" s="18" t="s">
        <v>495</v>
      </c>
      <c r="B15" s="19" t="s">
        <v>496</v>
      </c>
      <c r="C15" s="82">
        <v>5210</v>
      </c>
      <c r="D15" s="235"/>
      <c r="E15" s="237"/>
    </row>
    <row r="16" spans="1:5" x14ac:dyDescent="0.25">
      <c r="A16" s="18" t="s">
        <v>497</v>
      </c>
      <c r="B16" s="19" t="s">
        <v>498</v>
      </c>
      <c r="C16" s="82">
        <v>1663667</v>
      </c>
      <c r="D16" s="235" t="s">
        <v>499</v>
      </c>
      <c r="E16" s="238"/>
    </row>
    <row r="17" spans="1:5" x14ac:dyDescent="0.25">
      <c r="A17" s="69"/>
      <c r="B17" s="69" t="s">
        <v>500</v>
      </c>
      <c r="C17" s="231">
        <v>56114994</v>
      </c>
      <c r="D17" s="25"/>
      <c r="E17" s="5"/>
    </row>
  </sheetData>
  <dataValidations count="5">
    <dataValidation allowBlank="1" showInputMessage="1" showErrorMessage="1" prompt="Características cualitativas significativas que les impacten financieramente." sqref="E7"/>
    <dataValidation allowBlank="1" showInputMessage="1" showErrorMessage="1" prompt="Procedencia de los otros ingresos: Productos financieros, bonificaciones y descuentos obtenidas, diferencias por tipo de cambio a favor, utilidades por participacion patrimonial, etc." sqref="D7"/>
    <dataValidation allowBlank="1" showInputMessage="1" showErrorMessage="1" prompt="Corresponde al nombre o descripción de la cuenta de acuerdo al Plan de Cuentas emitido por el CONAC." sqref="B7"/>
    <dataValidation allowBlank="1" showInputMessage="1" showErrorMessage="1" prompt="Corresponde al número de la cuenta de acuerdo al Plan de Cuentas emitido por el CONAC (DOF 23/12/2015)." sqref="A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6"/>
  <sheetViews>
    <sheetView workbookViewId="0"/>
  </sheetViews>
  <sheetFormatPr baseColWidth="10" defaultRowHeight="15" x14ac:dyDescent="0.25"/>
  <cols>
    <col min="1" max="1" width="20.7109375" customWidth="1"/>
    <col min="2" max="2" width="50.7109375" customWidth="1"/>
    <col min="3" max="5" width="17.7109375" customWidth="1"/>
  </cols>
  <sheetData>
    <row r="1" spans="1:5" x14ac:dyDescent="0.25">
      <c r="A1" s="160" t="s">
        <v>0</v>
      </c>
      <c r="B1" s="160"/>
      <c r="C1" s="162"/>
      <c r="D1" s="239"/>
      <c r="E1" s="73"/>
    </row>
    <row r="2" spans="1:5" x14ac:dyDescent="0.25">
      <c r="A2" s="160" t="s">
        <v>375</v>
      </c>
      <c r="B2" s="160"/>
      <c r="C2" s="162"/>
      <c r="D2" s="239"/>
      <c r="E2" s="240"/>
    </row>
    <row r="3" spans="1:5" x14ac:dyDescent="0.25">
      <c r="A3" s="161"/>
      <c r="B3" s="161"/>
      <c r="C3" s="162"/>
      <c r="D3" s="239"/>
      <c r="E3" s="240"/>
    </row>
    <row r="4" spans="1:5" x14ac:dyDescent="0.25">
      <c r="A4" s="161"/>
      <c r="B4" s="161"/>
      <c r="C4" s="162"/>
      <c r="D4" s="239"/>
      <c r="E4" s="240"/>
    </row>
    <row r="5" spans="1:5" x14ac:dyDescent="0.25">
      <c r="A5" s="7" t="s">
        <v>501</v>
      </c>
      <c r="B5" s="7"/>
      <c r="C5" s="162"/>
      <c r="D5" s="241"/>
      <c r="E5" s="242" t="s">
        <v>502</v>
      </c>
    </row>
    <row r="6" spans="1:5" x14ac:dyDescent="0.25">
      <c r="A6" s="11"/>
      <c r="B6" s="11"/>
      <c r="C6" s="9"/>
      <c r="D6" s="243"/>
      <c r="E6" s="1"/>
    </row>
    <row r="7" spans="1:5" x14ac:dyDescent="0.25">
      <c r="A7" s="13" t="s">
        <v>4</v>
      </c>
      <c r="B7" s="14" t="s">
        <v>5</v>
      </c>
      <c r="C7" s="17" t="s">
        <v>6</v>
      </c>
      <c r="D7" s="244" t="s">
        <v>503</v>
      </c>
      <c r="E7" s="245" t="s">
        <v>504</v>
      </c>
    </row>
    <row r="8" spans="1:5" x14ac:dyDescent="0.25">
      <c r="A8" s="66" t="s">
        <v>505</v>
      </c>
      <c r="B8" s="66" t="s">
        <v>506</v>
      </c>
      <c r="C8" s="67">
        <v>748393506</v>
      </c>
      <c r="D8" s="246">
        <v>0.2467498788176844</v>
      </c>
      <c r="E8" s="247"/>
    </row>
    <row r="9" spans="1:5" x14ac:dyDescent="0.25">
      <c r="A9" s="66" t="s">
        <v>507</v>
      </c>
      <c r="B9" s="248" t="s">
        <v>508</v>
      </c>
      <c r="C9" s="67">
        <v>229053584</v>
      </c>
      <c r="D9" s="246">
        <v>7.5520356124998619E-2</v>
      </c>
      <c r="E9" s="247"/>
    </row>
    <row r="10" spans="1:5" x14ac:dyDescent="0.25">
      <c r="A10" s="66" t="s">
        <v>509</v>
      </c>
      <c r="B10" s="248" t="s">
        <v>510</v>
      </c>
      <c r="C10" s="67">
        <v>90505</v>
      </c>
      <c r="D10" s="246">
        <v>2.9840047519592623E-5</v>
      </c>
      <c r="E10" s="247"/>
    </row>
    <row r="11" spans="1:5" x14ac:dyDescent="0.25">
      <c r="A11" s="66" t="s">
        <v>511</v>
      </c>
      <c r="B11" s="248" t="s">
        <v>512</v>
      </c>
      <c r="C11" s="67">
        <v>160686777</v>
      </c>
      <c r="D11" s="246">
        <v>5.2979405131762698E-2</v>
      </c>
      <c r="E11" s="247"/>
    </row>
    <row r="12" spans="1:5" x14ac:dyDescent="0.25">
      <c r="A12" s="66" t="s">
        <v>513</v>
      </c>
      <c r="B12" s="248" t="s">
        <v>514</v>
      </c>
      <c r="C12" s="67">
        <v>112490783</v>
      </c>
      <c r="D12" s="246">
        <v>3.7088893544402875E-2</v>
      </c>
      <c r="E12" s="247"/>
    </row>
    <row r="13" spans="1:5" x14ac:dyDescent="0.25">
      <c r="A13" s="66" t="s">
        <v>515</v>
      </c>
      <c r="B13" s="248" t="s">
        <v>516</v>
      </c>
      <c r="C13" s="67">
        <v>19341559</v>
      </c>
      <c r="D13" s="246">
        <v>6.3770293316723313E-3</v>
      </c>
      <c r="E13" s="247"/>
    </row>
    <row r="14" spans="1:5" x14ac:dyDescent="0.25">
      <c r="A14" s="66" t="s">
        <v>517</v>
      </c>
      <c r="B14" s="248" t="s">
        <v>518</v>
      </c>
      <c r="C14" s="67">
        <v>8007297</v>
      </c>
      <c r="D14" s="246">
        <v>2.6400543946024134E-3</v>
      </c>
      <c r="E14" s="247"/>
    </row>
    <row r="15" spans="1:5" x14ac:dyDescent="0.25">
      <c r="A15" s="66" t="s">
        <v>519</v>
      </c>
      <c r="B15" s="248" t="s">
        <v>520</v>
      </c>
      <c r="C15" s="67">
        <v>267429349</v>
      </c>
      <c r="D15" s="246">
        <v>8.8173078639784755E-2</v>
      </c>
      <c r="E15" s="247"/>
    </row>
    <row r="16" spans="1:5" x14ac:dyDescent="0.25">
      <c r="A16" s="66" t="s">
        <v>521</v>
      </c>
      <c r="B16" s="248" t="s">
        <v>522</v>
      </c>
      <c r="C16" s="67">
        <v>6502515</v>
      </c>
      <c r="D16" s="246">
        <v>2.1439186409244111E-3</v>
      </c>
      <c r="E16" s="247"/>
    </row>
    <row r="17" spans="1:5" x14ac:dyDescent="0.25">
      <c r="A17" s="66" t="s">
        <v>523</v>
      </c>
      <c r="B17" s="248" t="s">
        <v>524</v>
      </c>
      <c r="C17" s="67">
        <v>19192095</v>
      </c>
      <c r="D17" s="246">
        <v>6.3277501441968507E-3</v>
      </c>
      <c r="E17" s="247"/>
    </row>
    <row r="18" spans="1:5" x14ac:dyDescent="0.25">
      <c r="A18" s="66" t="s">
        <v>525</v>
      </c>
      <c r="B18" s="249" t="s">
        <v>526</v>
      </c>
      <c r="C18" s="67">
        <v>1088333</v>
      </c>
      <c r="D18" s="246">
        <v>3.5882999212353791E-4</v>
      </c>
      <c r="E18" s="247"/>
    </row>
    <row r="19" spans="1:5" x14ac:dyDescent="0.25">
      <c r="A19" s="66" t="s">
        <v>527</v>
      </c>
      <c r="B19" s="248" t="s">
        <v>528</v>
      </c>
      <c r="C19" s="67">
        <v>56972742</v>
      </c>
      <c r="D19" s="246">
        <v>1.8784258644290265E-2</v>
      </c>
      <c r="E19" s="247"/>
    </row>
    <row r="20" spans="1:5" x14ac:dyDescent="0.25">
      <c r="A20" s="66" t="s">
        <v>529</v>
      </c>
      <c r="B20" s="248" t="s">
        <v>530</v>
      </c>
      <c r="C20" s="67">
        <v>196312732</v>
      </c>
      <c r="D20" s="246">
        <v>6.4725498608707271E-2</v>
      </c>
      <c r="E20" s="247"/>
    </row>
    <row r="21" spans="1:5" x14ac:dyDescent="0.25">
      <c r="A21" s="66" t="s">
        <v>531</v>
      </c>
      <c r="B21" s="248" t="s">
        <v>532</v>
      </c>
      <c r="C21" s="67">
        <v>38153060</v>
      </c>
      <c r="D21" s="246">
        <v>1.257929532531759E-2</v>
      </c>
      <c r="E21" s="247"/>
    </row>
    <row r="22" spans="1:5" x14ac:dyDescent="0.25">
      <c r="A22" s="66" t="s">
        <v>533</v>
      </c>
      <c r="B22" s="248" t="s">
        <v>534</v>
      </c>
      <c r="C22" s="67">
        <v>123388818</v>
      </c>
      <c r="D22" s="246">
        <v>4.0682041793341422E-2</v>
      </c>
      <c r="E22" s="247"/>
    </row>
    <row r="23" spans="1:5" x14ac:dyDescent="0.25">
      <c r="A23" s="66" t="s">
        <v>535</v>
      </c>
      <c r="B23" s="248" t="s">
        <v>536</v>
      </c>
      <c r="C23" s="67">
        <v>9213584</v>
      </c>
      <c r="D23" s="246">
        <v>3.0377745360561106E-3</v>
      </c>
      <c r="E23" s="247"/>
    </row>
    <row r="24" spans="1:5" x14ac:dyDescent="0.25">
      <c r="A24" s="66" t="s">
        <v>537</v>
      </c>
      <c r="B24" s="248" t="s">
        <v>538</v>
      </c>
      <c r="C24" s="67">
        <v>599178</v>
      </c>
      <c r="D24" s="246">
        <v>1.9755262132141284E-4</v>
      </c>
      <c r="E24" s="247"/>
    </row>
    <row r="25" spans="1:5" ht="22.5" x14ac:dyDescent="0.25">
      <c r="A25" s="66" t="s">
        <v>539</v>
      </c>
      <c r="B25" s="250" t="s">
        <v>540</v>
      </c>
      <c r="C25" s="67">
        <v>9693180</v>
      </c>
      <c r="D25" s="246">
        <v>3.1959002465716236E-3</v>
      </c>
      <c r="E25" s="247"/>
    </row>
    <row r="26" spans="1:5" x14ac:dyDescent="0.25">
      <c r="A26" s="66" t="s">
        <v>541</v>
      </c>
      <c r="B26" s="248" t="s">
        <v>542</v>
      </c>
      <c r="C26" s="67">
        <v>9954071</v>
      </c>
      <c r="D26" s="246">
        <v>3.2819175918833085E-3</v>
      </c>
      <c r="E26" s="247"/>
    </row>
    <row r="27" spans="1:5" x14ac:dyDescent="0.25">
      <c r="A27" s="66" t="s">
        <v>543</v>
      </c>
      <c r="B27" s="248" t="s">
        <v>544</v>
      </c>
      <c r="C27" s="67">
        <v>4456036</v>
      </c>
      <c r="D27" s="246">
        <v>1.4691821003150701E-3</v>
      </c>
      <c r="E27" s="247"/>
    </row>
    <row r="28" spans="1:5" x14ac:dyDescent="0.25">
      <c r="A28" s="66" t="s">
        <v>545</v>
      </c>
      <c r="B28" s="248" t="s">
        <v>546</v>
      </c>
      <c r="C28" s="67">
        <v>1237758</v>
      </c>
      <c r="D28" s="246">
        <v>4.0809632106243769E-4</v>
      </c>
      <c r="E28" s="247"/>
    </row>
    <row r="29" spans="1:5" x14ac:dyDescent="0.25">
      <c r="A29" s="66" t="s">
        <v>547</v>
      </c>
      <c r="B29" s="248" t="s">
        <v>548</v>
      </c>
      <c r="C29" s="67">
        <v>16743</v>
      </c>
      <c r="D29" s="246">
        <v>5.5202686660465088E-6</v>
      </c>
      <c r="E29" s="247"/>
    </row>
    <row r="30" spans="1:5" x14ac:dyDescent="0.25">
      <c r="A30" s="66" t="s">
        <v>549</v>
      </c>
      <c r="B30" s="248" t="s">
        <v>550</v>
      </c>
      <c r="C30" s="67">
        <v>9937144</v>
      </c>
      <c r="D30" s="246">
        <v>3.276336657301085E-3</v>
      </c>
      <c r="E30" s="247"/>
    </row>
    <row r="31" spans="1:5" x14ac:dyDescent="0.25">
      <c r="A31" s="66" t="s">
        <v>551</v>
      </c>
      <c r="B31" s="249" t="s">
        <v>552</v>
      </c>
      <c r="C31" s="67">
        <v>303068</v>
      </c>
      <c r="D31" s="246">
        <v>9.9923358064945544E-5</v>
      </c>
      <c r="E31" s="247"/>
    </row>
    <row r="32" spans="1:5" x14ac:dyDescent="0.25">
      <c r="A32" s="66" t="s">
        <v>553</v>
      </c>
      <c r="B32" s="248" t="s">
        <v>554</v>
      </c>
      <c r="C32" s="67">
        <v>135493</v>
      </c>
      <c r="D32" s="246">
        <v>4.4672864024884404E-5</v>
      </c>
      <c r="E32" s="247"/>
    </row>
    <row r="33" spans="1:5" x14ac:dyDescent="0.25">
      <c r="A33" s="251" t="s">
        <v>555</v>
      </c>
      <c r="B33" s="248" t="s">
        <v>556</v>
      </c>
      <c r="C33" s="67">
        <v>87743</v>
      </c>
      <c r="D33" s="246">
        <v>2.8929399364804326E-5</v>
      </c>
      <c r="E33" s="247"/>
    </row>
    <row r="34" spans="1:5" x14ac:dyDescent="0.25">
      <c r="A34" s="66" t="s">
        <v>557</v>
      </c>
      <c r="B34" s="248" t="s">
        <v>558</v>
      </c>
      <c r="C34" s="67">
        <v>149378</v>
      </c>
      <c r="D34" s="246">
        <v>4.9250832753789365E-5</v>
      </c>
      <c r="E34" s="247"/>
    </row>
    <row r="35" spans="1:5" x14ac:dyDescent="0.25">
      <c r="A35" s="66" t="s">
        <v>559</v>
      </c>
      <c r="B35" s="248" t="s">
        <v>560</v>
      </c>
      <c r="C35" s="67">
        <v>73671</v>
      </c>
      <c r="D35" s="246">
        <v>2.4289775601523762E-5</v>
      </c>
      <c r="E35" s="247"/>
    </row>
    <row r="36" spans="1:5" x14ac:dyDescent="0.25">
      <c r="A36" s="66" t="s">
        <v>561</v>
      </c>
      <c r="B36" s="248" t="s">
        <v>562</v>
      </c>
      <c r="C36" s="67">
        <v>31836</v>
      </c>
      <c r="D36" s="246">
        <v>1.0496522322896532E-5</v>
      </c>
      <c r="E36" s="247"/>
    </row>
    <row r="37" spans="1:5" x14ac:dyDescent="0.25">
      <c r="A37" s="66" t="s">
        <v>563</v>
      </c>
      <c r="B37" s="248" t="s">
        <v>564</v>
      </c>
      <c r="C37" s="67">
        <v>410943</v>
      </c>
      <c r="D37" s="246">
        <v>1.3549039995407934E-4</v>
      </c>
      <c r="E37" s="247"/>
    </row>
    <row r="38" spans="1:5" x14ac:dyDescent="0.25">
      <c r="A38" s="66" t="s">
        <v>565</v>
      </c>
      <c r="B38" s="248" t="s">
        <v>566</v>
      </c>
      <c r="C38" s="67">
        <v>176082</v>
      </c>
      <c r="D38" s="246">
        <v>5.8055303545051744E-5</v>
      </c>
      <c r="E38" s="247"/>
    </row>
    <row r="39" spans="1:5" x14ac:dyDescent="0.25">
      <c r="A39" s="66" t="s">
        <v>567</v>
      </c>
      <c r="B39" s="248" t="s">
        <v>568</v>
      </c>
      <c r="C39" s="67">
        <v>4730968</v>
      </c>
      <c r="D39" s="246">
        <v>1.559828848501984E-3</v>
      </c>
      <c r="E39" s="247"/>
    </row>
    <row r="40" spans="1:5" x14ac:dyDescent="0.25">
      <c r="A40" s="66" t="s">
        <v>569</v>
      </c>
      <c r="B40" s="248" t="s">
        <v>570</v>
      </c>
      <c r="C40" s="67">
        <v>917908</v>
      </c>
      <c r="D40" s="246">
        <v>3.0263983579486463E-4</v>
      </c>
      <c r="E40" s="247"/>
    </row>
    <row r="41" spans="1:5" x14ac:dyDescent="0.25">
      <c r="A41" s="66" t="s">
        <v>571</v>
      </c>
      <c r="B41" s="248" t="s">
        <v>572</v>
      </c>
      <c r="C41" s="67">
        <v>791098</v>
      </c>
      <c r="D41" s="246">
        <v>2.6082980954261845E-4</v>
      </c>
      <c r="E41" s="247"/>
    </row>
    <row r="42" spans="1:5" x14ac:dyDescent="0.25">
      <c r="A42" s="66" t="s">
        <v>573</v>
      </c>
      <c r="B42" s="248" t="s">
        <v>574</v>
      </c>
      <c r="C42" s="67">
        <v>1894679</v>
      </c>
      <c r="D42" s="246">
        <v>6.2468715976326421E-4</v>
      </c>
      <c r="E42" s="247"/>
    </row>
    <row r="43" spans="1:5" x14ac:dyDescent="0.25">
      <c r="A43" s="66" t="s">
        <v>575</v>
      </c>
      <c r="B43" s="248" t="s">
        <v>576</v>
      </c>
      <c r="C43" s="67">
        <v>13236938</v>
      </c>
      <c r="D43" s="246">
        <v>4.3642987562444212E-3</v>
      </c>
      <c r="E43" s="247"/>
    </row>
    <row r="44" spans="1:5" x14ac:dyDescent="0.25">
      <c r="A44" s="66" t="s">
        <v>577</v>
      </c>
      <c r="B44" s="248" t="s">
        <v>578</v>
      </c>
      <c r="C44" s="67">
        <v>300932</v>
      </c>
      <c r="D44" s="246">
        <v>9.9219105907585734E-5</v>
      </c>
      <c r="E44" s="247"/>
    </row>
    <row r="45" spans="1:5" x14ac:dyDescent="0.25">
      <c r="A45" s="66" t="s">
        <v>579</v>
      </c>
      <c r="B45" s="248" t="s">
        <v>580</v>
      </c>
      <c r="C45" s="67">
        <v>88554</v>
      </c>
      <c r="D45" s="246">
        <v>2.9196790984476051E-5</v>
      </c>
      <c r="E45" s="247"/>
    </row>
    <row r="46" spans="1:5" x14ac:dyDescent="0.25">
      <c r="A46" s="66" t="s">
        <v>581</v>
      </c>
      <c r="B46" s="248" t="s">
        <v>582</v>
      </c>
      <c r="C46" s="67">
        <v>275024</v>
      </c>
      <c r="D46" s="246">
        <v>9.0677081145002392E-5</v>
      </c>
      <c r="E46" s="247"/>
    </row>
    <row r="47" spans="1:5" x14ac:dyDescent="0.25">
      <c r="A47" s="66" t="s">
        <v>583</v>
      </c>
      <c r="B47" s="248" t="s">
        <v>584</v>
      </c>
      <c r="C47" s="67">
        <v>9213077</v>
      </c>
      <c r="D47" s="246">
        <v>3.0376073750805572E-3</v>
      </c>
      <c r="E47" s="247"/>
    </row>
    <row r="48" spans="1:5" x14ac:dyDescent="0.25">
      <c r="A48" s="66" t="s">
        <v>585</v>
      </c>
      <c r="B48" s="248" t="s">
        <v>586</v>
      </c>
      <c r="C48" s="67">
        <v>833700</v>
      </c>
      <c r="D48" s="246">
        <v>2.7487594737400552E-4</v>
      </c>
      <c r="E48" s="247"/>
    </row>
    <row r="49" spans="1:5" x14ac:dyDescent="0.25">
      <c r="A49" s="66" t="s">
        <v>587</v>
      </c>
      <c r="B49" s="248" t="s">
        <v>588</v>
      </c>
      <c r="C49" s="67">
        <v>681751</v>
      </c>
      <c r="D49" s="246">
        <v>2.2477744032406817E-4</v>
      </c>
      <c r="E49" s="247"/>
    </row>
    <row r="50" spans="1:5" x14ac:dyDescent="0.25">
      <c r="A50" s="66" t="s">
        <v>589</v>
      </c>
      <c r="B50" s="248" t="s">
        <v>590</v>
      </c>
      <c r="C50" s="67">
        <v>586892</v>
      </c>
      <c r="D50" s="246">
        <v>1.9350185259232918E-4</v>
      </c>
      <c r="E50" s="247"/>
    </row>
    <row r="51" spans="1:5" x14ac:dyDescent="0.25">
      <c r="A51" s="66" t="s">
        <v>591</v>
      </c>
      <c r="B51" s="249" t="s">
        <v>592</v>
      </c>
      <c r="C51" s="67">
        <v>420</v>
      </c>
      <c r="D51" s="246">
        <v>1.3847654779546876E-7</v>
      </c>
      <c r="E51" s="247"/>
    </row>
    <row r="52" spans="1:5" x14ac:dyDescent="0.25">
      <c r="A52" s="66" t="s">
        <v>593</v>
      </c>
      <c r="B52" s="248" t="s">
        <v>594</v>
      </c>
      <c r="C52" s="67">
        <v>5132635</v>
      </c>
      <c r="D52" s="246">
        <v>1.6922608949861806E-3</v>
      </c>
      <c r="E52" s="247"/>
    </row>
    <row r="53" spans="1:5" x14ac:dyDescent="0.25">
      <c r="A53" s="66" t="s">
        <v>595</v>
      </c>
      <c r="B53" s="248" t="s">
        <v>596</v>
      </c>
      <c r="C53" s="67">
        <v>1325572</v>
      </c>
      <c r="D53" s="246">
        <v>4.3704912955794077E-4</v>
      </c>
      <c r="E53" s="247"/>
    </row>
    <row r="54" spans="1:5" x14ac:dyDescent="0.25">
      <c r="A54" s="66" t="s">
        <v>597</v>
      </c>
      <c r="B54" s="248" t="s">
        <v>598</v>
      </c>
      <c r="C54" s="67">
        <v>1223132</v>
      </c>
      <c r="D54" s="246">
        <v>4.0327404013849362E-4</v>
      </c>
      <c r="E54" s="247"/>
    </row>
    <row r="55" spans="1:5" x14ac:dyDescent="0.25">
      <c r="A55" s="66" t="s">
        <v>599</v>
      </c>
      <c r="B55" s="248" t="s">
        <v>600</v>
      </c>
      <c r="C55" s="67">
        <v>211930</v>
      </c>
      <c r="D55" s="246">
        <v>6.9874606605461177E-5</v>
      </c>
      <c r="E55" s="247"/>
    </row>
    <row r="56" spans="1:5" x14ac:dyDescent="0.25">
      <c r="A56" s="66" t="s">
        <v>601</v>
      </c>
      <c r="B56" s="248" t="s">
        <v>602</v>
      </c>
      <c r="C56" s="67">
        <v>42374</v>
      </c>
      <c r="D56" s="246">
        <v>1.3970964848298079E-5</v>
      </c>
      <c r="E56" s="247"/>
    </row>
    <row r="57" spans="1:5" x14ac:dyDescent="0.25">
      <c r="A57" s="66" t="s">
        <v>603</v>
      </c>
      <c r="B57" s="248" t="s">
        <v>604</v>
      </c>
      <c r="C57" s="67">
        <v>583519</v>
      </c>
      <c r="D57" s="246">
        <v>1.9238975403110511E-4</v>
      </c>
      <c r="E57" s="247"/>
    </row>
    <row r="58" spans="1:5" x14ac:dyDescent="0.25">
      <c r="A58" s="66" t="s">
        <v>605</v>
      </c>
      <c r="B58" s="248" t="s">
        <v>606</v>
      </c>
      <c r="C58" s="67">
        <v>445224</v>
      </c>
      <c r="D58" s="246">
        <v>1.4679305360878521E-4</v>
      </c>
      <c r="E58" s="247"/>
    </row>
    <row r="59" spans="1:5" x14ac:dyDescent="0.25">
      <c r="A59" s="66" t="s">
        <v>607</v>
      </c>
      <c r="B59" s="248" t="s">
        <v>608</v>
      </c>
      <c r="C59" s="67">
        <v>130044</v>
      </c>
      <c r="D59" s="246">
        <v>4.2876295670271287E-5</v>
      </c>
      <c r="E59" s="247"/>
    </row>
    <row r="60" spans="1:5" ht="22.5" x14ac:dyDescent="0.25">
      <c r="A60" s="66" t="s">
        <v>609</v>
      </c>
      <c r="B60" s="250" t="s">
        <v>610</v>
      </c>
      <c r="C60" s="67">
        <v>1093086</v>
      </c>
      <c r="D60" s="246">
        <v>3.6039708505608992E-4</v>
      </c>
      <c r="E60" s="247"/>
    </row>
    <row r="61" spans="1:5" x14ac:dyDescent="0.25">
      <c r="A61" s="66" t="s">
        <v>611</v>
      </c>
      <c r="B61" s="252" t="s">
        <v>612</v>
      </c>
      <c r="C61" s="67">
        <v>966904</v>
      </c>
      <c r="D61" s="246">
        <v>3.1879411421340459E-4</v>
      </c>
      <c r="E61" s="247"/>
    </row>
    <row r="62" spans="1:5" x14ac:dyDescent="0.25">
      <c r="A62" s="66" t="s">
        <v>613</v>
      </c>
      <c r="B62" s="95" t="s">
        <v>614</v>
      </c>
      <c r="C62" s="67">
        <v>2066000</v>
      </c>
      <c r="D62" s="246">
        <v>6.8117273272723443E-4</v>
      </c>
      <c r="E62" s="247"/>
    </row>
    <row r="63" spans="1:5" x14ac:dyDescent="0.25">
      <c r="A63" s="66" t="s">
        <v>615</v>
      </c>
      <c r="B63" s="253" t="s">
        <v>616</v>
      </c>
      <c r="C63" s="67">
        <v>118060</v>
      </c>
      <c r="D63" s="246">
        <v>3.8925098173173913E-5</v>
      </c>
      <c r="E63" s="247"/>
    </row>
    <row r="64" spans="1:5" x14ac:dyDescent="0.25">
      <c r="A64" s="66" t="s">
        <v>617</v>
      </c>
      <c r="B64" s="250" t="s">
        <v>618</v>
      </c>
      <c r="C64" s="67">
        <v>29795</v>
      </c>
      <c r="D64" s="246">
        <v>9.8235922418237899E-6</v>
      </c>
      <c r="E64" s="254"/>
    </row>
    <row r="65" spans="1:5" x14ac:dyDescent="0.25">
      <c r="A65" s="66" t="s">
        <v>619</v>
      </c>
      <c r="B65" s="248" t="s">
        <v>620</v>
      </c>
      <c r="C65" s="67">
        <v>16289396</v>
      </c>
      <c r="D65" s="246">
        <v>5.3707126756031374E-3</v>
      </c>
      <c r="E65" s="247"/>
    </row>
    <row r="66" spans="1:5" x14ac:dyDescent="0.25">
      <c r="A66" s="66" t="s">
        <v>621</v>
      </c>
      <c r="B66" s="248" t="s">
        <v>622</v>
      </c>
      <c r="C66" s="67">
        <v>296363</v>
      </c>
      <c r="D66" s="246">
        <v>9.7712678891210747E-5</v>
      </c>
      <c r="E66" s="247"/>
    </row>
    <row r="67" spans="1:5" x14ac:dyDescent="0.25">
      <c r="A67" s="66" t="s">
        <v>623</v>
      </c>
      <c r="B67" s="255" t="s">
        <v>624</v>
      </c>
      <c r="C67" s="67">
        <v>3512269</v>
      </c>
      <c r="D67" s="246">
        <v>1.1580163953548649E-3</v>
      </c>
      <c r="E67" s="247"/>
    </row>
    <row r="68" spans="1:5" x14ac:dyDescent="0.25">
      <c r="A68" s="66" t="s">
        <v>625</v>
      </c>
      <c r="B68" s="256" t="s">
        <v>626</v>
      </c>
      <c r="C68" s="67">
        <v>3984854</v>
      </c>
      <c r="D68" s="246">
        <v>1.3138305366403927E-3</v>
      </c>
      <c r="E68" s="247"/>
    </row>
    <row r="69" spans="1:5" x14ac:dyDescent="0.25">
      <c r="A69" s="66" t="s">
        <v>627</v>
      </c>
      <c r="B69" s="256" t="s">
        <v>628</v>
      </c>
      <c r="C69" s="67">
        <v>1774904</v>
      </c>
      <c r="D69" s="246">
        <v>5.8519661568659216E-4</v>
      </c>
      <c r="E69" s="247"/>
    </row>
    <row r="70" spans="1:5" x14ac:dyDescent="0.25">
      <c r="A70" s="66" t="s">
        <v>629</v>
      </c>
      <c r="B70" s="257" t="s">
        <v>630</v>
      </c>
      <c r="C70" s="67">
        <v>646052</v>
      </c>
      <c r="D70" s="246">
        <v>2.130072634675195E-4</v>
      </c>
      <c r="E70" s="247"/>
    </row>
    <row r="71" spans="1:5" x14ac:dyDescent="0.25">
      <c r="A71" s="66" t="s">
        <v>631</v>
      </c>
      <c r="B71" s="248" t="s">
        <v>632</v>
      </c>
      <c r="C71" s="67">
        <v>28264059</v>
      </c>
      <c r="D71" s="246">
        <v>9.3188317071605936E-3</v>
      </c>
      <c r="E71" s="247"/>
    </row>
    <row r="72" spans="1:5" x14ac:dyDescent="0.25">
      <c r="A72" s="66" t="s">
        <v>633</v>
      </c>
      <c r="B72" s="248" t="s">
        <v>634</v>
      </c>
      <c r="C72" s="67">
        <v>733534</v>
      </c>
      <c r="D72" s="246">
        <v>2.4185060954905093E-4</v>
      </c>
      <c r="E72" s="247"/>
    </row>
    <row r="73" spans="1:5" x14ac:dyDescent="0.25">
      <c r="A73" s="66" t="s">
        <v>635</v>
      </c>
      <c r="B73" s="248" t="s">
        <v>636</v>
      </c>
      <c r="C73" s="67">
        <v>107995</v>
      </c>
      <c r="D73" s="246">
        <v>3.5606606617075356E-5</v>
      </c>
      <c r="E73" s="247"/>
    </row>
    <row r="74" spans="1:5" x14ac:dyDescent="0.25">
      <c r="A74" s="66" t="s">
        <v>637</v>
      </c>
      <c r="B74" s="248" t="s">
        <v>638</v>
      </c>
      <c r="C74" s="67">
        <v>3886873</v>
      </c>
      <c r="D74" s="246">
        <v>1.2815256065700407E-3</v>
      </c>
      <c r="E74" s="247"/>
    </row>
    <row r="75" spans="1:5" ht="23.25" x14ac:dyDescent="0.25">
      <c r="A75" s="66" t="s">
        <v>639</v>
      </c>
      <c r="B75" s="66" t="s">
        <v>640</v>
      </c>
      <c r="C75" s="67">
        <v>1030741</v>
      </c>
      <c r="D75" s="246">
        <v>3.3984156036011732E-4</v>
      </c>
      <c r="E75" s="247"/>
    </row>
    <row r="76" spans="1:5" x14ac:dyDescent="0.25">
      <c r="A76" s="66" t="s">
        <v>641</v>
      </c>
      <c r="B76" s="255" t="s">
        <v>642</v>
      </c>
      <c r="C76" s="67">
        <v>4880996</v>
      </c>
      <c r="D76" s="246">
        <v>1.6092939901987903E-3</v>
      </c>
      <c r="E76" s="247"/>
    </row>
    <row r="77" spans="1:5" x14ac:dyDescent="0.25">
      <c r="A77" s="66" t="s">
        <v>643</v>
      </c>
      <c r="B77" s="256" t="s">
        <v>644</v>
      </c>
      <c r="C77" s="67">
        <v>1877626</v>
      </c>
      <c r="D77" s="246">
        <v>6.1906468221670197E-4</v>
      </c>
      <c r="E77" s="247"/>
    </row>
    <row r="78" spans="1:5" x14ac:dyDescent="0.25">
      <c r="A78" s="66" t="s">
        <v>645</v>
      </c>
      <c r="B78" s="256" t="s">
        <v>646</v>
      </c>
      <c r="C78" s="67">
        <v>2262877</v>
      </c>
      <c r="D78" s="246">
        <v>7.4608427391849286E-4</v>
      </c>
      <c r="E78" s="247"/>
    </row>
    <row r="79" spans="1:5" x14ac:dyDescent="0.25">
      <c r="A79" s="66" t="s">
        <v>647</v>
      </c>
      <c r="B79" s="258" t="s">
        <v>648</v>
      </c>
      <c r="C79" s="67">
        <v>5416912</v>
      </c>
      <c r="D79" s="246">
        <v>1.7859887463615436E-3</v>
      </c>
      <c r="E79" s="247"/>
    </row>
    <row r="80" spans="1:5" ht="23.25" x14ac:dyDescent="0.25">
      <c r="A80" s="66" t="s">
        <v>649</v>
      </c>
      <c r="B80" s="66" t="s">
        <v>650</v>
      </c>
      <c r="C80" s="67">
        <v>7878133</v>
      </c>
      <c r="D80" s="246">
        <v>2.5974682402703803E-3</v>
      </c>
      <c r="E80" s="247"/>
    </row>
    <row r="81" spans="1:5" ht="23.25" x14ac:dyDescent="0.25">
      <c r="A81" s="66" t="s">
        <v>651</v>
      </c>
      <c r="B81" s="66" t="s">
        <v>652</v>
      </c>
      <c r="C81" s="67">
        <v>3270042</v>
      </c>
      <c r="D81" s="246">
        <v>1.0781526840623577E-3</v>
      </c>
      <c r="E81" s="247"/>
    </row>
    <row r="82" spans="1:5" x14ac:dyDescent="0.25">
      <c r="A82" s="66" t="s">
        <v>653</v>
      </c>
      <c r="B82" s="248" t="s">
        <v>654</v>
      </c>
      <c r="C82" s="67">
        <v>12567961</v>
      </c>
      <c r="D82" s="246">
        <v>4.1437329812097322E-3</v>
      </c>
      <c r="E82" s="247"/>
    </row>
    <row r="83" spans="1:5" x14ac:dyDescent="0.25">
      <c r="A83" s="66" t="s">
        <v>655</v>
      </c>
      <c r="B83" s="248" t="s">
        <v>656</v>
      </c>
      <c r="C83" s="67">
        <v>515436</v>
      </c>
      <c r="D83" s="246">
        <v>1.6994237592739343E-4</v>
      </c>
      <c r="E83" s="247"/>
    </row>
    <row r="84" spans="1:5" x14ac:dyDescent="0.25">
      <c r="A84" s="66" t="s">
        <v>657</v>
      </c>
      <c r="B84" s="248" t="s">
        <v>658</v>
      </c>
      <c r="C84" s="67">
        <v>16709585</v>
      </c>
      <c r="D84" s="246">
        <v>5.5092515378451145E-3</v>
      </c>
      <c r="E84" s="247"/>
    </row>
    <row r="85" spans="1:5" x14ac:dyDescent="0.25">
      <c r="A85" s="66" t="s">
        <v>659</v>
      </c>
      <c r="B85" s="248" t="s">
        <v>660</v>
      </c>
      <c r="C85" s="67">
        <v>138358</v>
      </c>
      <c r="D85" s="246">
        <v>4.5617471904489207E-5</v>
      </c>
      <c r="E85" s="247"/>
    </row>
    <row r="86" spans="1:5" x14ac:dyDescent="0.25">
      <c r="A86" s="66" t="s">
        <v>661</v>
      </c>
      <c r="B86" s="248" t="s">
        <v>662</v>
      </c>
      <c r="C86" s="67">
        <v>1717655</v>
      </c>
      <c r="D86" s="246">
        <v>5.6632127310387117E-4</v>
      </c>
      <c r="E86" s="247"/>
    </row>
    <row r="87" spans="1:5" x14ac:dyDescent="0.25">
      <c r="A87" s="66" t="s">
        <v>663</v>
      </c>
      <c r="B87" s="248" t="s">
        <v>664</v>
      </c>
      <c r="C87" s="67">
        <v>17995839</v>
      </c>
      <c r="D87" s="246">
        <v>5.9333372842930018E-3</v>
      </c>
      <c r="E87" s="247"/>
    </row>
    <row r="88" spans="1:5" x14ac:dyDescent="0.25">
      <c r="A88" s="66" t="s">
        <v>665</v>
      </c>
      <c r="B88" s="248" t="s">
        <v>666</v>
      </c>
      <c r="C88" s="67">
        <v>3709884</v>
      </c>
      <c r="D88" s="246">
        <v>1.2231712596229639E-3</v>
      </c>
      <c r="E88" s="247"/>
    </row>
    <row r="89" spans="1:5" x14ac:dyDescent="0.25">
      <c r="A89" s="66" t="s">
        <v>667</v>
      </c>
      <c r="B89" s="248" t="s">
        <v>668</v>
      </c>
      <c r="C89" s="67">
        <v>60412</v>
      </c>
      <c r="D89" s="246">
        <v>1.9918202870047284E-5</v>
      </c>
      <c r="E89" s="247"/>
    </row>
    <row r="90" spans="1:5" x14ac:dyDescent="0.25">
      <c r="A90" s="66" t="s">
        <v>669</v>
      </c>
      <c r="B90" s="249" t="s">
        <v>670</v>
      </c>
      <c r="C90" s="67">
        <v>3963828</v>
      </c>
      <c r="D90" s="246">
        <v>1.3068981368928986E-3</v>
      </c>
      <c r="E90" s="247"/>
    </row>
    <row r="91" spans="1:5" x14ac:dyDescent="0.25">
      <c r="A91" s="259" t="s">
        <v>671</v>
      </c>
      <c r="B91" s="249"/>
      <c r="C91" s="67">
        <v>7955</v>
      </c>
      <c r="D91" s="246"/>
      <c r="E91" s="247"/>
    </row>
    <row r="92" spans="1:5" x14ac:dyDescent="0.25">
      <c r="A92" s="66" t="s">
        <v>672</v>
      </c>
      <c r="B92" s="248" t="s">
        <v>673</v>
      </c>
      <c r="C92" s="67">
        <v>110500</v>
      </c>
      <c r="D92" s="246">
        <v>3.6432520312855477E-5</v>
      </c>
      <c r="E92" s="247"/>
    </row>
    <row r="93" spans="1:5" x14ac:dyDescent="0.25">
      <c r="A93" s="66" t="s">
        <v>674</v>
      </c>
      <c r="B93" s="248" t="s">
        <v>675</v>
      </c>
      <c r="C93" s="67">
        <v>24821720</v>
      </c>
      <c r="D93" s="246">
        <v>8.1838716570136749E-3</v>
      </c>
      <c r="E93" s="247"/>
    </row>
    <row r="94" spans="1:5" ht="23.25" x14ac:dyDescent="0.25">
      <c r="A94" s="66" t="s">
        <v>676</v>
      </c>
      <c r="B94" s="66" t="s">
        <v>677</v>
      </c>
      <c r="C94" s="67">
        <v>929894</v>
      </c>
      <c r="D94" s="246">
        <v>3.0659169270409438E-4</v>
      </c>
      <c r="E94" s="247"/>
    </row>
    <row r="95" spans="1:5" ht="23.25" x14ac:dyDescent="0.25">
      <c r="A95" s="66" t="s">
        <v>678</v>
      </c>
      <c r="B95" s="66" t="s">
        <v>679</v>
      </c>
      <c r="C95" s="67">
        <v>3238570</v>
      </c>
      <c r="D95" s="246">
        <v>1.0677761747475507E-3</v>
      </c>
      <c r="E95" s="247"/>
    </row>
    <row r="96" spans="1:5" ht="23.25" x14ac:dyDescent="0.25">
      <c r="A96" s="66" t="s">
        <v>680</v>
      </c>
      <c r="B96" s="66" t="s">
        <v>681</v>
      </c>
      <c r="C96" s="67">
        <v>3187342</v>
      </c>
      <c r="D96" s="246">
        <v>1.0508859923892976E-3</v>
      </c>
      <c r="E96" s="247"/>
    </row>
    <row r="97" spans="1:5" x14ac:dyDescent="0.25">
      <c r="A97" s="66" t="s">
        <v>682</v>
      </c>
      <c r="B97" s="248" t="s">
        <v>683</v>
      </c>
      <c r="C97" s="67">
        <v>2478775</v>
      </c>
      <c r="D97" s="246">
        <v>8.1726715419455501E-4</v>
      </c>
      <c r="E97" s="247"/>
    </row>
    <row r="98" spans="1:5" ht="23.25" x14ac:dyDescent="0.25">
      <c r="A98" s="66" t="s">
        <v>684</v>
      </c>
      <c r="B98" s="66" t="s">
        <v>685</v>
      </c>
      <c r="C98" s="67">
        <v>3065023</v>
      </c>
      <c r="D98" s="246">
        <v>1.0105566760802644E-3</v>
      </c>
      <c r="E98" s="247"/>
    </row>
    <row r="99" spans="1:5" x14ac:dyDescent="0.25">
      <c r="A99" s="66" t="s">
        <v>686</v>
      </c>
      <c r="B99" s="248" t="s">
        <v>687</v>
      </c>
      <c r="C99" s="67">
        <v>1159034</v>
      </c>
      <c r="D99" s="246">
        <v>3.8214054070850797E-4</v>
      </c>
      <c r="E99" s="247"/>
    </row>
    <row r="100" spans="1:5" x14ac:dyDescent="0.25">
      <c r="A100" s="66" t="s">
        <v>688</v>
      </c>
      <c r="B100" s="248" t="s">
        <v>689</v>
      </c>
      <c r="C100" s="67">
        <v>1370363</v>
      </c>
      <c r="D100" s="246">
        <v>4.5181699396819514E-4</v>
      </c>
      <c r="E100" s="247"/>
    </row>
    <row r="101" spans="1:5" x14ac:dyDescent="0.25">
      <c r="A101" s="66" t="s">
        <v>690</v>
      </c>
      <c r="B101" s="248" t="s">
        <v>691</v>
      </c>
      <c r="C101" s="67">
        <v>14273607</v>
      </c>
      <c r="D101" s="246">
        <v>4.7060948141648511E-3</v>
      </c>
      <c r="E101" s="247"/>
    </row>
    <row r="102" spans="1:5" ht="23.25" x14ac:dyDescent="0.25">
      <c r="A102" s="66" t="s">
        <v>692</v>
      </c>
      <c r="B102" s="66" t="s">
        <v>693</v>
      </c>
      <c r="C102" s="67">
        <v>135380</v>
      </c>
      <c r="D102" s="246">
        <v>4.4635607239406099E-5</v>
      </c>
      <c r="E102" s="247"/>
    </row>
    <row r="103" spans="1:5" x14ac:dyDescent="0.25">
      <c r="A103" s="66" t="s">
        <v>694</v>
      </c>
      <c r="B103" s="66" t="s">
        <v>695</v>
      </c>
      <c r="C103" s="67">
        <v>27927</v>
      </c>
      <c r="D103" s="246">
        <v>9.2077013102001342E-6</v>
      </c>
      <c r="E103" s="247"/>
    </row>
    <row r="104" spans="1:5" x14ac:dyDescent="0.25">
      <c r="A104" s="66" t="s">
        <v>696</v>
      </c>
      <c r="B104" s="66" t="s">
        <v>697</v>
      </c>
      <c r="C104" s="67">
        <v>3050824</v>
      </c>
      <c r="D104" s="246">
        <v>1.0058751796465791E-3</v>
      </c>
      <c r="E104" s="247"/>
    </row>
    <row r="105" spans="1:5" x14ac:dyDescent="0.25">
      <c r="A105" s="66" t="s">
        <v>698</v>
      </c>
      <c r="B105" s="248" t="s">
        <v>699</v>
      </c>
      <c r="C105" s="67">
        <v>280745</v>
      </c>
      <c r="D105" s="246">
        <v>9.2563329549616384E-5</v>
      </c>
      <c r="E105" s="247"/>
    </row>
    <row r="106" spans="1:5" x14ac:dyDescent="0.25">
      <c r="A106" s="66" t="s">
        <v>700</v>
      </c>
      <c r="B106" s="249" t="s">
        <v>701</v>
      </c>
      <c r="C106" s="67">
        <v>407034</v>
      </c>
      <c r="D106" s="246">
        <v>1.3420157894138295E-4</v>
      </c>
      <c r="E106" s="247"/>
    </row>
    <row r="107" spans="1:5" x14ac:dyDescent="0.25">
      <c r="A107" s="66" t="s">
        <v>702</v>
      </c>
      <c r="B107" s="248" t="s">
        <v>703</v>
      </c>
      <c r="C107" s="67">
        <v>27950187</v>
      </c>
      <c r="D107" s="246">
        <v>9.2153462047566432E-3</v>
      </c>
      <c r="E107" s="247"/>
    </row>
    <row r="108" spans="1:5" x14ac:dyDescent="0.25">
      <c r="A108" s="66" t="s">
        <v>704</v>
      </c>
      <c r="B108" s="248" t="s">
        <v>705</v>
      </c>
      <c r="C108" s="67">
        <v>5119242</v>
      </c>
      <c r="D108" s="246">
        <v>1.6878451416418362E-3</v>
      </c>
      <c r="E108" s="247"/>
    </row>
    <row r="109" spans="1:5" x14ac:dyDescent="0.25">
      <c r="A109" s="66" t="s">
        <v>706</v>
      </c>
      <c r="B109" s="248" t="s">
        <v>707</v>
      </c>
      <c r="C109" s="67">
        <v>50126796</v>
      </c>
      <c r="D109" s="246">
        <v>1.6527108719351698E-2</v>
      </c>
      <c r="E109" s="247"/>
    </row>
    <row r="110" spans="1:5" x14ac:dyDescent="0.25">
      <c r="A110" s="66" t="s">
        <v>708</v>
      </c>
      <c r="B110" s="248" t="s">
        <v>709</v>
      </c>
      <c r="C110" s="67">
        <v>10862803</v>
      </c>
      <c r="D110" s="246">
        <v>3.5815320448149084E-3</v>
      </c>
      <c r="E110" s="247"/>
    </row>
    <row r="111" spans="1:5" x14ac:dyDescent="0.25">
      <c r="A111" s="66" t="s">
        <v>710</v>
      </c>
      <c r="B111" s="248" t="s">
        <v>711</v>
      </c>
      <c r="C111" s="67">
        <v>2304120</v>
      </c>
      <c r="D111" s="246">
        <v>7.5968234120594167E-4</v>
      </c>
      <c r="E111" s="247"/>
    </row>
    <row r="112" spans="1:5" x14ac:dyDescent="0.25">
      <c r="A112" s="66" t="s">
        <v>712</v>
      </c>
      <c r="B112" s="248" t="s">
        <v>713</v>
      </c>
      <c r="C112" s="67">
        <v>2292782</v>
      </c>
      <c r="D112" s="246">
        <v>7.559441338275964E-4</v>
      </c>
      <c r="E112" s="247"/>
    </row>
    <row r="113" spans="1:5" x14ac:dyDescent="0.25">
      <c r="A113" s="66" t="s">
        <v>714</v>
      </c>
      <c r="B113" s="248" t="s">
        <v>715</v>
      </c>
      <c r="C113" s="67">
        <v>1173691</v>
      </c>
      <c r="D113" s="246">
        <v>3.8697304252050365E-4</v>
      </c>
      <c r="E113" s="247"/>
    </row>
    <row r="114" spans="1:5" x14ac:dyDescent="0.25">
      <c r="A114" s="66" t="s">
        <v>716</v>
      </c>
      <c r="B114" s="248" t="s">
        <v>717</v>
      </c>
      <c r="C114" s="67">
        <v>4644623</v>
      </c>
      <c r="D114" s="246">
        <v>1.531360378217699E-3</v>
      </c>
      <c r="E114" s="247"/>
    </row>
    <row r="115" spans="1:5" x14ac:dyDescent="0.25">
      <c r="A115" s="66" t="s">
        <v>718</v>
      </c>
      <c r="B115" s="248"/>
      <c r="C115" s="67">
        <v>5800</v>
      </c>
      <c r="D115" s="246">
        <v>1.9122951838421878E-6</v>
      </c>
      <c r="E115" s="247"/>
    </row>
    <row r="116" spans="1:5" x14ac:dyDescent="0.25">
      <c r="A116" s="66" t="s">
        <v>719</v>
      </c>
      <c r="B116" s="248"/>
      <c r="C116" s="67">
        <v>5568</v>
      </c>
      <c r="D116" s="246">
        <v>1.8358033764885002E-6</v>
      </c>
      <c r="E116" s="247"/>
    </row>
    <row r="117" spans="1:5" x14ac:dyDescent="0.25">
      <c r="A117" s="66" t="s">
        <v>720</v>
      </c>
      <c r="B117" s="248" t="s">
        <v>721</v>
      </c>
      <c r="C117" s="67">
        <v>1027861</v>
      </c>
      <c r="D117" s="246">
        <v>3.3889200688951981E-4</v>
      </c>
      <c r="E117" s="247"/>
    </row>
    <row r="118" spans="1:5" x14ac:dyDescent="0.25">
      <c r="A118" s="66" t="s">
        <v>722</v>
      </c>
      <c r="B118" s="248"/>
      <c r="C118" s="67">
        <v>2480</v>
      </c>
      <c r="D118" s="246">
        <v>8.1767104412562517E-7</v>
      </c>
      <c r="E118" s="260"/>
    </row>
    <row r="119" spans="1:5" x14ac:dyDescent="0.25">
      <c r="A119" s="66" t="s">
        <v>723</v>
      </c>
      <c r="B119" s="261" t="s">
        <v>724</v>
      </c>
      <c r="C119" s="67">
        <v>30597808</v>
      </c>
      <c r="D119" s="246">
        <v>1.0088282909401372E-2</v>
      </c>
      <c r="E119" s="247"/>
    </row>
    <row r="120" spans="1:5" x14ac:dyDescent="0.25">
      <c r="A120" s="66" t="s">
        <v>725</v>
      </c>
      <c r="B120" s="261" t="s">
        <v>726</v>
      </c>
      <c r="C120" s="67">
        <v>252000</v>
      </c>
      <c r="D120" s="246">
        <v>8.3085928677281256E-5</v>
      </c>
      <c r="E120" s="247"/>
    </row>
    <row r="121" spans="1:5" x14ac:dyDescent="0.25">
      <c r="A121" s="66" t="s">
        <v>727</v>
      </c>
      <c r="B121" s="248" t="s">
        <v>728</v>
      </c>
      <c r="C121" s="67">
        <v>74304432</v>
      </c>
      <c r="D121" s="246">
        <v>2.4498621974436093E-2</v>
      </c>
      <c r="E121" s="247"/>
    </row>
    <row r="122" spans="1:5" x14ac:dyDescent="0.25">
      <c r="A122" s="66" t="s">
        <v>729</v>
      </c>
      <c r="B122" s="248" t="s">
        <v>730</v>
      </c>
      <c r="C122" s="67">
        <v>1528615</v>
      </c>
      <c r="D122" s="246">
        <v>5.0399363835326304E-4</v>
      </c>
      <c r="E122" s="247"/>
    </row>
    <row r="123" spans="1:5" x14ac:dyDescent="0.25">
      <c r="A123" s="66" t="s">
        <v>731</v>
      </c>
      <c r="B123" s="248" t="s">
        <v>732</v>
      </c>
      <c r="C123" s="67">
        <v>508130</v>
      </c>
      <c r="D123" s="246">
        <v>1.6753354340788465E-4</v>
      </c>
      <c r="E123" s="247"/>
    </row>
    <row r="124" spans="1:5" x14ac:dyDescent="0.25">
      <c r="A124" s="66" t="s">
        <v>733</v>
      </c>
      <c r="B124" s="248" t="s">
        <v>734</v>
      </c>
      <c r="C124" s="67">
        <v>3206184</v>
      </c>
      <c r="D124" s="246">
        <v>1.0570983140882554E-3</v>
      </c>
      <c r="E124" s="247"/>
    </row>
    <row r="125" spans="1:5" x14ac:dyDescent="0.25">
      <c r="A125" s="66" t="s">
        <v>735</v>
      </c>
      <c r="B125" s="248" t="s">
        <v>736</v>
      </c>
      <c r="C125" s="67">
        <v>269630</v>
      </c>
      <c r="D125" s="246"/>
      <c r="E125" s="247"/>
    </row>
    <row r="126" spans="1:5" x14ac:dyDescent="0.25">
      <c r="A126" s="66" t="s">
        <v>737</v>
      </c>
      <c r="B126" s="248" t="s">
        <v>738</v>
      </c>
      <c r="C126" s="67">
        <v>266463779</v>
      </c>
      <c r="D126" s="246">
        <v>8.7854724353463642E-2</v>
      </c>
      <c r="E126" s="247"/>
    </row>
    <row r="127" spans="1:5" x14ac:dyDescent="0.25">
      <c r="A127" s="66" t="s">
        <v>739</v>
      </c>
      <c r="B127" s="248" t="s">
        <v>738</v>
      </c>
      <c r="C127" s="67">
        <v>10627799</v>
      </c>
      <c r="D127" s="246">
        <v>3.5040498004384173E-3</v>
      </c>
      <c r="E127" s="247"/>
    </row>
    <row r="128" spans="1:5" x14ac:dyDescent="0.25">
      <c r="A128" s="66" t="s">
        <v>740</v>
      </c>
      <c r="B128" s="66" t="s">
        <v>741</v>
      </c>
      <c r="C128" s="67">
        <v>4797562</v>
      </c>
      <c r="D128" s="246">
        <v>1.5817852942731541E-3</v>
      </c>
      <c r="E128" s="247"/>
    </row>
    <row r="129" spans="1:5" x14ac:dyDescent="0.25">
      <c r="A129" s="66" t="s">
        <v>742</v>
      </c>
      <c r="B129" s="66" t="s">
        <v>743</v>
      </c>
      <c r="C129" s="67">
        <v>76729060</v>
      </c>
      <c r="D129" s="246">
        <v>2.5298036534265218E-2</v>
      </c>
      <c r="E129" s="247"/>
    </row>
    <row r="130" spans="1:5" x14ac:dyDescent="0.25">
      <c r="A130" s="66" t="s">
        <v>744</v>
      </c>
      <c r="B130" s="5" t="s">
        <v>745</v>
      </c>
      <c r="C130" s="67">
        <v>15404836</v>
      </c>
      <c r="D130" s="246">
        <v>5.0790678777032335E-3</v>
      </c>
      <c r="E130" s="247"/>
    </row>
    <row r="131" spans="1:5" x14ac:dyDescent="0.25">
      <c r="A131" s="66" t="s">
        <v>746</v>
      </c>
      <c r="B131" s="5" t="s">
        <v>747</v>
      </c>
      <c r="C131" s="67">
        <v>3538</v>
      </c>
      <c r="D131" s="246">
        <v>1.1665000621437345E-6</v>
      </c>
      <c r="E131" s="247"/>
    </row>
    <row r="132" spans="1:5" x14ac:dyDescent="0.25">
      <c r="A132" s="66" t="s">
        <v>748</v>
      </c>
      <c r="B132" s="248" t="s">
        <v>749</v>
      </c>
      <c r="C132" s="67">
        <v>159797617</v>
      </c>
      <c r="D132" s="246">
        <v>5.2686243685958367E-2</v>
      </c>
      <c r="E132" s="254"/>
    </row>
    <row r="133" spans="1:5" x14ac:dyDescent="0.25">
      <c r="A133" s="66" t="s">
        <v>750</v>
      </c>
      <c r="B133" s="66" t="s">
        <v>751</v>
      </c>
      <c r="C133" s="67">
        <v>228878</v>
      </c>
      <c r="D133" s="246">
        <v>7.5462465015074532E-5</v>
      </c>
      <c r="E133" s="247"/>
    </row>
    <row r="134" spans="1:5" x14ac:dyDescent="0.25">
      <c r="A134" s="66" t="s">
        <v>752</v>
      </c>
      <c r="B134" s="66" t="s">
        <v>753</v>
      </c>
      <c r="C134" s="67">
        <v>231676.38</v>
      </c>
      <c r="D134" s="246">
        <v>7.6385107876550447E-5</v>
      </c>
      <c r="E134" s="247"/>
    </row>
    <row r="135" spans="1:5" x14ac:dyDescent="0.25">
      <c r="A135" s="69"/>
      <c r="B135" s="69" t="s">
        <v>754</v>
      </c>
      <c r="C135" s="70">
        <v>3033004553.3800001</v>
      </c>
      <c r="D135" s="262">
        <v>0.99983209343374313</v>
      </c>
      <c r="E135" s="173"/>
    </row>
    <row r="136" spans="1:5" x14ac:dyDescent="0.25">
      <c r="A136" s="263"/>
      <c r="B136" s="263"/>
      <c r="C136" s="264"/>
      <c r="D136" s="265"/>
      <c r="E136" s="266"/>
    </row>
  </sheetData>
  <dataValidations count="5">
    <dataValidation allowBlank="1" showInputMessage="1" showErrorMessage="1" prompt="Porcentaje que representa el gasto con respecto del total ejercido." sqref="D7"/>
    <dataValidation allowBlank="1" showInputMessage="1" showErrorMessage="1" prompt="Corresponde al nombre o descripción de la cuenta de acuerdo al Plan de Cuentas emitido por el CONAC." sqref="B7"/>
    <dataValidation allowBlank="1" showInputMessage="1" showErrorMessage="1" prompt="Justificar aquellas cuentas de gastos que en lo individual representen el 10% o más del total de los gastos." sqref="E7"/>
    <dataValidation allowBlank="1" showInputMessage="1" showErrorMessage="1" prompt="Corresponde al número de la cuenta de acuerdo al Plan de Cuentas emitido por el CONAC (DOF 23/12/2015)." sqref="A7"/>
    <dataValidation allowBlank="1" showInputMessage="1" showErrorMessage="1" prompt="Saldo final de la Información Financiera Trimestral que se presenta (trimestral: 1er, 2do, 3ro. o 4to.)." sqref="C7"/>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heetViews>
  <sheetFormatPr baseColWidth="10" defaultRowHeight="15" x14ac:dyDescent="0.25"/>
  <cols>
    <col min="1" max="1" width="20.7109375" customWidth="1"/>
    <col min="2" max="2" width="50.7109375" customWidth="1"/>
    <col min="3" max="7" width="17.7109375" customWidth="1"/>
  </cols>
  <sheetData>
    <row r="1" spans="1:7" x14ac:dyDescent="0.25">
      <c r="A1" s="160" t="s">
        <v>0</v>
      </c>
      <c r="B1" s="160"/>
      <c r="C1" s="188"/>
      <c r="D1" s="188"/>
      <c r="E1" s="188"/>
      <c r="F1" s="267"/>
      <c r="G1" s="73"/>
    </row>
    <row r="2" spans="1:7" x14ac:dyDescent="0.25">
      <c r="A2" s="160" t="s">
        <v>375</v>
      </c>
      <c r="B2" s="160"/>
      <c r="C2" s="188"/>
      <c r="D2" s="188"/>
      <c r="E2" s="188"/>
      <c r="F2" s="161"/>
      <c r="G2" s="161"/>
    </row>
    <row r="3" spans="1:7" x14ac:dyDescent="0.25">
      <c r="A3" s="161"/>
      <c r="B3" s="161"/>
      <c r="C3" s="188"/>
      <c r="D3" s="188"/>
      <c r="E3" s="188"/>
      <c r="F3" s="161"/>
      <c r="G3" s="161"/>
    </row>
    <row r="4" spans="1:7" x14ac:dyDescent="0.25">
      <c r="A4" s="161"/>
      <c r="B4" s="161"/>
      <c r="C4" s="188"/>
      <c r="D4" s="188"/>
      <c r="E4" s="188"/>
      <c r="F4" s="161"/>
      <c r="G4" s="161"/>
    </row>
    <row r="5" spans="1:7" x14ac:dyDescent="0.25">
      <c r="A5" s="7" t="s">
        <v>755</v>
      </c>
      <c r="B5" s="7"/>
      <c r="C5" s="188"/>
      <c r="D5" s="188"/>
      <c r="E5" s="188"/>
      <c r="F5" s="161"/>
      <c r="G5" s="10" t="s">
        <v>756</v>
      </c>
    </row>
    <row r="6" spans="1:7" x14ac:dyDescent="0.25">
      <c r="A6" s="104"/>
      <c r="B6" s="104"/>
      <c r="C6" s="176"/>
      <c r="D6" s="186"/>
      <c r="E6" s="186"/>
      <c r="F6" s="187"/>
      <c r="G6" s="187"/>
    </row>
    <row r="7" spans="1:7" x14ac:dyDescent="0.25">
      <c r="A7" s="13" t="s">
        <v>4</v>
      </c>
      <c r="B7" s="14" t="s">
        <v>5</v>
      </c>
      <c r="C7" s="131" t="s">
        <v>182</v>
      </c>
      <c r="D7" s="131" t="s">
        <v>183</v>
      </c>
      <c r="E7" s="268" t="s">
        <v>757</v>
      </c>
      <c r="F7" s="168" t="s">
        <v>7</v>
      </c>
      <c r="G7" s="168" t="s">
        <v>320</v>
      </c>
    </row>
    <row r="8" spans="1:7" x14ac:dyDescent="0.25">
      <c r="A8" s="18" t="s">
        <v>758</v>
      </c>
      <c r="B8" s="18" t="s">
        <v>759</v>
      </c>
      <c r="C8" s="269">
        <v>3529295468</v>
      </c>
      <c r="D8" s="270">
        <v>3543641522</v>
      </c>
      <c r="E8" s="269">
        <v>-14346054</v>
      </c>
      <c r="F8" s="124"/>
      <c r="G8" s="123" t="s">
        <v>760</v>
      </c>
    </row>
    <row r="9" spans="1:7" x14ac:dyDescent="0.25">
      <c r="A9" s="271"/>
      <c r="B9" s="69" t="s">
        <v>761</v>
      </c>
      <c r="C9" s="38">
        <v>3529295468</v>
      </c>
      <c r="D9" s="38">
        <v>3543641522</v>
      </c>
      <c r="E9" s="272">
        <v>-14346054</v>
      </c>
      <c r="F9" s="273"/>
      <c r="G9" s="273"/>
    </row>
  </sheetData>
  <dataValidations count="7">
    <dataValidation allowBlank="1" showInputMessage="1" showErrorMessage="1" prompt="Procedencia de los recursos: Estatal o Municipal." sqref="G7"/>
    <dataValidation allowBlank="1" showInputMessage="1" showErrorMessage="1" prompt="Tipo de patrimonio clasificado de acuerdo al Plan de Cuentas emitido por el CONAC: Aportaciones, Donaciones de Capital y/o Actualización de la Hacienda Pública/Patrimonio." sqref="F7"/>
    <dataValidation allowBlank="1" showInputMessage="1" showErrorMessage="1" prompt="Corresponde al nombre o descripción de la cuenta de acuerdo al Plan de Cuentas emitido por el CONAC." sqref="B7"/>
    <dataValidation allowBlank="1" showInputMessage="1" showErrorMessage="1" prompt="Variación (aumento o disminución) del patrimonio en el periodo, (diferencia entre saldo final y el saldo inicial)." sqref="E7"/>
    <dataValidation allowBlank="1" showInputMessage="1" showErrorMessage="1" prompt="Corresponde al número de la cuenta de acuerdo al Plan de Cuentas emitido por el CONAC (DOF 23/12/2015)." sqref="A7"/>
    <dataValidation allowBlank="1" showInputMessage="1" showErrorMessage="1" prompt="Saldo al 31 de diciembre del año anterior del ejercio que se presenta." sqref="C7"/>
    <dataValidation allowBlank="1" showInputMessage="1" showErrorMessage="1" prompt="Importe final del periodo que corresponde la información financiera trimestral que se presenta." sqref="D7"/>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heetViews>
  <sheetFormatPr baseColWidth="10" defaultRowHeight="15" x14ac:dyDescent="0.25"/>
  <cols>
    <col min="1" max="1" width="20.7109375" customWidth="1"/>
    <col min="2" max="2" width="50.7109375" customWidth="1"/>
    <col min="3" max="6" width="17.7109375" customWidth="1"/>
  </cols>
  <sheetData>
    <row r="1" spans="1:6" x14ac:dyDescent="0.25">
      <c r="A1" s="160" t="s">
        <v>0</v>
      </c>
      <c r="B1" s="160"/>
      <c r="C1" s="188"/>
      <c r="D1" s="188"/>
      <c r="E1" s="188"/>
      <c r="F1" s="73"/>
    </row>
    <row r="2" spans="1:6" x14ac:dyDescent="0.25">
      <c r="A2" s="160" t="s">
        <v>375</v>
      </c>
      <c r="B2" s="160"/>
      <c r="C2" s="188"/>
      <c r="D2" s="188"/>
      <c r="E2" s="188"/>
      <c r="F2" s="161"/>
    </row>
    <row r="3" spans="1:6" x14ac:dyDescent="0.25">
      <c r="A3" s="161"/>
      <c r="B3" s="161"/>
      <c r="C3" s="188"/>
      <c r="D3" s="188"/>
      <c r="E3" s="188"/>
      <c r="F3" s="161"/>
    </row>
    <row r="4" spans="1:6" x14ac:dyDescent="0.25">
      <c r="A4" s="161"/>
      <c r="B4" s="161"/>
      <c r="C4" s="188"/>
      <c r="D4" s="188"/>
      <c r="E4" s="188"/>
      <c r="F4" s="161"/>
    </row>
    <row r="5" spans="1:6" x14ac:dyDescent="0.25">
      <c r="A5" s="7" t="s">
        <v>762</v>
      </c>
      <c r="B5" s="7"/>
      <c r="C5" s="188"/>
      <c r="D5" s="188"/>
      <c r="E5" s="188"/>
      <c r="F5" s="10" t="s">
        <v>763</v>
      </c>
    </row>
    <row r="6" spans="1:6" x14ac:dyDescent="0.25">
      <c r="A6" s="104"/>
      <c r="B6" s="104"/>
      <c r="C6" s="176"/>
      <c r="D6" s="186"/>
      <c r="E6" s="186"/>
      <c r="F6" s="187"/>
    </row>
    <row r="7" spans="1:6" x14ac:dyDescent="0.25">
      <c r="A7" s="13" t="s">
        <v>4</v>
      </c>
      <c r="B7" s="14" t="s">
        <v>5</v>
      </c>
      <c r="C7" s="131" t="s">
        <v>182</v>
      </c>
      <c r="D7" s="131" t="s">
        <v>183</v>
      </c>
      <c r="E7" s="268" t="s">
        <v>757</v>
      </c>
      <c r="F7" s="268" t="s">
        <v>320</v>
      </c>
    </row>
    <row r="8" spans="1:6" x14ac:dyDescent="0.25">
      <c r="A8" s="250" t="s">
        <v>764</v>
      </c>
      <c r="B8" s="250" t="s">
        <v>765</v>
      </c>
      <c r="C8" s="156">
        <v>349380605</v>
      </c>
      <c r="D8" s="270">
        <v>-13349709</v>
      </c>
      <c r="E8" s="156">
        <v>-362730314</v>
      </c>
      <c r="F8" s="274"/>
    </row>
    <row r="9" spans="1:6" x14ac:dyDescent="0.25">
      <c r="A9" s="250" t="s">
        <v>766</v>
      </c>
      <c r="B9" s="250" t="s">
        <v>767</v>
      </c>
      <c r="C9" s="156">
        <v>-133796822</v>
      </c>
      <c r="D9" s="270">
        <v>184284488</v>
      </c>
      <c r="E9" s="156">
        <v>318081310</v>
      </c>
      <c r="F9" s="274"/>
    </row>
    <row r="10" spans="1:6" x14ac:dyDescent="0.25">
      <c r="A10" s="250" t="s">
        <v>768</v>
      </c>
      <c r="B10" s="250" t="s">
        <v>769</v>
      </c>
      <c r="C10" s="156">
        <v>3042640756</v>
      </c>
      <c r="D10" s="270">
        <v>3042640756</v>
      </c>
      <c r="E10" s="156">
        <v>0</v>
      </c>
      <c r="F10" s="275"/>
    </row>
    <row r="11" spans="1:6" x14ac:dyDescent="0.25">
      <c r="A11" s="69"/>
      <c r="B11" s="69" t="s">
        <v>770</v>
      </c>
      <c r="C11" s="71">
        <v>3258224539</v>
      </c>
      <c r="D11" s="71">
        <v>3213575535</v>
      </c>
      <c r="E11" s="71">
        <v>-44649004</v>
      </c>
      <c r="F11" s="69"/>
    </row>
  </sheetData>
  <protectedRanges>
    <protectedRange sqref="F11" name="Rango1"/>
  </protectedRanges>
  <dataValidations count="6">
    <dataValidation allowBlank="1" showInputMessage="1" showErrorMessage="1" prompt="Procedencia de los recursos que modifican al patrimonio generado: Estatal o Municipal." sqref="F7"/>
    <dataValidation allowBlank="1" showInputMessage="1" showErrorMessage="1" prompt="Variación (aumento o disminución) del patrimonio en el periodo, (diferencia entre saldo final y el saldo inicial)." sqref="E7"/>
    <dataValidation allowBlank="1" showInputMessage="1" showErrorMessage="1" prompt="Corresponde al nombre o descripción de la cuenta de acuerdo al Plan de Cuentas emitido por el CONAC." sqref="B7"/>
    <dataValidation allowBlank="1" showInputMessage="1" showErrorMessage="1" prompt="Corresponde al número de la cuenta de acuerdo al Plan de Cuentas emitido por el CONAC (DOF 23/12/2015)." sqref="A7"/>
    <dataValidation allowBlank="1" showInputMessage="1" showErrorMessage="1" prompt="Saldo al 31 de diciembre del año anterior del ejercio que se presenta." sqref="C7"/>
    <dataValidation allowBlank="1" showInputMessage="1" showErrorMessage="1" prompt="Importe final del periodo que corresponde la información financiera trimestral que se presenta." sqref="D7"/>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sheetViews>
  <sheetFormatPr baseColWidth="10" defaultRowHeight="15" x14ac:dyDescent="0.25"/>
  <cols>
    <col min="1" max="1" width="25.28515625" bestFit="1" customWidth="1"/>
    <col min="2" max="2" width="50.7109375" customWidth="1"/>
    <col min="3" max="5" width="17.7109375" customWidth="1"/>
  </cols>
  <sheetData>
    <row r="1" spans="1:5" x14ac:dyDescent="0.25">
      <c r="A1" s="160" t="s">
        <v>0</v>
      </c>
      <c r="B1" s="160"/>
      <c r="C1" s="162"/>
      <c r="D1" s="162"/>
      <c r="E1" s="46"/>
    </row>
    <row r="2" spans="1:5" x14ac:dyDescent="0.25">
      <c r="A2" s="160" t="s">
        <v>375</v>
      </c>
      <c r="B2" s="160"/>
      <c r="C2" s="162"/>
      <c r="D2" s="162"/>
      <c r="E2" s="162"/>
    </row>
    <row r="3" spans="1:5" x14ac:dyDescent="0.25">
      <c r="A3" s="161"/>
      <c r="B3" s="161"/>
      <c r="C3" s="162"/>
      <c r="D3" s="162"/>
      <c r="E3" s="162"/>
    </row>
    <row r="4" spans="1:5" x14ac:dyDescent="0.25">
      <c r="A4" s="161"/>
      <c r="B4" s="161"/>
      <c r="C4" s="162"/>
      <c r="D4" s="162"/>
      <c r="E4" s="162"/>
    </row>
    <row r="5" spans="1:5" x14ac:dyDescent="0.25">
      <c r="A5" s="154" t="s">
        <v>771</v>
      </c>
      <c r="B5" s="161"/>
      <c r="C5" s="162"/>
      <c r="D5" s="162"/>
      <c r="E5" s="276" t="s">
        <v>772</v>
      </c>
    </row>
    <row r="6" spans="1:5" x14ac:dyDescent="0.25">
      <c r="A6" s="277"/>
      <c r="B6" s="277"/>
      <c r="C6" s="278"/>
      <c r="D6" s="279"/>
      <c r="E6" s="279"/>
    </row>
    <row r="7" spans="1:5" x14ac:dyDescent="0.25">
      <c r="A7" s="13" t="s">
        <v>4</v>
      </c>
      <c r="B7" s="14" t="s">
        <v>5</v>
      </c>
      <c r="C7" s="131" t="s">
        <v>182</v>
      </c>
      <c r="D7" s="131" t="s">
        <v>183</v>
      </c>
      <c r="E7" s="131" t="s">
        <v>184</v>
      </c>
    </row>
    <row r="8" spans="1:5" x14ac:dyDescent="0.25">
      <c r="A8" s="124" t="s">
        <v>773</v>
      </c>
      <c r="B8" s="124" t="s">
        <v>774</v>
      </c>
      <c r="C8" s="280">
        <v>56909</v>
      </c>
      <c r="D8" s="281">
        <v>4414</v>
      </c>
      <c r="E8" s="150">
        <v>52495</v>
      </c>
    </row>
    <row r="9" spans="1:5" x14ac:dyDescent="0.25">
      <c r="A9" s="282">
        <v>1111</v>
      </c>
      <c r="B9" s="282" t="s">
        <v>775</v>
      </c>
      <c r="C9" s="283">
        <v>56909</v>
      </c>
      <c r="D9" s="283">
        <v>4414</v>
      </c>
      <c r="E9" s="150">
        <v>52495</v>
      </c>
    </row>
    <row r="10" spans="1:5" x14ac:dyDescent="0.25">
      <c r="A10" s="124" t="s">
        <v>776</v>
      </c>
      <c r="B10" s="124" t="s">
        <v>777</v>
      </c>
      <c r="C10" s="280">
        <v>6169304</v>
      </c>
      <c r="D10" s="281">
        <v>5160331</v>
      </c>
      <c r="E10" s="150">
        <v>1008973</v>
      </c>
    </row>
    <row r="11" spans="1:5" x14ac:dyDescent="0.25">
      <c r="A11" s="124" t="s">
        <v>778</v>
      </c>
      <c r="B11" s="124" t="s">
        <v>779</v>
      </c>
      <c r="C11" s="280">
        <v>72131126</v>
      </c>
      <c r="D11" s="281">
        <v>117921766</v>
      </c>
      <c r="E11" s="150">
        <v>-45790640</v>
      </c>
    </row>
    <row r="12" spans="1:5" x14ac:dyDescent="0.25">
      <c r="A12" s="124" t="s">
        <v>780</v>
      </c>
      <c r="B12" s="124" t="s">
        <v>14</v>
      </c>
      <c r="C12" s="280">
        <v>28507383</v>
      </c>
      <c r="D12" s="281">
        <v>24831677</v>
      </c>
      <c r="E12" s="150">
        <v>3675706</v>
      </c>
    </row>
    <row r="13" spans="1:5" x14ac:dyDescent="0.25">
      <c r="A13" s="124" t="s">
        <v>781</v>
      </c>
      <c r="B13" s="124" t="s">
        <v>16</v>
      </c>
      <c r="C13" s="280">
        <v>76406805</v>
      </c>
      <c r="D13" s="281">
        <v>77031734</v>
      </c>
      <c r="E13" s="150">
        <v>-624929</v>
      </c>
    </row>
    <row r="14" spans="1:5" x14ac:dyDescent="0.25">
      <c r="A14" s="124" t="s">
        <v>782</v>
      </c>
      <c r="B14" s="124" t="s">
        <v>783</v>
      </c>
      <c r="C14" s="280">
        <v>99659</v>
      </c>
      <c r="D14" s="281">
        <v>16870</v>
      </c>
      <c r="E14" s="150">
        <v>82789</v>
      </c>
    </row>
    <row r="15" spans="1:5" x14ac:dyDescent="0.25">
      <c r="A15" s="124" t="s">
        <v>784</v>
      </c>
      <c r="B15" s="124" t="s">
        <v>785</v>
      </c>
      <c r="C15" s="280">
        <v>28141157</v>
      </c>
      <c r="D15" s="281">
        <v>22212670</v>
      </c>
      <c r="E15" s="150">
        <v>5928487</v>
      </c>
    </row>
    <row r="16" spans="1:5" x14ac:dyDescent="0.25">
      <c r="A16" s="124" t="s">
        <v>786</v>
      </c>
      <c r="B16" s="124" t="s">
        <v>787</v>
      </c>
      <c r="C16" s="280">
        <v>111001</v>
      </c>
      <c r="D16" s="281">
        <v>876938</v>
      </c>
      <c r="E16" s="150">
        <v>-765937</v>
      </c>
    </row>
    <row r="17" spans="1:5" x14ac:dyDescent="0.25">
      <c r="A17" s="124" t="s">
        <v>788</v>
      </c>
      <c r="B17" s="124" t="s">
        <v>789</v>
      </c>
      <c r="C17" s="280">
        <v>50063010</v>
      </c>
      <c r="D17" s="281">
        <v>40024133</v>
      </c>
      <c r="E17" s="150">
        <v>10038877</v>
      </c>
    </row>
    <row r="18" spans="1:5" x14ac:dyDescent="0.25">
      <c r="A18" s="124" t="s">
        <v>790</v>
      </c>
      <c r="B18" s="124" t="s">
        <v>791</v>
      </c>
      <c r="C18" s="280">
        <v>413573458</v>
      </c>
      <c r="D18" s="281">
        <v>494634203</v>
      </c>
      <c r="E18" s="150">
        <v>-81060745</v>
      </c>
    </row>
    <row r="19" spans="1:5" x14ac:dyDescent="0.25">
      <c r="A19" s="282">
        <v>1112</v>
      </c>
      <c r="B19" s="282" t="s">
        <v>792</v>
      </c>
      <c r="C19" s="283">
        <v>675202903</v>
      </c>
      <c r="D19" s="283">
        <v>782710322</v>
      </c>
      <c r="E19" s="150">
        <v>-107507419</v>
      </c>
    </row>
    <row r="20" spans="1:5" x14ac:dyDescent="0.25">
      <c r="A20" s="124" t="s">
        <v>793</v>
      </c>
      <c r="B20" s="120" t="s">
        <v>785</v>
      </c>
      <c r="C20" s="280">
        <v>709520</v>
      </c>
      <c r="D20" s="281">
        <v>20042</v>
      </c>
      <c r="E20" s="150">
        <v>689478</v>
      </c>
    </row>
    <row r="21" spans="1:5" x14ac:dyDescent="0.25">
      <c r="A21" s="284">
        <v>111300000002</v>
      </c>
      <c r="B21" s="124" t="s">
        <v>779</v>
      </c>
      <c r="C21" s="280">
        <v>0</v>
      </c>
      <c r="D21" s="280">
        <v>4770642</v>
      </c>
      <c r="E21" s="150">
        <v>-4770642</v>
      </c>
    </row>
    <row r="22" spans="1:5" x14ac:dyDescent="0.25">
      <c r="A22" s="282">
        <v>1113</v>
      </c>
      <c r="B22" s="282" t="s">
        <v>794</v>
      </c>
      <c r="C22" s="283">
        <v>709520</v>
      </c>
      <c r="D22" s="283">
        <v>4790684</v>
      </c>
      <c r="E22" s="150">
        <v>-4081164</v>
      </c>
    </row>
    <row r="23" spans="1:5" x14ac:dyDescent="0.25">
      <c r="A23" s="124" t="s">
        <v>9</v>
      </c>
      <c r="B23" s="120" t="s">
        <v>10</v>
      </c>
      <c r="C23" s="280">
        <v>0</v>
      </c>
      <c r="D23" s="281">
        <v>30281485</v>
      </c>
      <c r="E23" s="150">
        <v>-30281485</v>
      </c>
    </row>
    <row r="24" spans="1:5" x14ac:dyDescent="0.25">
      <c r="A24" s="282">
        <v>1114</v>
      </c>
      <c r="B24" s="282" t="s">
        <v>795</v>
      </c>
      <c r="C24" s="283">
        <v>0</v>
      </c>
      <c r="D24" s="283">
        <v>30281485</v>
      </c>
      <c r="E24" s="150">
        <v>-30281485</v>
      </c>
    </row>
    <row r="25" spans="1:5" x14ac:dyDescent="0.25">
      <c r="A25" s="124" t="s">
        <v>13</v>
      </c>
      <c r="B25" s="19" t="s">
        <v>14</v>
      </c>
      <c r="C25" s="280">
        <v>636714</v>
      </c>
      <c r="D25" s="281">
        <v>623880</v>
      </c>
      <c r="E25" s="150">
        <v>12834</v>
      </c>
    </row>
    <row r="26" spans="1:5" x14ac:dyDescent="0.25">
      <c r="A26" s="124" t="s">
        <v>15</v>
      </c>
      <c r="B26" s="124" t="s">
        <v>779</v>
      </c>
      <c r="C26" s="280">
        <v>443910268</v>
      </c>
      <c r="D26" s="281">
        <v>54306315</v>
      </c>
      <c r="E26" s="150">
        <v>389603953</v>
      </c>
    </row>
    <row r="27" spans="1:5" x14ac:dyDescent="0.25">
      <c r="A27" s="124" t="s">
        <v>17</v>
      </c>
      <c r="B27" s="19" t="s">
        <v>14</v>
      </c>
      <c r="C27" s="280">
        <v>6946320</v>
      </c>
      <c r="D27" s="281">
        <v>10760669</v>
      </c>
      <c r="E27" s="150">
        <v>-3814349</v>
      </c>
    </row>
    <row r="28" spans="1:5" x14ac:dyDescent="0.25">
      <c r="A28" s="285" t="s">
        <v>18</v>
      </c>
      <c r="B28" s="124" t="s">
        <v>779</v>
      </c>
      <c r="C28" s="280">
        <v>0</v>
      </c>
      <c r="D28" s="281">
        <v>0</v>
      </c>
      <c r="E28" s="150">
        <v>0</v>
      </c>
    </row>
    <row r="29" spans="1:5" x14ac:dyDescent="0.25">
      <c r="A29" s="282">
        <v>1115</v>
      </c>
      <c r="B29" s="282" t="s">
        <v>796</v>
      </c>
      <c r="C29" s="283">
        <v>451493302</v>
      </c>
      <c r="D29" s="283">
        <v>65690864</v>
      </c>
      <c r="E29" s="150">
        <v>385802438</v>
      </c>
    </row>
    <row r="30" spans="1:5" x14ac:dyDescent="0.25">
      <c r="A30" s="285" t="s">
        <v>797</v>
      </c>
      <c r="B30" s="19" t="s">
        <v>798</v>
      </c>
      <c r="C30" s="280">
        <v>1609857.9999999981</v>
      </c>
      <c r="D30" s="281">
        <v>1737</v>
      </c>
      <c r="E30" s="150">
        <v>1608120.9999999981</v>
      </c>
    </row>
    <row r="31" spans="1:5" x14ac:dyDescent="0.25">
      <c r="A31" s="282">
        <v>1121</v>
      </c>
      <c r="B31" s="282" t="s">
        <v>799</v>
      </c>
      <c r="C31" s="283">
        <v>1609857.9999999981</v>
      </c>
      <c r="D31" s="283">
        <v>1737</v>
      </c>
      <c r="E31" s="150">
        <v>1608120.9999999981</v>
      </c>
    </row>
    <row r="32" spans="1:5" x14ac:dyDescent="0.25">
      <c r="A32" s="285" t="s">
        <v>800</v>
      </c>
      <c r="B32" s="19" t="s">
        <v>801</v>
      </c>
      <c r="C32" s="280">
        <v>484352558</v>
      </c>
      <c r="D32" s="281">
        <v>556694913</v>
      </c>
      <c r="E32" s="150">
        <v>-72342355</v>
      </c>
    </row>
    <row r="33" spans="1:5" x14ac:dyDescent="0.25">
      <c r="A33" s="282">
        <v>1213</v>
      </c>
      <c r="B33" s="282" t="s">
        <v>802</v>
      </c>
      <c r="C33" s="283">
        <v>484352558</v>
      </c>
      <c r="D33" s="283">
        <v>556694913</v>
      </c>
      <c r="E33" s="150">
        <v>-72342355</v>
      </c>
    </row>
    <row r="34" spans="1:5" x14ac:dyDescent="0.25">
      <c r="A34" s="69"/>
      <c r="B34" s="69" t="s">
        <v>803</v>
      </c>
      <c r="C34" s="88">
        <v>1613425050</v>
      </c>
      <c r="D34" s="88">
        <v>1440174419</v>
      </c>
      <c r="E34" s="71">
        <v>173250631</v>
      </c>
    </row>
  </sheetData>
  <dataValidations count="5">
    <dataValidation allowBlank="1" showInputMessage="1" showErrorMessage="1" prompt="Diferencia entre el saldo final y el inicial presentados." sqref="E7"/>
    <dataValidation allowBlank="1" showInputMessage="1" showErrorMessage="1" prompt="Corresponde al nombre o descripción de la cuenta de acuerdo al Plan de Cuentas emitido por el CONAC." sqref="B7"/>
    <dataValidation allowBlank="1" showInputMessage="1" showErrorMessage="1" prompt="Corresponde al número de la cuenta de acuerdo al Plan de Cuentas emitido por el CONAC (DOF 23/12/2015)." sqref="A7"/>
    <dataValidation allowBlank="1" showInputMessage="1" showErrorMessage="1" prompt="Saldo al 31 de diciembre del año anterior del ejercio que se presenta." sqref="C7"/>
    <dataValidation allowBlank="1" showInputMessage="1" showErrorMessage="1" prompt="Importe final del periodo que corresponde la información financiera trimestral que se presenta." sqref="D7"/>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opLeftCell="A6" workbookViewId="0">
      <selection activeCell="C33" sqref="C33"/>
    </sheetView>
  </sheetViews>
  <sheetFormatPr baseColWidth="10" defaultRowHeight="15" x14ac:dyDescent="0.25"/>
  <cols>
    <col min="1" max="1" width="20.7109375" customWidth="1"/>
    <col min="2" max="2" width="50.7109375" customWidth="1"/>
    <col min="3" max="4" width="17.7109375" customWidth="1"/>
  </cols>
  <sheetData>
    <row r="1" spans="1:4" x14ac:dyDescent="0.25">
      <c r="A1" s="160" t="s">
        <v>0</v>
      </c>
      <c r="B1" s="160"/>
      <c r="C1" s="286"/>
      <c r="D1" s="324"/>
    </row>
    <row r="2" spans="1:4" x14ac:dyDescent="0.25">
      <c r="A2" s="160" t="s">
        <v>375</v>
      </c>
      <c r="B2" s="160"/>
      <c r="C2" s="286"/>
      <c r="D2" s="325"/>
    </row>
    <row r="3" spans="1:4" x14ac:dyDescent="0.25">
      <c r="A3" s="160"/>
      <c r="B3" s="160"/>
      <c r="C3" s="286"/>
      <c r="D3" s="325"/>
    </row>
    <row r="4" spans="1:4" x14ac:dyDescent="0.25">
      <c r="A4" s="161"/>
      <c r="B4" s="161"/>
      <c r="C4" s="286"/>
      <c r="D4" s="325"/>
    </row>
    <row r="5" spans="1:4" x14ac:dyDescent="0.25">
      <c r="A5" s="407" t="s">
        <v>853</v>
      </c>
      <c r="B5" s="408"/>
      <c r="C5" s="286"/>
      <c r="D5" s="326" t="s">
        <v>854</v>
      </c>
    </row>
    <row r="6" spans="1:4" x14ac:dyDescent="0.25">
      <c r="A6" s="288"/>
      <c r="B6" s="288"/>
      <c r="C6" s="289"/>
      <c r="D6" s="327"/>
    </row>
    <row r="7" spans="1:4" x14ac:dyDescent="0.25">
      <c r="A7" s="13" t="s">
        <v>4</v>
      </c>
      <c r="B7" s="14" t="s">
        <v>5</v>
      </c>
      <c r="C7" s="131" t="s">
        <v>184</v>
      </c>
      <c r="D7" s="168" t="s">
        <v>855</v>
      </c>
    </row>
    <row r="8" spans="1:4" x14ac:dyDescent="0.25">
      <c r="A8" s="328">
        <v>1236262201</v>
      </c>
      <c r="B8" s="329" t="s">
        <v>856</v>
      </c>
      <c r="C8" s="330">
        <v>237327927</v>
      </c>
      <c r="D8" s="331">
        <f>+C8/C21</f>
        <v>1</v>
      </c>
    </row>
    <row r="9" spans="1:4" x14ac:dyDescent="0.25">
      <c r="A9" s="332"/>
      <c r="B9" s="332" t="s">
        <v>857</v>
      </c>
      <c r="C9" s="333"/>
      <c r="D9" s="331"/>
    </row>
    <row r="10" spans="1:4" x14ac:dyDescent="0.25">
      <c r="A10" s="334"/>
      <c r="B10" s="335"/>
      <c r="C10" s="336"/>
      <c r="D10" s="331"/>
    </row>
    <row r="11" spans="1:4" x14ac:dyDescent="0.25">
      <c r="A11" s="334"/>
      <c r="B11" s="335"/>
      <c r="C11" s="336"/>
      <c r="D11" s="331"/>
    </row>
    <row r="12" spans="1:4" x14ac:dyDescent="0.25">
      <c r="A12" s="334"/>
      <c r="B12" s="335"/>
      <c r="C12" s="336"/>
      <c r="D12" s="331"/>
    </row>
    <row r="13" spans="1:4" x14ac:dyDescent="0.25">
      <c r="A13" s="334"/>
      <c r="B13" s="335"/>
      <c r="C13" s="336"/>
      <c r="D13" s="331"/>
    </row>
    <row r="14" spans="1:4" x14ac:dyDescent="0.25">
      <c r="A14" s="334"/>
      <c r="B14" s="335"/>
      <c r="C14" s="336"/>
      <c r="D14" s="331"/>
    </row>
    <row r="15" spans="1:4" x14ac:dyDescent="0.25">
      <c r="A15" s="334"/>
      <c r="B15" s="335"/>
      <c r="C15" s="336"/>
      <c r="D15" s="331"/>
    </row>
    <row r="16" spans="1:4" x14ac:dyDescent="0.25">
      <c r="A16" s="334"/>
      <c r="B16" s="335"/>
      <c r="C16" s="336"/>
      <c r="D16" s="331"/>
    </row>
    <row r="17" spans="1:4" x14ac:dyDescent="0.25">
      <c r="A17" s="334"/>
      <c r="B17" s="335"/>
      <c r="C17" s="336"/>
      <c r="D17" s="331"/>
    </row>
    <row r="18" spans="1:4" x14ac:dyDescent="0.25">
      <c r="A18" s="334"/>
      <c r="B18" s="335"/>
      <c r="C18" s="336"/>
      <c r="D18" s="331"/>
    </row>
    <row r="19" spans="1:4" x14ac:dyDescent="0.25">
      <c r="A19" s="334"/>
      <c r="B19" s="335"/>
      <c r="C19" s="336"/>
      <c r="D19" s="331"/>
    </row>
    <row r="20" spans="1:4" x14ac:dyDescent="0.25">
      <c r="A20" s="334"/>
      <c r="B20" s="334"/>
      <c r="C20" s="336"/>
      <c r="D20" s="331"/>
    </row>
    <row r="21" spans="1:4" x14ac:dyDescent="0.25">
      <c r="A21" s="337"/>
      <c r="B21" s="337" t="s">
        <v>196</v>
      </c>
      <c r="C21" s="338">
        <f>+C8</f>
        <v>237327927</v>
      </c>
      <c r="D21" s="339">
        <v>1</v>
      </c>
    </row>
    <row r="22" spans="1:4" x14ac:dyDescent="0.25">
      <c r="A22" s="40"/>
      <c r="B22" s="40"/>
      <c r="C22" s="340"/>
      <c r="D22" s="341"/>
    </row>
    <row r="23" spans="1:4" x14ac:dyDescent="0.25">
      <c r="A23" s="40"/>
      <c r="B23" s="40"/>
      <c r="C23" s="340"/>
      <c r="D23" s="341"/>
    </row>
    <row r="24" spans="1:4" x14ac:dyDescent="0.25">
      <c r="A24" s="407" t="s">
        <v>858</v>
      </c>
      <c r="B24" s="408"/>
      <c r="C24" s="286"/>
      <c r="D24" s="326" t="s">
        <v>854</v>
      </c>
    </row>
    <row r="25" spans="1:4" x14ac:dyDescent="0.25">
      <c r="A25" s="288"/>
      <c r="B25" s="288"/>
      <c r="C25" s="289"/>
      <c r="D25" s="327"/>
    </row>
    <row r="26" spans="1:4" x14ac:dyDescent="0.25">
      <c r="A26" s="344" t="s">
        <v>4</v>
      </c>
      <c r="B26" s="290" t="s">
        <v>5</v>
      </c>
      <c r="C26" s="345" t="s">
        <v>184</v>
      </c>
      <c r="D26" s="234" t="s">
        <v>855</v>
      </c>
    </row>
    <row r="27" spans="1:4" x14ac:dyDescent="0.25">
      <c r="A27" s="349" t="s">
        <v>198</v>
      </c>
      <c r="B27" s="349" t="s">
        <v>199</v>
      </c>
      <c r="C27" s="350">
        <v>54047317</v>
      </c>
      <c r="D27" s="351">
        <f>+C27/$C$36</f>
        <v>0.26466144793021118</v>
      </c>
    </row>
    <row r="28" spans="1:4" x14ac:dyDescent="0.25">
      <c r="A28" s="349" t="s">
        <v>200</v>
      </c>
      <c r="B28" s="349" t="s">
        <v>201</v>
      </c>
      <c r="C28" s="350">
        <v>17894994</v>
      </c>
      <c r="D28" s="351">
        <f>+C28/$C$36</f>
        <v>8.762904961114798E-2</v>
      </c>
    </row>
    <row r="29" spans="1:4" x14ac:dyDescent="0.25">
      <c r="A29" s="349" t="s">
        <v>202</v>
      </c>
      <c r="B29" s="349" t="s">
        <v>203</v>
      </c>
      <c r="C29" s="350">
        <v>85404349</v>
      </c>
      <c r="D29" s="351">
        <f>+C29/$C$36</f>
        <v>0.41821203938536089</v>
      </c>
    </row>
    <row r="30" spans="1:4" x14ac:dyDescent="0.25">
      <c r="A30" s="349" t="s">
        <v>204</v>
      </c>
      <c r="B30" s="349" t="s">
        <v>205</v>
      </c>
      <c r="C30" s="350">
        <v>13624452</v>
      </c>
      <c r="D30" s="351">
        <f>+C30/$C$36</f>
        <v>6.6716858370151136E-2</v>
      </c>
    </row>
    <row r="31" spans="1:4" x14ac:dyDescent="0.25">
      <c r="A31" s="349" t="s">
        <v>206</v>
      </c>
      <c r="B31" s="349" t="s">
        <v>207</v>
      </c>
      <c r="C31" s="350">
        <v>15000424</v>
      </c>
      <c r="D31" s="351">
        <f>+C31/$C$36</f>
        <v>7.3454782878622643E-2</v>
      </c>
    </row>
    <row r="32" spans="1:4" x14ac:dyDescent="0.25">
      <c r="A32" s="352">
        <v>124800000000</v>
      </c>
      <c r="B32" s="353"/>
      <c r="C32" s="350">
        <v>106140</v>
      </c>
      <c r="D32" s="351"/>
    </row>
    <row r="33" spans="1:4" x14ac:dyDescent="0.25">
      <c r="A33" s="349"/>
      <c r="B33" s="349"/>
      <c r="C33" s="330"/>
      <c r="D33" s="351"/>
    </row>
    <row r="34" spans="1:4" x14ac:dyDescent="0.25">
      <c r="A34" s="346" t="s">
        <v>272</v>
      </c>
      <c r="B34" s="346" t="s">
        <v>273</v>
      </c>
      <c r="C34" s="347">
        <v>18135357</v>
      </c>
      <c r="D34" s="348">
        <f>+C34/$C$36</f>
        <v>8.8806070472495266E-2</v>
      </c>
    </row>
    <row r="35" spans="1:4" ht="15.75" x14ac:dyDescent="0.3">
      <c r="A35" s="342"/>
      <c r="B35" s="332"/>
      <c r="C35" s="333"/>
      <c r="D35" s="331"/>
    </row>
    <row r="36" spans="1:4" x14ac:dyDescent="0.25">
      <c r="A36" s="337"/>
      <c r="B36" s="337" t="s">
        <v>859</v>
      </c>
      <c r="C36" s="343">
        <f>SUM(C27:C35)</f>
        <v>204213033</v>
      </c>
      <c r="D36" s="339">
        <f>+SUM(D27:D34)</f>
        <v>0.99948024864798901</v>
      </c>
    </row>
  </sheetData>
  <protectedRanges>
    <protectedRange sqref="A9:C9" name="Rango1_1_1_1"/>
  </protectedRanges>
  <mergeCells count="2">
    <mergeCell ref="A5:B5"/>
    <mergeCell ref="A24:B24"/>
  </mergeCells>
  <dataValidations count="5">
    <dataValidation allowBlank="1" showInputMessage="1" showErrorMessage="1" prompt="Detallar el porcentaje de estas adquisiciones que fueron realizadas mediante subsidios de capital del sector central (subsidiados por la federación, estado o municipio)." sqref="D7 D26"/>
    <dataValidation allowBlank="1" showInputMessage="1" showErrorMessage="1" prompt="Importe (saldo final) de las adquisiciones de bienes muebles e inmuebles efectuadas en el periodo al que corresponde la cuenta pública presentada." sqref="C26"/>
    <dataValidation allowBlank="1" showInputMessage="1" showErrorMessage="1" prompt="Corresponde al nombre o descripción de la cuenta de acuerdo al Plan de Cuentas emitido por el CONAC." sqref="B7 B26"/>
    <dataValidation allowBlank="1" showInputMessage="1" showErrorMessage="1" prompt="Corresponde al número de la cuenta de acuerdo al Plan de Cuentas emitido por el CONAC (DOF 23/12/2015)." sqref="A7 A26"/>
    <dataValidation allowBlank="1" showInputMessage="1" showErrorMessage="1" prompt="Importe (saldo final) de las adquisiciones de bienes muebles e inmuebles efectuadas en el periodo que se presenta." sqref="C7"/>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19" workbookViewId="0">
      <selection activeCell="D19" sqref="D19"/>
    </sheetView>
  </sheetViews>
  <sheetFormatPr baseColWidth="10" defaultRowHeight="15" x14ac:dyDescent="0.25"/>
  <cols>
    <col min="1" max="1" width="11.7109375" customWidth="1"/>
    <col min="2" max="2" width="68" customWidth="1"/>
    <col min="3" max="4" width="17.7109375" customWidth="1"/>
  </cols>
  <sheetData>
    <row r="1" spans="1:4" x14ac:dyDescent="0.25">
      <c r="A1" s="160" t="s">
        <v>0</v>
      </c>
      <c r="B1" s="160"/>
      <c r="C1" s="286"/>
      <c r="D1" s="161"/>
    </row>
    <row r="2" spans="1:4" x14ac:dyDescent="0.25">
      <c r="A2" s="160" t="s">
        <v>375</v>
      </c>
      <c r="B2" s="160"/>
      <c r="C2" s="286"/>
      <c r="D2" s="161"/>
    </row>
    <row r="3" spans="1:4" x14ac:dyDescent="0.25">
      <c r="A3" s="160"/>
      <c r="B3" s="160"/>
      <c r="C3" s="286"/>
      <c r="D3" s="161"/>
    </row>
    <row r="4" spans="1:4" x14ac:dyDescent="0.25">
      <c r="A4" s="160"/>
      <c r="B4" s="160"/>
      <c r="C4" s="286"/>
      <c r="D4" s="161"/>
    </row>
    <row r="5" spans="1:4" x14ac:dyDescent="0.25">
      <c r="A5" s="161"/>
      <c r="B5" s="161"/>
      <c r="C5" s="286"/>
      <c r="D5" s="161"/>
    </row>
    <row r="6" spans="1:4" x14ac:dyDescent="0.25">
      <c r="A6" s="407" t="s">
        <v>804</v>
      </c>
      <c r="B6" s="408"/>
      <c r="C6" s="286"/>
      <c r="D6" s="287" t="s">
        <v>805</v>
      </c>
    </row>
    <row r="7" spans="1:4" x14ac:dyDescent="0.25">
      <c r="A7" s="288"/>
      <c r="B7" s="288"/>
      <c r="C7" s="289"/>
      <c r="D7" s="5"/>
    </row>
    <row r="8" spans="1:4" x14ac:dyDescent="0.25">
      <c r="A8" s="13" t="s">
        <v>4</v>
      </c>
      <c r="B8" s="290" t="s">
        <v>5</v>
      </c>
      <c r="C8" s="131" t="s">
        <v>182</v>
      </c>
      <c r="D8" s="131" t="s">
        <v>183</v>
      </c>
    </row>
    <row r="9" spans="1:4" x14ac:dyDescent="0.25">
      <c r="A9" s="291">
        <v>5500</v>
      </c>
      <c r="B9" s="292" t="s">
        <v>806</v>
      </c>
      <c r="C9" s="293"/>
      <c r="D9" s="294"/>
    </row>
    <row r="10" spans="1:4" x14ac:dyDescent="0.25">
      <c r="A10" s="295">
        <v>5510</v>
      </c>
      <c r="B10" s="296" t="s">
        <v>807</v>
      </c>
      <c r="C10" s="293"/>
      <c r="D10" s="294"/>
    </row>
    <row r="11" spans="1:4" x14ac:dyDescent="0.25">
      <c r="A11" s="295">
        <v>5511</v>
      </c>
      <c r="B11" s="296" t="s">
        <v>808</v>
      </c>
      <c r="C11" s="293"/>
      <c r="D11" s="294"/>
    </row>
    <row r="12" spans="1:4" x14ac:dyDescent="0.25">
      <c r="A12" s="295">
        <v>5512</v>
      </c>
      <c r="B12" s="296" t="s">
        <v>809</v>
      </c>
      <c r="C12" s="293"/>
      <c r="D12" s="294"/>
    </row>
    <row r="13" spans="1:4" x14ac:dyDescent="0.25">
      <c r="A13" s="295">
        <v>5513</v>
      </c>
      <c r="B13" s="296" t="s">
        <v>810</v>
      </c>
      <c r="C13" s="293">
        <v>0</v>
      </c>
      <c r="D13" s="297">
        <v>76729060</v>
      </c>
    </row>
    <row r="14" spans="1:4" x14ac:dyDescent="0.25">
      <c r="A14" s="295">
        <v>5514</v>
      </c>
      <c r="B14" s="296" t="s">
        <v>811</v>
      </c>
      <c r="C14" s="293">
        <v>0</v>
      </c>
      <c r="D14" s="297">
        <v>15405961</v>
      </c>
    </row>
    <row r="15" spans="1:4" x14ac:dyDescent="0.25">
      <c r="A15" s="295">
        <v>5515</v>
      </c>
      <c r="B15" s="296" t="s">
        <v>812</v>
      </c>
      <c r="C15" s="293">
        <v>0</v>
      </c>
      <c r="D15" s="297">
        <v>171231020</v>
      </c>
    </row>
    <row r="16" spans="1:4" x14ac:dyDescent="0.25">
      <c r="A16" s="295">
        <v>5516</v>
      </c>
      <c r="B16" s="296" t="s">
        <v>813</v>
      </c>
      <c r="C16" s="293"/>
      <c r="D16" s="5"/>
    </row>
    <row r="17" spans="1:4" x14ac:dyDescent="0.25">
      <c r="A17" s="295">
        <v>5517</v>
      </c>
      <c r="B17" s="296" t="s">
        <v>814</v>
      </c>
      <c r="C17" s="293"/>
      <c r="D17" s="297"/>
    </row>
    <row r="18" spans="1:4" x14ac:dyDescent="0.25">
      <c r="A18" s="295">
        <v>5518</v>
      </c>
      <c r="B18" s="296" t="s">
        <v>751</v>
      </c>
      <c r="C18" s="293">
        <v>0</v>
      </c>
      <c r="D18" s="297">
        <v>228878</v>
      </c>
    </row>
    <row r="19" spans="1:4" x14ac:dyDescent="0.25">
      <c r="A19" s="295">
        <v>5520</v>
      </c>
      <c r="B19" s="296" t="s">
        <v>815</v>
      </c>
      <c r="C19" s="293"/>
      <c r="D19" s="294"/>
    </row>
    <row r="20" spans="1:4" x14ac:dyDescent="0.25">
      <c r="A20" s="295">
        <v>5521</v>
      </c>
      <c r="B20" s="296" t="s">
        <v>753</v>
      </c>
      <c r="C20" s="293">
        <v>0</v>
      </c>
      <c r="D20" s="294">
        <v>231676</v>
      </c>
    </row>
    <row r="21" spans="1:4" x14ac:dyDescent="0.25">
      <c r="A21" s="295">
        <v>5522</v>
      </c>
      <c r="B21" s="296" t="s">
        <v>816</v>
      </c>
      <c r="C21" s="293"/>
      <c r="D21" s="294"/>
    </row>
    <row r="22" spans="1:4" x14ac:dyDescent="0.25">
      <c r="A22" s="295">
        <v>5530</v>
      </c>
      <c r="B22" s="296" t="s">
        <v>817</v>
      </c>
      <c r="C22" s="293"/>
      <c r="D22" s="294"/>
    </row>
    <row r="23" spans="1:4" x14ac:dyDescent="0.25">
      <c r="A23" s="295">
        <v>5531</v>
      </c>
      <c r="B23" s="296" t="s">
        <v>818</v>
      </c>
      <c r="C23" s="293"/>
      <c r="D23" s="294"/>
    </row>
    <row r="24" spans="1:4" x14ac:dyDescent="0.25">
      <c r="A24" s="295">
        <v>5532</v>
      </c>
      <c r="B24" s="296" t="s">
        <v>819</v>
      </c>
      <c r="C24" s="293"/>
      <c r="D24" s="294"/>
    </row>
    <row r="25" spans="1:4" x14ac:dyDescent="0.25">
      <c r="A25" s="295">
        <v>5533</v>
      </c>
      <c r="B25" s="296" t="s">
        <v>820</v>
      </c>
      <c r="C25" s="293"/>
      <c r="D25" s="294"/>
    </row>
    <row r="26" spans="1:4" x14ac:dyDescent="0.25">
      <c r="A26" s="295">
        <v>5534</v>
      </c>
      <c r="B26" s="296" t="s">
        <v>821</v>
      </c>
      <c r="C26" s="293"/>
      <c r="D26" s="294"/>
    </row>
    <row r="27" spans="1:4" x14ac:dyDescent="0.25">
      <c r="A27" s="295">
        <v>5535</v>
      </c>
      <c r="B27" s="296" t="s">
        <v>822</v>
      </c>
      <c r="C27" s="293"/>
      <c r="D27" s="294"/>
    </row>
    <row r="28" spans="1:4" x14ac:dyDescent="0.25">
      <c r="A28" s="295">
        <v>5540</v>
      </c>
      <c r="B28" s="296" t="s">
        <v>823</v>
      </c>
      <c r="C28" s="293"/>
      <c r="D28" s="294"/>
    </row>
    <row r="29" spans="1:4" x14ac:dyDescent="0.25">
      <c r="A29" s="295">
        <v>5541</v>
      </c>
      <c r="B29" s="296" t="s">
        <v>823</v>
      </c>
      <c r="C29" s="293"/>
      <c r="D29" s="294"/>
    </row>
    <row r="30" spans="1:4" x14ac:dyDescent="0.25">
      <c r="A30" s="295">
        <v>5550</v>
      </c>
      <c r="B30" s="298" t="s">
        <v>824</v>
      </c>
      <c r="C30" s="293"/>
      <c r="D30" s="294"/>
    </row>
    <row r="31" spans="1:4" x14ac:dyDescent="0.25">
      <c r="A31" s="295">
        <v>5551</v>
      </c>
      <c r="B31" s="298" t="s">
        <v>824</v>
      </c>
      <c r="C31" s="293"/>
      <c r="D31" s="294"/>
    </row>
    <row r="32" spans="1:4" x14ac:dyDescent="0.25">
      <c r="A32" s="295">
        <v>5590</v>
      </c>
      <c r="B32" s="298" t="s">
        <v>825</v>
      </c>
      <c r="C32" s="293"/>
      <c r="D32" s="294"/>
    </row>
    <row r="33" spans="1:4" x14ac:dyDescent="0.25">
      <c r="A33" s="295">
        <v>5591</v>
      </c>
      <c r="B33" s="298" t="s">
        <v>826</v>
      </c>
      <c r="C33" s="293"/>
      <c r="D33" s="294"/>
    </row>
    <row r="34" spans="1:4" x14ac:dyDescent="0.25">
      <c r="A34" s="295">
        <v>5592</v>
      </c>
      <c r="B34" s="298" t="s">
        <v>827</v>
      </c>
      <c r="C34" s="293"/>
      <c r="D34" s="294"/>
    </row>
    <row r="35" spans="1:4" x14ac:dyDescent="0.25">
      <c r="A35" s="295">
        <v>5593</v>
      </c>
      <c r="B35" s="298" t="s">
        <v>828</v>
      </c>
      <c r="C35" s="293"/>
      <c r="D35" s="294"/>
    </row>
    <row r="36" spans="1:4" x14ac:dyDescent="0.25">
      <c r="A36" s="295">
        <v>5594</v>
      </c>
      <c r="B36" s="298" t="s">
        <v>829</v>
      </c>
      <c r="C36" s="293"/>
      <c r="D36" s="294"/>
    </row>
    <row r="37" spans="1:4" x14ac:dyDescent="0.25">
      <c r="A37" s="295">
        <v>5595</v>
      </c>
      <c r="B37" s="298" t="s">
        <v>830</v>
      </c>
      <c r="C37" s="293"/>
      <c r="D37" s="294"/>
    </row>
    <row r="38" spans="1:4" x14ac:dyDescent="0.25">
      <c r="A38" s="295">
        <v>5596</v>
      </c>
      <c r="B38" s="298" t="s">
        <v>831</v>
      </c>
      <c r="C38" s="293"/>
      <c r="D38" s="294"/>
    </row>
    <row r="39" spans="1:4" x14ac:dyDescent="0.25">
      <c r="A39" s="295">
        <v>5597</v>
      </c>
      <c r="B39" s="298" t="s">
        <v>832</v>
      </c>
      <c r="C39" s="293"/>
      <c r="D39" s="294"/>
    </row>
    <row r="40" spans="1:4" x14ac:dyDescent="0.25">
      <c r="A40" s="295">
        <v>5599</v>
      </c>
      <c r="B40" s="298" t="s">
        <v>833</v>
      </c>
      <c r="C40" s="293"/>
      <c r="D40" s="294"/>
    </row>
    <row r="41" spans="1:4" x14ac:dyDescent="0.25">
      <c r="A41" s="291">
        <v>5600</v>
      </c>
      <c r="B41" s="299" t="s">
        <v>834</v>
      </c>
      <c r="C41" s="293"/>
      <c r="D41" s="294"/>
    </row>
    <row r="42" spans="1:4" x14ac:dyDescent="0.25">
      <c r="A42" s="295">
        <v>5610</v>
      </c>
      <c r="B42" s="298" t="s">
        <v>835</v>
      </c>
      <c r="C42" s="293"/>
      <c r="D42" s="294"/>
    </row>
    <row r="43" spans="1:4" x14ac:dyDescent="0.25">
      <c r="A43" s="300">
        <v>5611</v>
      </c>
      <c r="B43" s="301" t="s">
        <v>836</v>
      </c>
      <c r="C43" s="302"/>
      <c r="D43" s="303"/>
    </row>
  </sheetData>
  <mergeCells count="1">
    <mergeCell ref="A6:B6"/>
  </mergeCells>
  <dataValidations count="4">
    <dataValidation allowBlank="1" showInputMessage="1" showErrorMessage="1" prompt="Corresponde al nombre o descripción de la cuenta de acuerdo al Plan de Cuentas emitido por el CONAC." sqref="B8"/>
    <dataValidation allowBlank="1" showInputMessage="1" showErrorMessage="1" prompt="Saldo al 31 de diciembre del año anterior del ejercio que se presenta." sqref="C8"/>
    <dataValidation allowBlank="1" showInputMessage="1" showErrorMessage="1" prompt="Corresponde al número de la cuenta de acuerdo al Plan de Cuentas emitido por el CONAC (DOF 23/12/2015)." sqref="A8"/>
    <dataValidation allowBlank="1" showInputMessage="1" showErrorMessage="1" prompt="Importe final del periodo que corresponde la información financiera trimestral que se presenta." sqref="D8"/>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20" sqref="C20"/>
    </sheetView>
  </sheetViews>
  <sheetFormatPr baseColWidth="10" defaultRowHeight="15" x14ac:dyDescent="0.25"/>
  <cols>
    <col min="1" max="1" width="20.7109375" customWidth="1"/>
    <col min="2" max="2" width="50.7109375" customWidth="1"/>
    <col min="3" max="3" width="17.7109375" customWidth="1"/>
  </cols>
  <sheetData>
    <row r="1" spans="1:3" x14ac:dyDescent="0.25">
      <c r="A1" s="160" t="s">
        <v>0</v>
      </c>
      <c r="B1" s="5"/>
      <c r="C1" s="5"/>
    </row>
    <row r="2" spans="1:3" x14ac:dyDescent="0.25">
      <c r="A2" s="160"/>
      <c r="B2" s="5"/>
      <c r="C2" s="5"/>
    </row>
    <row r="3" spans="1:3" x14ac:dyDescent="0.25">
      <c r="A3" s="160"/>
      <c r="B3" s="5"/>
      <c r="C3" s="5"/>
    </row>
    <row r="4" spans="1:3" x14ac:dyDescent="0.25">
      <c r="A4" s="160"/>
      <c r="B4" s="5"/>
      <c r="C4" s="5"/>
    </row>
    <row r="5" spans="1:3" x14ac:dyDescent="0.25">
      <c r="A5" s="304" t="s">
        <v>837</v>
      </c>
      <c r="B5" s="305"/>
      <c r="C5" s="306" t="s">
        <v>838</v>
      </c>
    </row>
    <row r="6" spans="1:3" x14ac:dyDescent="0.25">
      <c r="A6" s="307"/>
      <c r="B6" s="307"/>
      <c r="C6" s="308"/>
    </row>
    <row r="7" spans="1:3" x14ac:dyDescent="0.25">
      <c r="A7" s="13" t="s">
        <v>4</v>
      </c>
      <c r="B7" s="309" t="s">
        <v>5</v>
      </c>
      <c r="C7" s="290" t="s">
        <v>67</v>
      </c>
    </row>
    <row r="8" spans="1:3" x14ac:dyDescent="0.25">
      <c r="A8" s="310">
        <v>900001</v>
      </c>
      <c r="B8" s="311" t="s">
        <v>839</v>
      </c>
      <c r="C8" s="312">
        <v>3017494176.8500004</v>
      </c>
    </row>
    <row r="9" spans="1:3" x14ac:dyDescent="0.25">
      <c r="A9" s="310">
        <v>900002</v>
      </c>
      <c r="B9" s="313" t="s">
        <v>840</v>
      </c>
      <c r="C9" s="312">
        <f>SUM(C10:C14)</f>
        <v>2160667.16</v>
      </c>
    </row>
    <row r="10" spans="1:3" x14ac:dyDescent="0.25">
      <c r="A10" s="314">
        <v>4320</v>
      </c>
      <c r="B10" s="315" t="s">
        <v>841</v>
      </c>
      <c r="C10" s="316"/>
    </row>
    <row r="11" spans="1:3" ht="22.5" x14ac:dyDescent="0.25">
      <c r="A11" s="314">
        <v>4330</v>
      </c>
      <c r="B11" s="315" t="s">
        <v>842</v>
      </c>
      <c r="C11" s="316"/>
    </row>
    <row r="12" spans="1:3" x14ac:dyDescent="0.25">
      <c r="A12" s="314">
        <v>4340</v>
      </c>
      <c r="B12" s="315" t="s">
        <v>843</v>
      </c>
      <c r="C12" s="316"/>
    </row>
    <row r="13" spans="1:3" x14ac:dyDescent="0.25">
      <c r="A13" s="314">
        <v>4399</v>
      </c>
      <c r="B13" s="315" t="s">
        <v>844</v>
      </c>
      <c r="C13" s="316"/>
    </row>
    <row r="14" spans="1:3" x14ac:dyDescent="0.25">
      <c r="A14" s="317">
        <v>4400</v>
      </c>
      <c r="B14" s="315" t="s">
        <v>845</v>
      </c>
      <c r="C14" s="316">
        <v>2160667.16</v>
      </c>
    </row>
    <row r="15" spans="1:3" x14ac:dyDescent="0.25">
      <c r="A15" s="310">
        <v>900003</v>
      </c>
      <c r="B15" s="313" t="s">
        <v>846</v>
      </c>
      <c r="C15" s="312">
        <f>SUM(C16:C19)</f>
        <v>0</v>
      </c>
    </row>
    <row r="16" spans="1:3" x14ac:dyDescent="0.25">
      <c r="A16" s="318">
        <v>52</v>
      </c>
      <c r="B16" s="315" t="s">
        <v>847</v>
      </c>
      <c r="C16" s="316"/>
    </row>
    <row r="17" spans="1:3" x14ac:dyDescent="0.25">
      <c r="A17" s="318">
        <v>62</v>
      </c>
      <c r="B17" s="315" t="s">
        <v>848</v>
      </c>
      <c r="C17" s="316"/>
    </row>
    <row r="18" spans="1:3" x14ac:dyDescent="0.25">
      <c r="A18" s="319" t="s">
        <v>849</v>
      </c>
      <c r="B18" s="315" t="s">
        <v>850</v>
      </c>
      <c r="C18" s="316"/>
    </row>
    <row r="19" spans="1:3" x14ac:dyDescent="0.25">
      <c r="A19" s="317">
        <v>4500</v>
      </c>
      <c r="B19" s="320" t="s">
        <v>851</v>
      </c>
      <c r="C19" s="316"/>
    </row>
    <row r="20" spans="1:3" x14ac:dyDescent="0.25">
      <c r="A20" s="321">
        <v>900004</v>
      </c>
      <c r="B20" s="322" t="s">
        <v>852</v>
      </c>
      <c r="C20" s="323">
        <f>+C8+C9-C15</f>
        <v>3019654844.0100002</v>
      </c>
    </row>
  </sheetData>
  <dataValidations count="3">
    <dataValidation allowBlank="1" showInputMessage="1" showErrorMessage="1" prompt="Saldo final de la Información Financiera Trimestral que se presenta (trimestral: 1er, 2do, 3ro. o 4to.)." sqref="C7"/>
    <dataValidation allowBlank="1" showInputMessage="1" showErrorMessage="1" prompt="Corresponde al número de la cuenta de acuerdo al Plan de Cuentas emitido por el CONAC (DOF 23/12/2015). y Clasificador por Rubros de Ingreso. (DOF-2-ene-13)." sqref="A7"/>
    <dataValidation allowBlank="1" showInputMessage="1" showErrorMessage="1" prompt="Corresponde al nombre o descripción de la cuenta de acuerdo al Plan de Cuentas emitido por el CONAC." sqref="B7"/>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5"/>
  <sheetViews>
    <sheetView view="pageBreakPreview" zoomScale="90" zoomScaleNormal="100" zoomScaleSheetLayoutView="90" workbookViewId="0">
      <selection activeCell="C16" sqref="C16"/>
    </sheetView>
  </sheetViews>
  <sheetFormatPr baseColWidth="10" defaultRowHeight="11.25" x14ac:dyDescent="0.2"/>
  <cols>
    <col min="1" max="1" width="20.7109375" style="5" customWidth="1"/>
    <col min="2" max="2" width="50.7109375" style="5" customWidth="1"/>
    <col min="3" max="3" width="17.7109375" style="43" customWidth="1"/>
    <col min="4" max="256" width="11.42578125" style="5"/>
    <col min="257" max="257" width="20.7109375" style="5" customWidth="1"/>
    <col min="258" max="258" width="50.7109375" style="5" customWidth="1"/>
    <col min="259" max="259" width="17.7109375" style="5" customWidth="1"/>
    <col min="260" max="512" width="11.42578125" style="5"/>
    <col min="513" max="513" width="20.7109375" style="5" customWidth="1"/>
    <col min="514" max="514" width="50.7109375" style="5" customWidth="1"/>
    <col min="515" max="515" width="17.7109375" style="5" customWidth="1"/>
    <col min="516" max="768" width="11.42578125" style="5"/>
    <col min="769" max="769" width="20.7109375" style="5" customWidth="1"/>
    <col min="770" max="770" width="50.7109375" style="5" customWidth="1"/>
    <col min="771" max="771" width="17.7109375" style="5" customWidth="1"/>
    <col min="772" max="1024" width="11.42578125" style="5"/>
    <col min="1025" max="1025" width="20.7109375" style="5" customWidth="1"/>
    <col min="1026" max="1026" width="50.7109375" style="5" customWidth="1"/>
    <col min="1027" max="1027" width="17.7109375" style="5" customWidth="1"/>
    <col min="1028" max="1280" width="11.42578125" style="5"/>
    <col min="1281" max="1281" width="20.7109375" style="5" customWidth="1"/>
    <col min="1282" max="1282" width="50.7109375" style="5" customWidth="1"/>
    <col min="1283" max="1283" width="17.7109375" style="5" customWidth="1"/>
    <col min="1284" max="1536" width="11.42578125" style="5"/>
    <col min="1537" max="1537" width="20.7109375" style="5" customWidth="1"/>
    <col min="1538" max="1538" width="50.7109375" style="5" customWidth="1"/>
    <col min="1539" max="1539" width="17.7109375" style="5" customWidth="1"/>
    <col min="1540" max="1792" width="11.42578125" style="5"/>
    <col min="1793" max="1793" width="20.7109375" style="5" customWidth="1"/>
    <col min="1794" max="1794" width="50.7109375" style="5" customWidth="1"/>
    <col min="1795" max="1795" width="17.7109375" style="5" customWidth="1"/>
    <col min="1796" max="2048" width="11.42578125" style="5"/>
    <col min="2049" max="2049" width="20.7109375" style="5" customWidth="1"/>
    <col min="2050" max="2050" width="50.7109375" style="5" customWidth="1"/>
    <col min="2051" max="2051" width="17.7109375" style="5" customWidth="1"/>
    <col min="2052" max="2304" width="11.42578125" style="5"/>
    <col min="2305" max="2305" width="20.7109375" style="5" customWidth="1"/>
    <col min="2306" max="2306" width="50.7109375" style="5" customWidth="1"/>
    <col min="2307" max="2307" width="17.7109375" style="5" customWidth="1"/>
    <col min="2308" max="2560" width="11.42578125" style="5"/>
    <col min="2561" max="2561" width="20.7109375" style="5" customWidth="1"/>
    <col min="2562" max="2562" width="50.7109375" style="5" customWidth="1"/>
    <col min="2563" max="2563" width="17.7109375" style="5" customWidth="1"/>
    <col min="2564" max="2816" width="11.42578125" style="5"/>
    <col min="2817" max="2817" width="20.7109375" style="5" customWidth="1"/>
    <col min="2818" max="2818" width="50.7109375" style="5" customWidth="1"/>
    <col min="2819" max="2819" width="17.7109375" style="5" customWidth="1"/>
    <col min="2820" max="3072" width="11.42578125" style="5"/>
    <col min="3073" max="3073" width="20.7109375" style="5" customWidth="1"/>
    <col min="3074" max="3074" width="50.7109375" style="5" customWidth="1"/>
    <col min="3075" max="3075" width="17.7109375" style="5" customWidth="1"/>
    <col min="3076" max="3328" width="11.42578125" style="5"/>
    <col min="3329" max="3329" width="20.7109375" style="5" customWidth="1"/>
    <col min="3330" max="3330" width="50.7109375" style="5" customWidth="1"/>
    <col min="3331" max="3331" width="17.7109375" style="5" customWidth="1"/>
    <col min="3332" max="3584" width="11.42578125" style="5"/>
    <col min="3585" max="3585" width="20.7109375" style="5" customWidth="1"/>
    <col min="3586" max="3586" width="50.7109375" style="5" customWidth="1"/>
    <col min="3587" max="3587" width="17.7109375" style="5" customWidth="1"/>
    <col min="3588" max="3840" width="11.42578125" style="5"/>
    <col min="3841" max="3841" width="20.7109375" style="5" customWidth="1"/>
    <col min="3842" max="3842" width="50.7109375" style="5" customWidth="1"/>
    <col min="3843" max="3843" width="17.7109375" style="5" customWidth="1"/>
    <col min="3844" max="4096" width="11.42578125" style="5"/>
    <col min="4097" max="4097" width="20.7109375" style="5" customWidth="1"/>
    <col min="4098" max="4098" width="50.7109375" style="5" customWidth="1"/>
    <col min="4099" max="4099" width="17.7109375" style="5" customWidth="1"/>
    <col min="4100" max="4352" width="11.42578125" style="5"/>
    <col min="4353" max="4353" width="20.7109375" style="5" customWidth="1"/>
    <col min="4354" max="4354" width="50.7109375" style="5" customWidth="1"/>
    <col min="4355" max="4355" width="17.7109375" style="5" customWidth="1"/>
    <col min="4356" max="4608" width="11.42578125" style="5"/>
    <col min="4609" max="4609" width="20.7109375" style="5" customWidth="1"/>
    <col min="4610" max="4610" width="50.7109375" style="5" customWidth="1"/>
    <col min="4611" max="4611" width="17.7109375" style="5" customWidth="1"/>
    <col min="4612" max="4864" width="11.42578125" style="5"/>
    <col min="4865" max="4865" width="20.7109375" style="5" customWidth="1"/>
    <col min="4866" max="4866" width="50.7109375" style="5" customWidth="1"/>
    <col min="4867" max="4867" width="17.7109375" style="5" customWidth="1"/>
    <col min="4868" max="5120" width="11.42578125" style="5"/>
    <col min="5121" max="5121" width="20.7109375" style="5" customWidth="1"/>
    <col min="5122" max="5122" width="50.7109375" style="5" customWidth="1"/>
    <col min="5123" max="5123" width="17.7109375" style="5" customWidth="1"/>
    <col min="5124" max="5376" width="11.42578125" style="5"/>
    <col min="5377" max="5377" width="20.7109375" style="5" customWidth="1"/>
    <col min="5378" max="5378" width="50.7109375" style="5" customWidth="1"/>
    <col min="5379" max="5379" width="17.7109375" style="5" customWidth="1"/>
    <col min="5380" max="5632" width="11.42578125" style="5"/>
    <col min="5633" max="5633" width="20.7109375" style="5" customWidth="1"/>
    <col min="5634" max="5634" width="50.7109375" style="5" customWidth="1"/>
    <col min="5635" max="5635" width="17.7109375" style="5" customWidth="1"/>
    <col min="5636" max="5888" width="11.42578125" style="5"/>
    <col min="5889" max="5889" width="20.7109375" style="5" customWidth="1"/>
    <col min="5890" max="5890" width="50.7109375" style="5" customWidth="1"/>
    <col min="5891" max="5891" width="17.7109375" style="5" customWidth="1"/>
    <col min="5892" max="6144" width="11.42578125" style="5"/>
    <col min="6145" max="6145" width="20.7109375" style="5" customWidth="1"/>
    <col min="6146" max="6146" width="50.7109375" style="5" customWidth="1"/>
    <col min="6147" max="6147" width="17.7109375" style="5" customWidth="1"/>
    <col min="6148" max="6400" width="11.42578125" style="5"/>
    <col min="6401" max="6401" width="20.7109375" style="5" customWidth="1"/>
    <col min="6402" max="6402" width="50.7109375" style="5" customWidth="1"/>
    <col min="6403" max="6403" width="17.7109375" style="5" customWidth="1"/>
    <col min="6404" max="6656" width="11.42578125" style="5"/>
    <col min="6657" max="6657" width="20.7109375" style="5" customWidth="1"/>
    <col min="6658" max="6658" width="50.7109375" style="5" customWidth="1"/>
    <col min="6659" max="6659" width="17.7109375" style="5" customWidth="1"/>
    <col min="6660" max="6912" width="11.42578125" style="5"/>
    <col min="6913" max="6913" width="20.7109375" style="5" customWidth="1"/>
    <col min="6914" max="6914" width="50.7109375" style="5" customWidth="1"/>
    <col min="6915" max="6915" width="17.7109375" style="5" customWidth="1"/>
    <col min="6916" max="7168" width="11.42578125" style="5"/>
    <col min="7169" max="7169" width="20.7109375" style="5" customWidth="1"/>
    <col min="7170" max="7170" width="50.7109375" style="5" customWidth="1"/>
    <col min="7171" max="7171" width="17.7109375" style="5" customWidth="1"/>
    <col min="7172" max="7424" width="11.42578125" style="5"/>
    <col min="7425" max="7425" width="20.7109375" style="5" customWidth="1"/>
    <col min="7426" max="7426" width="50.7109375" style="5" customWidth="1"/>
    <col min="7427" max="7427" width="17.7109375" style="5" customWidth="1"/>
    <col min="7428" max="7680" width="11.42578125" style="5"/>
    <col min="7681" max="7681" width="20.7109375" style="5" customWidth="1"/>
    <col min="7682" max="7682" width="50.7109375" style="5" customWidth="1"/>
    <col min="7683" max="7683" width="17.7109375" style="5" customWidth="1"/>
    <col min="7684" max="7936" width="11.42578125" style="5"/>
    <col min="7937" max="7937" width="20.7109375" style="5" customWidth="1"/>
    <col min="7938" max="7938" width="50.7109375" style="5" customWidth="1"/>
    <col min="7939" max="7939" width="17.7109375" style="5" customWidth="1"/>
    <col min="7940" max="8192" width="11.42578125" style="5"/>
    <col min="8193" max="8193" width="20.7109375" style="5" customWidth="1"/>
    <col min="8194" max="8194" width="50.7109375" style="5" customWidth="1"/>
    <col min="8195" max="8195" width="17.7109375" style="5" customWidth="1"/>
    <col min="8196" max="8448" width="11.42578125" style="5"/>
    <col min="8449" max="8449" width="20.7109375" style="5" customWidth="1"/>
    <col min="8450" max="8450" width="50.7109375" style="5" customWidth="1"/>
    <col min="8451" max="8451" width="17.7109375" style="5" customWidth="1"/>
    <col min="8452" max="8704" width="11.42578125" style="5"/>
    <col min="8705" max="8705" width="20.7109375" style="5" customWidth="1"/>
    <col min="8706" max="8706" width="50.7109375" style="5" customWidth="1"/>
    <col min="8707" max="8707" width="17.7109375" style="5" customWidth="1"/>
    <col min="8708" max="8960" width="11.42578125" style="5"/>
    <col min="8961" max="8961" width="20.7109375" style="5" customWidth="1"/>
    <col min="8962" max="8962" width="50.7109375" style="5" customWidth="1"/>
    <col min="8963" max="8963" width="17.7109375" style="5" customWidth="1"/>
    <col min="8964" max="9216" width="11.42578125" style="5"/>
    <col min="9217" max="9217" width="20.7109375" style="5" customWidth="1"/>
    <col min="9218" max="9218" width="50.7109375" style="5" customWidth="1"/>
    <col min="9219" max="9219" width="17.7109375" style="5" customWidth="1"/>
    <col min="9220" max="9472" width="11.42578125" style="5"/>
    <col min="9473" max="9473" width="20.7109375" style="5" customWidth="1"/>
    <col min="9474" max="9474" width="50.7109375" style="5" customWidth="1"/>
    <col min="9475" max="9475" width="17.7109375" style="5" customWidth="1"/>
    <col min="9476" max="9728" width="11.42578125" style="5"/>
    <col min="9729" max="9729" width="20.7109375" style="5" customWidth="1"/>
    <col min="9730" max="9730" width="50.7109375" style="5" customWidth="1"/>
    <col min="9731" max="9731" width="17.7109375" style="5" customWidth="1"/>
    <col min="9732" max="9984" width="11.42578125" style="5"/>
    <col min="9985" max="9985" width="20.7109375" style="5" customWidth="1"/>
    <col min="9986" max="9986" width="50.7109375" style="5" customWidth="1"/>
    <col min="9987" max="9987" width="17.7109375" style="5" customWidth="1"/>
    <col min="9988" max="10240" width="11.42578125" style="5"/>
    <col min="10241" max="10241" width="20.7109375" style="5" customWidth="1"/>
    <col min="10242" max="10242" width="50.7109375" style="5" customWidth="1"/>
    <col min="10243" max="10243" width="17.7109375" style="5" customWidth="1"/>
    <col min="10244" max="10496" width="11.42578125" style="5"/>
    <col min="10497" max="10497" width="20.7109375" style="5" customWidth="1"/>
    <col min="10498" max="10498" width="50.7109375" style="5" customWidth="1"/>
    <col min="10499" max="10499" width="17.7109375" style="5" customWidth="1"/>
    <col min="10500" max="10752" width="11.42578125" style="5"/>
    <col min="10753" max="10753" width="20.7109375" style="5" customWidth="1"/>
    <col min="10754" max="10754" width="50.7109375" style="5" customWidth="1"/>
    <col min="10755" max="10755" width="17.7109375" style="5" customWidth="1"/>
    <col min="10756" max="11008" width="11.42578125" style="5"/>
    <col min="11009" max="11009" width="20.7109375" style="5" customWidth="1"/>
    <col min="11010" max="11010" width="50.7109375" style="5" customWidth="1"/>
    <col min="11011" max="11011" width="17.7109375" style="5" customWidth="1"/>
    <col min="11012" max="11264" width="11.42578125" style="5"/>
    <col min="11265" max="11265" width="20.7109375" style="5" customWidth="1"/>
    <col min="11266" max="11266" width="50.7109375" style="5" customWidth="1"/>
    <col min="11267" max="11267" width="17.7109375" style="5" customWidth="1"/>
    <col min="11268" max="11520" width="11.42578125" style="5"/>
    <col min="11521" max="11521" width="20.7109375" style="5" customWidth="1"/>
    <col min="11522" max="11522" width="50.7109375" style="5" customWidth="1"/>
    <col min="11523" max="11523" width="17.7109375" style="5" customWidth="1"/>
    <col min="11524" max="11776" width="11.42578125" style="5"/>
    <col min="11777" max="11777" width="20.7109375" style="5" customWidth="1"/>
    <col min="11778" max="11778" width="50.7109375" style="5" customWidth="1"/>
    <col min="11779" max="11779" width="17.7109375" style="5" customWidth="1"/>
    <col min="11780" max="12032" width="11.42578125" style="5"/>
    <col min="12033" max="12033" width="20.7109375" style="5" customWidth="1"/>
    <col min="12034" max="12034" width="50.7109375" style="5" customWidth="1"/>
    <col min="12035" max="12035" width="17.7109375" style="5" customWidth="1"/>
    <col min="12036" max="12288" width="11.42578125" style="5"/>
    <col min="12289" max="12289" width="20.7109375" style="5" customWidth="1"/>
    <col min="12290" max="12290" width="50.7109375" style="5" customWidth="1"/>
    <col min="12291" max="12291" width="17.7109375" style="5" customWidth="1"/>
    <col min="12292" max="12544" width="11.42578125" style="5"/>
    <col min="12545" max="12545" width="20.7109375" style="5" customWidth="1"/>
    <col min="12546" max="12546" width="50.7109375" style="5" customWidth="1"/>
    <col min="12547" max="12547" width="17.7109375" style="5" customWidth="1"/>
    <col min="12548" max="12800" width="11.42578125" style="5"/>
    <col min="12801" max="12801" width="20.7109375" style="5" customWidth="1"/>
    <col min="12802" max="12802" width="50.7109375" style="5" customWidth="1"/>
    <col min="12803" max="12803" width="17.7109375" style="5" customWidth="1"/>
    <col min="12804" max="13056" width="11.42578125" style="5"/>
    <col min="13057" max="13057" width="20.7109375" style="5" customWidth="1"/>
    <col min="13058" max="13058" width="50.7109375" style="5" customWidth="1"/>
    <col min="13059" max="13059" width="17.7109375" style="5" customWidth="1"/>
    <col min="13060" max="13312" width="11.42578125" style="5"/>
    <col min="13313" max="13313" width="20.7109375" style="5" customWidth="1"/>
    <col min="13314" max="13314" width="50.7109375" style="5" customWidth="1"/>
    <col min="13315" max="13315" width="17.7109375" style="5" customWidth="1"/>
    <col min="13316" max="13568" width="11.42578125" style="5"/>
    <col min="13569" max="13569" width="20.7109375" style="5" customWidth="1"/>
    <col min="13570" max="13570" width="50.7109375" style="5" customWidth="1"/>
    <col min="13571" max="13571" width="17.7109375" style="5" customWidth="1"/>
    <col min="13572" max="13824" width="11.42578125" style="5"/>
    <col min="13825" max="13825" width="20.7109375" style="5" customWidth="1"/>
    <col min="13826" max="13826" width="50.7109375" style="5" customWidth="1"/>
    <col min="13827" max="13827" width="17.7109375" style="5" customWidth="1"/>
    <col min="13828" max="14080" width="11.42578125" style="5"/>
    <col min="14081" max="14081" width="20.7109375" style="5" customWidth="1"/>
    <col min="14082" max="14082" width="50.7109375" style="5" customWidth="1"/>
    <col min="14083" max="14083" width="17.7109375" style="5" customWidth="1"/>
    <col min="14084" max="14336" width="11.42578125" style="5"/>
    <col min="14337" max="14337" width="20.7109375" style="5" customWidth="1"/>
    <col min="14338" max="14338" width="50.7109375" style="5" customWidth="1"/>
    <col min="14339" max="14339" width="17.7109375" style="5" customWidth="1"/>
    <col min="14340" max="14592" width="11.42578125" style="5"/>
    <col min="14593" max="14593" width="20.7109375" style="5" customWidth="1"/>
    <col min="14594" max="14594" width="50.7109375" style="5" customWidth="1"/>
    <col min="14595" max="14595" width="17.7109375" style="5" customWidth="1"/>
    <col min="14596" max="14848" width="11.42578125" style="5"/>
    <col min="14849" max="14849" width="20.7109375" style="5" customWidth="1"/>
    <col min="14850" max="14850" width="50.7109375" style="5" customWidth="1"/>
    <col min="14851" max="14851" width="17.7109375" style="5" customWidth="1"/>
    <col min="14852" max="15104" width="11.42578125" style="5"/>
    <col min="15105" max="15105" width="20.7109375" style="5" customWidth="1"/>
    <col min="15106" max="15106" width="50.7109375" style="5" customWidth="1"/>
    <col min="15107" max="15107" width="17.7109375" style="5" customWidth="1"/>
    <col min="15108" max="15360" width="11.42578125" style="5"/>
    <col min="15361" max="15361" width="20.7109375" style="5" customWidth="1"/>
    <col min="15362" max="15362" width="50.7109375" style="5" customWidth="1"/>
    <col min="15363" max="15363" width="17.7109375" style="5" customWidth="1"/>
    <col min="15364" max="15616" width="11.42578125" style="5"/>
    <col min="15617" max="15617" width="20.7109375" style="5" customWidth="1"/>
    <col min="15618" max="15618" width="50.7109375" style="5" customWidth="1"/>
    <col min="15619" max="15619" width="17.7109375" style="5" customWidth="1"/>
    <col min="15620" max="15872" width="11.42578125" style="5"/>
    <col min="15873" max="15873" width="20.7109375" style="5" customWidth="1"/>
    <col min="15874" max="15874" width="50.7109375" style="5" customWidth="1"/>
    <col min="15875" max="15875" width="17.7109375" style="5" customWidth="1"/>
    <col min="15876" max="16128" width="11.42578125" style="5"/>
    <col min="16129" max="16129" width="20.7109375" style="5" customWidth="1"/>
    <col min="16130" max="16130" width="50.7109375" style="5" customWidth="1"/>
    <col min="16131" max="16131" width="17.7109375" style="5" customWidth="1"/>
    <col min="16132" max="16384" width="11.42578125" style="5"/>
  </cols>
  <sheetData>
    <row r="1" spans="1:3" x14ac:dyDescent="0.2">
      <c r="A1" s="160" t="s">
        <v>0</v>
      </c>
    </row>
    <row r="2" spans="1:3" x14ac:dyDescent="0.2">
      <c r="A2" s="160"/>
    </row>
    <row r="3" spans="1:3" x14ac:dyDescent="0.2">
      <c r="A3" s="160"/>
    </row>
    <row r="4" spans="1:3" x14ac:dyDescent="0.2">
      <c r="A4" s="160"/>
    </row>
    <row r="5" spans="1:3" ht="11.25" customHeight="1" x14ac:dyDescent="0.2">
      <c r="A5" s="304" t="s">
        <v>860</v>
      </c>
      <c r="B5" s="305"/>
      <c r="C5" s="354" t="s">
        <v>861</v>
      </c>
    </row>
    <row r="6" spans="1:3" ht="11.25" customHeight="1" x14ac:dyDescent="0.2">
      <c r="A6" s="307"/>
      <c r="B6" s="308"/>
      <c r="C6" s="355"/>
    </row>
    <row r="7" spans="1:3" ht="15" customHeight="1" x14ac:dyDescent="0.2">
      <c r="A7" s="13" t="s">
        <v>4</v>
      </c>
      <c r="B7" s="309" t="s">
        <v>5</v>
      </c>
      <c r="C7" s="290" t="s">
        <v>67</v>
      </c>
    </row>
    <row r="8" spans="1:3" x14ac:dyDescent="0.2">
      <c r="A8" s="356">
        <v>900001</v>
      </c>
      <c r="B8" s="357" t="s">
        <v>862</v>
      </c>
      <c r="C8" s="358">
        <v>3221366955.4411087</v>
      </c>
    </row>
    <row r="9" spans="1:3" x14ac:dyDescent="0.2">
      <c r="A9" s="356">
        <v>900002</v>
      </c>
      <c r="B9" s="357" t="s">
        <v>863</v>
      </c>
      <c r="C9" s="358">
        <f>SUM(C10:C26)</f>
        <v>440526330.64520001</v>
      </c>
    </row>
    <row r="10" spans="1:3" x14ac:dyDescent="0.2">
      <c r="A10" s="314">
        <v>5100</v>
      </c>
      <c r="B10" s="359" t="s">
        <v>864</v>
      </c>
      <c r="C10" s="360">
        <v>54230838.610000044</v>
      </c>
    </row>
    <row r="11" spans="1:3" x14ac:dyDescent="0.2">
      <c r="A11" s="314">
        <v>5200</v>
      </c>
      <c r="B11" s="359" t="s">
        <v>865</v>
      </c>
      <c r="C11" s="360">
        <v>17894993.909999989</v>
      </c>
    </row>
    <row r="12" spans="1:3" x14ac:dyDescent="0.2">
      <c r="A12" s="314">
        <v>5300</v>
      </c>
      <c r="B12" s="359" t="s">
        <v>866</v>
      </c>
      <c r="C12" s="360">
        <v>85404348.515999988</v>
      </c>
    </row>
    <row r="13" spans="1:3" x14ac:dyDescent="0.2">
      <c r="A13" s="314">
        <v>5400</v>
      </c>
      <c r="B13" s="359" t="s">
        <v>867</v>
      </c>
      <c r="C13" s="360">
        <v>13624452.09</v>
      </c>
    </row>
    <row r="14" spans="1:3" x14ac:dyDescent="0.2">
      <c r="A14" s="314">
        <v>5500</v>
      </c>
      <c r="B14" s="359" t="s">
        <v>868</v>
      </c>
      <c r="C14" s="360"/>
    </row>
    <row r="15" spans="1:3" x14ac:dyDescent="0.2">
      <c r="A15" s="314">
        <v>5600</v>
      </c>
      <c r="B15" s="359" t="s">
        <v>869</v>
      </c>
      <c r="C15" s="360">
        <v>15000423.530000007</v>
      </c>
    </row>
    <row r="16" spans="1:3" x14ac:dyDescent="0.2">
      <c r="A16" s="314">
        <v>5700</v>
      </c>
      <c r="B16" s="359" t="s">
        <v>211</v>
      </c>
      <c r="C16" s="360">
        <v>106140</v>
      </c>
    </row>
    <row r="17" spans="1:3" x14ac:dyDescent="0.2">
      <c r="A17" s="314" t="s">
        <v>870</v>
      </c>
      <c r="B17" s="359" t="s">
        <v>871</v>
      </c>
      <c r="C17" s="360"/>
    </row>
    <row r="18" spans="1:3" x14ac:dyDescent="0.2">
      <c r="A18" s="314">
        <v>5900</v>
      </c>
      <c r="B18" s="359" t="s">
        <v>872</v>
      </c>
      <c r="C18" s="360">
        <v>16937206.679199997</v>
      </c>
    </row>
    <row r="19" spans="1:3" x14ac:dyDescent="0.2">
      <c r="A19" s="318">
        <v>6200</v>
      </c>
      <c r="B19" s="359" t="s">
        <v>873</v>
      </c>
      <c r="C19" s="360">
        <v>237327927.31</v>
      </c>
    </row>
    <row r="20" spans="1:3" x14ac:dyDescent="0.2">
      <c r="A20" s="318">
        <v>7200</v>
      </c>
      <c r="B20" s="359" t="s">
        <v>874</v>
      </c>
      <c r="C20" s="360">
        <v>0</v>
      </c>
    </row>
    <row r="21" spans="1:3" x14ac:dyDescent="0.2">
      <c r="A21" s="318">
        <v>7300</v>
      </c>
      <c r="B21" s="359" t="s">
        <v>875</v>
      </c>
      <c r="C21" s="360">
        <v>0</v>
      </c>
    </row>
    <row r="22" spans="1:3" x14ac:dyDescent="0.2">
      <c r="A22" s="318">
        <v>7500</v>
      </c>
      <c r="B22" s="359" t="s">
        <v>876</v>
      </c>
      <c r="C22" s="360">
        <v>0</v>
      </c>
    </row>
    <row r="23" spans="1:3" x14ac:dyDescent="0.2">
      <c r="A23" s="318">
        <v>7900</v>
      </c>
      <c r="B23" s="359" t="s">
        <v>877</v>
      </c>
      <c r="C23" s="360">
        <v>0</v>
      </c>
    </row>
    <row r="24" spans="1:3" x14ac:dyDescent="0.2">
      <c r="A24" s="318">
        <v>9100</v>
      </c>
      <c r="B24" s="359" t="s">
        <v>878</v>
      </c>
      <c r="C24" s="360">
        <v>0</v>
      </c>
    </row>
    <row r="25" spans="1:3" x14ac:dyDescent="0.2">
      <c r="A25" s="318">
        <v>9900</v>
      </c>
      <c r="B25" s="359" t="s">
        <v>879</v>
      </c>
      <c r="C25" s="360">
        <v>0</v>
      </c>
    </row>
    <row r="26" spans="1:3" x14ac:dyDescent="0.2">
      <c r="A26" s="318">
        <v>7400</v>
      </c>
      <c r="B26" s="361" t="s">
        <v>880</v>
      </c>
      <c r="C26" s="360">
        <v>0</v>
      </c>
    </row>
    <row r="27" spans="1:3" x14ac:dyDescent="0.2">
      <c r="A27" s="356">
        <v>900003</v>
      </c>
      <c r="B27" s="357" t="s">
        <v>881</v>
      </c>
      <c r="C27" s="358">
        <f>SUM(C28:C34)</f>
        <v>252163926.81649998</v>
      </c>
    </row>
    <row r="28" spans="1:3" ht="22.5" x14ac:dyDescent="0.2">
      <c r="A28" s="314">
        <v>5510</v>
      </c>
      <c r="B28" s="359" t="s">
        <v>807</v>
      </c>
      <c r="C28" s="360">
        <v>252163926.81649998</v>
      </c>
    </row>
    <row r="29" spans="1:3" x14ac:dyDescent="0.2">
      <c r="A29" s="314">
        <v>5520</v>
      </c>
      <c r="B29" s="359" t="s">
        <v>815</v>
      </c>
      <c r="C29" s="237"/>
    </row>
    <row r="30" spans="1:3" x14ac:dyDescent="0.2">
      <c r="A30" s="314">
        <v>5530</v>
      </c>
      <c r="B30" s="359" t="s">
        <v>817</v>
      </c>
      <c r="C30" s="237">
        <v>0</v>
      </c>
    </row>
    <row r="31" spans="1:3" ht="22.5" x14ac:dyDescent="0.2">
      <c r="A31" s="314">
        <v>5540</v>
      </c>
      <c r="B31" s="359" t="s">
        <v>823</v>
      </c>
      <c r="C31" s="237">
        <v>0</v>
      </c>
    </row>
    <row r="32" spans="1:3" x14ac:dyDescent="0.2">
      <c r="A32" s="314">
        <v>5550</v>
      </c>
      <c r="B32" s="359" t="s">
        <v>824</v>
      </c>
      <c r="C32" s="237">
        <v>0</v>
      </c>
    </row>
    <row r="33" spans="1:3" x14ac:dyDescent="0.2">
      <c r="A33" s="314">
        <v>5590</v>
      </c>
      <c r="B33" s="359" t="s">
        <v>825</v>
      </c>
      <c r="C33" s="237">
        <v>0</v>
      </c>
    </row>
    <row r="34" spans="1:3" x14ac:dyDescent="0.2">
      <c r="A34" s="314">
        <v>5600</v>
      </c>
      <c r="B34" s="361" t="s">
        <v>882</v>
      </c>
      <c r="C34" s="237">
        <v>0</v>
      </c>
    </row>
    <row r="35" spans="1:3" x14ac:dyDescent="0.2">
      <c r="A35" s="362">
        <v>900004</v>
      </c>
      <c r="B35" s="363" t="s">
        <v>883</v>
      </c>
      <c r="C35" s="364">
        <f>+C8-C9+C27</f>
        <v>3033004551.6124091</v>
      </c>
    </row>
  </sheetData>
  <dataValidations count="3">
    <dataValidation allowBlank="1" showInputMessage="1" showErrorMessage="1" prompt="Saldo final de la Información Financiera Trimestral que se presenta (trimestral: 1er, 2do, 3ro. o 4to.)."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dataValidation allowBlank="1" showInputMessage="1" showErrorMessage="1" prompt="Corresponde al número de la cuenta de acuerdo al Plan de Cuentas emitido por el CONAC (DOF 23/12/2015). y Clasificador por objeto del gasto (DOF-22-dic-14)." sqref="A7 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A65543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A131079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A196615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A262151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A327687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A393223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A458759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A524295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A589831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A655367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A720903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A786439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A851975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A917511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A983047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WVI983047"/>
    <dataValidation allowBlank="1" showInputMessage="1" showErrorMessage="1" prompt="Corresponde al nombre o descripción de la cuenta de acuerdo al Plan de Cuentas emitido por el CONAC."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dataValidations>
  <pageMargins left="0.7" right="0.7" top="0.75" bottom="0.75" header="0.3" footer="0.3"/>
  <pageSetup paperSize="9" scale="9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31"/>
  <sheetViews>
    <sheetView tabSelected="1" zoomScaleNormal="100" zoomScaleSheetLayoutView="100" workbookViewId="0">
      <selection activeCell="C29" sqref="C29"/>
    </sheetView>
  </sheetViews>
  <sheetFormatPr baseColWidth="10" defaultRowHeight="11.25" x14ac:dyDescent="0.2"/>
  <cols>
    <col min="1" max="1" width="13" style="5" customWidth="1"/>
    <col min="2" max="2" width="53.5703125" style="5" customWidth="1"/>
    <col min="3" max="3" width="18.7109375" style="5" bestFit="1" customWidth="1"/>
    <col min="4" max="4" width="17" style="5" bestFit="1" customWidth="1"/>
    <col min="5" max="5" width="14" style="5" bestFit="1" customWidth="1"/>
    <col min="6" max="256" width="11.42578125" style="5"/>
    <col min="257" max="257" width="13" style="5" customWidth="1"/>
    <col min="258" max="258" width="53.5703125" style="5" customWidth="1"/>
    <col min="259" max="259" width="18.7109375" style="5" bestFit="1" customWidth="1"/>
    <col min="260" max="260" width="17" style="5" bestFit="1" customWidth="1"/>
    <col min="261" max="261" width="14" style="5" bestFit="1" customWidth="1"/>
    <col min="262" max="512" width="11.42578125" style="5"/>
    <col min="513" max="513" width="13" style="5" customWidth="1"/>
    <col min="514" max="514" width="53.5703125" style="5" customWidth="1"/>
    <col min="515" max="515" width="18.7109375" style="5" bestFit="1" customWidth="1"/>
    <col min="516" max="516" width="17" style="5" bestFit="1" customWidth="1"/>
    <col min="517" max="517" width="14" style="5" bestFit="1" customWidth="1"/>
    <col min="518" max="768" width="11.42578125" style="5"/>
    <col min="769" max="769" width="13" style="5" customWidth="1"/>
    <col min="770" max="770" width="53.5703125" style="5" customWidth="1"/>
    <col min="771" max="771" width="18.7109375" style="5" bestFit="1" customWidth="1"/>
    <col min="772" max="772" width="17" style="5" bestFit="1" customWidth="1"/>
    <col min="773" max="773" width="14" style="5" bestFit="1" customWidth="1"/>
    <col min="774" max="1024" width="11.42578125" style="5"/>
    <col min="1025" max="1025" width="13" style="5" customWidth="1"/>
    <col min="1026" max="1026" width="53.5703125" style="5" customWidth="1"/>
    <col min="1027" max="1027" width="18.7109375" style="5" bestFit="1" customWidth="1"/>
    <col min="1028" max="1028" width="17" style="5" bestFit="1" customWidth="1"/>
    <col min="1029" max="1029" width="14" style="5" bestFit="1" customWidth="1"/>
    <col min="1030" max="1280" width="11.42578125" style="5"/>
    <col min="1281" max="1281" width="13" style="5" customWidth="1"/>
    <col min="1282" max="1282" width="53.5703125" style="5" customWidth="1"/>
    <col min="1283" max="1283" width="18.7109375" style="5" bestFit="1" customWidth="1"/>
    <col min="1284" max="1284" width="17" style="5" bestFit="1" customWidth="1"/>
    <col min="1285" max="1285" width="14" style="5" bestFit="1" customWidth="1"/>
    <col min="1286" max="1536" width="11.42578125" style="5"/>
    <col min="1537" max="1537" width="13" style="5" customWidth="1"/>
    <col min="1538" max="1538" width="53.5703125" style="5" customWidth="1"/>
    <col min="1539" max="1539" width="18.7109375" style="5" bestFit="1" customWidth="1"/>
    <col min="1540" max="1540" width="17" style="5" bestFit="1" customWidth="1"/>
    <col min="1541" max="1541" width="14" style="5" bestFit="1" customWidth="1"/>
    <col min="1542" max="1792" width="11.42578125" style="5"/>
    <col min="1793" max="1793" width="13" style="5" customWidth="1"/>
    <col min="1794" max="1794" width="53.5703125" style="5" customWidth="1"/>
    <col min="1795" max="1795" width="18.7109375" style="5" bestFit="1" customWidth="1"/>
    <col min="1796" max="1796" width="17" style="5" bestFit="1" customWidth="1"/>
    <col min="1797" max="1797" width="14" style="5" bestFit="1" customWidth="1"/>
    <col min="1798" max="2048" width="11.42578125" style="5"/>
    <col min="2049" max="2049" width="13" style="5" customWidth="1"/>
    <col min="2050" max="2050" width="53.5703125" style="5" customWidth="1"/>
    <col min="2051" max="2051" width="18.7109375" style="5" bestFit="1" customWidth="1"/>
    <col min="2052" max="2052" width="17" style="5" bestFit="1" customWidth="1"/>
    <col min="2053" max="2053" width="14" style="5" bestFit="1" customWidth="1"/>
    <col min="2054" max="2304" width="11.42578125" style="5"/>
    <col min="2305" max="2305" width="13" style="5" customWidth="1"/>
    <col min="2306" max="2306" width="53.5703125" style="5" customWidth="1"/>
    <col min="2307" max="2307" width="18.7109375" style="5" bestFit="1" customWidth="1"/>
    <col min="2308" max="2308" width="17" style="5" bestFit="1" customWidth="1"/>
    <col min="2309" max="2309" width="14" style="5" bestFit="1" customWidth="1"/>
    <col min="2310" max="2560" width="11.42578125" style="5"/>
    <col min="2561" max="2561" width="13" style="5" customWidth="1"/>
    <col min="2562" max="2562" width="53.5703125" style="5" customWidth="1"/>
    <col min="2563" max="2563" width="18.7109375" style="5" bestFit="1" customWidth="1"/>
    <col min="2564" max="2564" width="17" style="5" bestFit="1" customWidth="1"/>
    <col min="2565" max="2565" width="14" style="5" bestFit="1" customWidth="1"/>
    <col min="2566" max="2816" width="11.42578125" style="5"/>
    <col min="2817" max="2817" width="13" style="5" customWidth="1"/>
    <col min="2818" max="2818" width="53.5703125" style="5" customWidth="1"/>
    <col min="2819" max="2819" width="18.7109375" style="5" bestFit="1" customWidth="1"/>
    <col min="2820" max="2820" width="17" style="5" bestFit="1" customWidth="1"/>
    <col min="2821" max="2821" width="14" style="5" bestFit="1" customWidth="1"/>
    <col min="2822" max="3072" width="11.42578125" style="5"/>
    <col min="3073" max="3073" width="13" style="5" customWidth="1"/>
    <col min="3074" max="3074" width="53.5703125" style="5" customWidth="1"/>
    <col min="3075" max="3075" width="18.7109375" style="5" bestFit="1" customWidth="1"/>
    <col min="3076" max="3076" width="17" style="5" bestFit="1" customWidth="1"/>
    <col min="3077" max="3077" width="14" style="5" bestFit="1" customWidth="1"/>
    <col min="3078" max="3328" width="11.42578125" style="5"/>
    <col min="3329" max="3329" width="13" style="5" customWidth="1"/>
    <col min="3330" max="3330" width="53.5703125" style="5" customWidth="1"/>
    <col min="3331" max="3331" width="18.7109375" style="5" bestFit="1" customWidth="1"/>
    <col min="3332" max="3332" width="17" style="5" bestFit="1" customWidth="1"/>
    <col min="3333" max="3333" width="14" style="5" bestFit="1" customWidth="1"/>
    <col min="3334" max="3584" width="11.42578125" style="5"/>
    <col min="3585" max="3585" width="13" style="5" customWidth="1"/>
    <col min="3586" max="3586" width="53.5703125" style="5" customWidth="1"/>
    <col min="3587" max="3587" width="18.7109375" style="5" bestFit="1" customWidth="1"/>
    <col min="3588" max="3588" width="17" style="5" bestFit="1" customWidth="1"/>
    <col min="3589" max="3589" width="14" style="5" bestFit="1" customWidth="1"/>
    <col min="3590" max="3840" width="11.42578125" style="5"/>
    <col min="3841" max="3841" width="13" style="5" customWidth="1"/>
    <col min="3842" max="3842" width="53.5703125" style="5" customWidth="1"/>
    <col min="3843" max="3843" width="18.7109375" style="5" bestFit="1" customWidth="1"/>
    <col min="3844" max="3844" width="17" style="5" bestFit="1" customWidth="1"/>
    <col min="3845" max="3845" width="14" style="5" bestFit="1" customWidth="1"/>
    <col min="3846" max="4096" width="11.42578125" style="5"/>
    <col min="4097" max="4097" width="13" style="5" customWidth="1"/>
    <col min="4098" max="4098" width="53.5703125" style="5" customWidth="1"/>
    <col min="4099" max="4099" width="18.7109375" style="5" bestFit="1" customWidth="1"/>
    <col min="4100" max="4100" width="17" style="5" bestFit="1" customWidth="1"/>
    <col min="4101" max="4101" width="14" style="5" bestFit="1" customWidth="1"/>
    <col min="4102" max="4352" width="11.42578125" style="5"/>
    <col min="4353" max="4353" width="13" style="5" customWidth="1"/>
    <col min="4354" max="4354" width="53.5703125" style="5" customWidth="1"/>
    <col min="4355" max="4355" width="18.7109375" style="5" bestFit="1" customWidth="1"/>
    <col min="4356" max="4356" width="17" style="5" bestFit="1" customWidth="1"/>
    <col min="4357" max="4357" width="14" style="5" bestFit="1" customWidth="1"/>
    <col min="4358" max="4608" width="11.42578125" style="5"/>
    <col min="4609" max="4609" width="13" style="5" customWidth="1"/>
    <col min="4610" max="4610" width="53.5703125" style="5" customWidth="1"/>
    <col min="4611" max="4611" width="18.7109375" style="5" bestFit="1" customWidth="1"/>
    <col min="4612" max="4612" width="17" style="5" bestFit="1" customWidth="1"/>
    <col min="4613" max="4613" width="14" style="5" bestFit="1" customWidth="1"/>
    <col min="4614" max="4864" width="11.42578125" style="5"/>
    <col min="4865" max="4865" width="13" style="5" customWidth="1"/>
    <col min="4866" max="4866" width="53.5703125" style="5" customWidth="1"/>
    <col min="4867" max="4867" width="18.7109375" style="5" bestFit="1" customWidth="1"/>
    <col min="4868" max="4868" width="17" style="5" bestFit="1" customWidth="1"/>
    <col min="4869" max="4869" width="14" style="5" bestFit="1" customWidth="1"/>
    <col min="4870" max="5120" width="11.42578125" style="5"/>
    <col min="5121" max="5121" width="13" style="5" customWidth="1"/>
    <col min="5122" max="5122" width="53.5703125" style="5" customWidth="1"/>
    <col min="5123" max="5123" width="18.7109375" style="5" bestFit="1" customWidth="1"/>
    <col min="5124" max="5124" width="17" style="5" bestFit="1" customWidth="1"/>
    <col min="5125" max="5125" width="14" style="5" bestFit="1" customWidth="1"/>
    <col min="5126" max="5376" width="11.42578125" style="5"/>
    <col min="5377" max="5377" width="13" style="5" customWidth="1"/>
    <col min="5378" max="5378" width="53.5703125" style="5" customWidth="1"/>
    <col min="5379" max="5379" width="18.7109375" style="5" bestFit="1" customWidth="1"/>
    <col min="5380" max="5380" width="17" style="5" bestFit="1" customWidth="1"/>
    <col min="5381" max="5381" width="14" style="5" bestFit="1" customWidth="1"/>
    <col min="5382" max="5632" width="11.42578125" style="5"/>
    <col min="5633" max="5633" width="13" style="5" customWidth="1"/>
    <col min="5634" max="5634" width="53.5703125" style="5" customWidth="1"/>
    <col min="5635" max="5635" width="18.7109375" style="5" bestFit="1" customWidth="1"/>
    <col min="5636" max="5636" width="17" style="5" bestFit="1" customWidth="1"/>
    <col min="5637" max="5637" width="14" style="5" bestFit="1" customWidth="1"/>
    <col min="5638" max="5888" width="11.42578125" style="5"/>
    <col min="5889" max="5889" width="13" style="5" customWidth="1"/>
    <col min="5890" max="5890" width="53.5703125" style="5" customWidth="1"/>
    <col min="5891" max="5891" width="18.7109375" style="5" bestFit="1" customWidth="1"/>
    <col min="5892" max="5892" width="17" style="5" bestFit="1" customWidth="1"/>
    <col min="5893" max="5893" width="14" style="5" bestFit="1" customWidth="1"/>
    <col min="5894" max="6144" width="11.42578125" style="5"/>
    <col min="6145" max="6145" width="13" style="5" customWidth="1"/>
    <col min="6146" max="6146" width="53.5703125" style="5" customWidth="1"/>
    <col min="6147" max="6147" width="18.7109375" style="5" bestFit="1" customWidth="1"/>
    <col min="6148" max="6148" width="17" style="5" bestFit="1" customWidth="1"/>
    <col min="6149" max="6149" width="14" style="5" bestFit="1" customWidth="1"/>
    <col min="6150" max="6400" width="11.42578125" style="5"/>
    <col min="6401" max="6401" width="13" style="5" customWidth="1"/>
    <col min="6402" max="6402" width="53.5703125" style="5" customWidth="1"/>
    <col min="6403" max="6403" width="18.7109375" style="5" bestFit="1" customWidth="1"/>
    <col min="6404" max="6404" width="17" style="5" bestFit="1" customWidth="1"/>
    <col min="6405" max="6405" width="14" style="5" bestFit="1" customWidth="1"/>
    <col min="6406" max="6656" width="11.42578125" style="5"/>
    <col min="6657" max="6657" width="13" style="5" customWidth="1"/>
    <col min="6658" max="6658" width="53.5703125" style="5" customWidth="1"/>
    <col min="6659" max="6659" width="18.7109375" style="5" bestFit="1" customWidth="1"/>
    <col min="6660" max="6660" width="17" style="5" bestFit="1" customWidth="1"/>
    <col min="6661" max="6661" width="14" style="5" bestFit="1" customWidth="1"/>
    <col min="6662" max="6912" width="11.42578125" style="5"/>
    <col min="6913" max="6913" width="13" style="5" customWidth="1"/>
    <col min="6914" max="6914" width="53.5703125" style="5" customWidth="1"/>
    <col min="6915" max="6915" width="18.7109375" style="5" bestFit="1" customWidth="1"/>
    <col min="6916" max="6916" width="17" style="5" bestFit="1" customWidth="1"/>
    <col min="6917" max="6917" width="14" style="5" bestFit="1" customWidth="1"/>
    <col min="6918" max="7168" width="11.42578125" style="5"/>
    <col min="7169" max="7169" width="13" style="5" customWidth="1"/>
    <col min="7170" max="7170" width="53.5703125" style="5" customWidth="1"/>
    <col min="7171" max="7171" width="18.7109375" style="5" bestFit="1" customWidth="1"/>
    <col min="7172" max="7172" width="17" style="5" bestFit="1" customWidth="1"/>
    <col min="7173" max="7173" width="14" style="5" bestFit="1" customWidth="1"/>
    <col min="7174" max="7424" width="11.42578125" style="5"/>
    <col min="7425" max="7425" width="13" style="5" customWidth="1"/>
    <col min="7426" max="7426" width="53.5703125" style="5" customWidth="1"/>
    <col min="7427" max="7427" width="18.7109375" style="5" bestFit="1" customWidth="1"/>
    <col min="7428" max="7428" width="17" style="5" bestFit="1" customWidth="1"/>
    <col min="7429" max="7429" width="14" style="5" bestFit="1" customWidth="1"/>
    <col min="7430" max="7680" width="11.42578125" style="5"/>
    <col min="7681" max="7681" width="13" style="5" customWidth="1"/>
    <col min="7682" max="7682" width="53.5703125" style="5" customWidth="1"/>
    <col min="7683" max="7683" width="18.7109375" style="5" bestFit="1" customWidth="1"/>
    <col min="7684" max="7684" width="17" style="5" bestFit="1" customWidth="1"/>
    <col min="7685" max="7685" width="14" style="5" bestFit="1" customWidth="1"/>
    <col min="7686" max="7936" width="11.42578125" style="5"/>
    <col min="7937" max="7937" width="13" style="5" customWidth="1"/>
    <col min="7938" max="7938" width="53.5703125" style="5" customWidth="1"/>
    <col min="7939" max="7939" width="18.7109375" style="5" bestFit="1" customWidth="1"/>
    <col min="7940" max="7940" width="17" style="5" bestFit="1" customWidth="1"/>
    <col min="7941" max="7941" width="14" style="5" bestFit="1" customWidth="1"/>
    <col min="7942" max="8192" width="11.42578125" style="5"/>
    <col min="8193" max="8193" width="13" style="5" customWidth="1"/>
    <col min="8194" max="8194" width="53.5703125" style="5" customWidth="1"/>
    <col min="8195" max="8195" width="18.7109375" style="5" bestFit="1" customWidth="1"/>
    <col min="8196" max="8196" width="17" style="5" bestFit="1" customWidth="1"/>
    <col min="8197" max="8197" width="14" style="5" bestFit="1" customWidth="1"/>
    <col min="8198" max="8448" width="11.42578125" style="5"/>
    <col min="8449" max="8449" width="13" style="5" customWidth="1"/>
    <col min="8450" max="8450" width="53.5703125" style="5" customWidth="1"/>
    <col min="8451" max="8451" width="18.7109375" style="5" bestFit="1" customWidth="1"/>
    <col min="8452" max="8452" width="17" style="5" bestFit="1" customWidth="1"/>
    <col min="8453" max="8453" width="14" style="5" bestFit="1" customWidth="1"/>
    <col min="8454" max="8704" width="11.42578125" style="5"/>
    <col min="8705" max="8705" width="13" style="5" customWidth="1"/>
    <col min="8706" max="8706" width="53.5703125" style="5" customWidth="1"/>
    <col min="8707" max="8707" width="18.7109375" style="5" bestFit="1" customWidth="1"/>
    <col min="8708" max="8708" width="17" style="5" bestFit="1" customWidth="1"/>
    <col min="8709" max="8709" width="14" style="5" bestFit="1" customWidth="1"/>
    <col min="8710" max="8960" width="11.42578125" style="5"/>
    <col min="8961" max="8961" width="13" style="5" customWidth="1"/>
    <col min="8962" max="8962" width="53.5703125" style="5" customWidth="1"/>
    <col min="8963" max="8963" width="18.7109375" style="5" bestFit="1" customWidth="1"/>
    <col min="8964" max="8964" width="17" style="5" bestFit="1" customWidth="1"/>
    <col min="8965" max="8965" width="14" style="5" bestFit="1" customWidth="1"/>
    <col min="8966" max="9216" width="11.42578125" style="5"/>
    <col min="9217" max="9217" width="13" style="5" customWidth="1"/>
    <col min="9218" max="9218" width="53.5703125" style="5" customWidth="1"/>
    <col min="9219" max="9219" width="18.7109375" style="5" bestFit="1" customWidth="1"/>
    <col min="9220" max="9220" width="17" style="5" bestFit="1" customWidth="1"/>
    <col min="9221" max="9221" width="14" style="5" bestFit="1" customWidth="1"/>
    <col min="9222" max="9472" width="11.42578125" style="5"/>
    <col min="9473" max="9473" width="13" style="5" customWidth="1"/>
    <col min="9474" max="9474" width="53.5703125" style="5" customWidth="1"/>
    <col min="9475" max="9475" width="18.7109375" style="5" bestFit="1" customWidth="1"/>
    <col min="9476" max="9476" width="17" style="5" bestFit="1" customWidth="1"/>
    <col min="9477" max="9477" width="14" style="5" bestFit="1" customWidth="1"/>
    <col min="9478" max="9728" width="11.42578125" style="5"/>
    <col min="9729" max="9729" width="13" style="5" customWidth="1"/>
    <col min="9730" max="9730" width="53.5703125" style="5" customWidth="1"/>
    <col min="9731" max="9731" width="18.7109375" style="5" bestFit="1" customWidth="1"/>
    <col min="9732" max="9732" width="17" style="5" bestFit="1" customWidth="1"/>
    <col min="9733" max="9733" width="14" style="5" bestFit="1" customWidth="1"/>
    <col min="9734" max="9984" width="11.42578125" style="5"/>
    <col min="9985" max="9985" width="13" style="5" customWidth="1"/>
    <col min="9986" max="9986" width="53.5703125" style="5" customWidth="1"/>
    <col min="9987" max="9987" width="18.7109375" style="5" bestFit="1" customWidth="1"/>
    <col min="9988" max="9988" width="17" style="5" bestFit="1" customWidth="1"/>
    <col min="9989" max="9989" width="14" style="5" bestFit="1" customWidth="1"/>
    <col min="9990" max="10240" width="11.42578125" style="5"/>
    <col min="10241" max="10241" width="13" style="5" customWidth="1"/>
    <col min="10242" max="10242" width="53.5703125" style="5" customWidth="1"/>
    <col min="10243" max="10243" width="18.7109375" style="5" bestFit="1" customWidth="1"/>
    <col min="10244" max="10244" width="17" style="5" bestFit="1" customWidth="1"/>
    <col min="10245" max="10245" width="14" style="5" bestFit="1" customWidth="1"/>
    <col min="10246" max="10496" width="11.42578125" style="5"/>
    <col min="10497" max="10497" width="13" style="5" customWidth="1"/>
    <col min="10498" max="10498" width="53.5703125" style="5" customWidth="1"/>
    <col min="10499" max="10499" width="18.7109375" style="5" bestFit="1" customWidth="1"/>
    <col min="10500" max="10500" width="17" style="5" bestFit="1" customWidth="1"/>
    <col min="10501" max="10501" width="14" style="5" bestFit="1" customWidth="1"/>
    <col min="10502" max="10752" width="11.42578125" style="5"/>
    <col min="10753" max="10753" width="13" style="5" customWidth="1"/>
    <col min="10754" max="10754" width="53.5703125" style="5" customWidth="1"/>
    <col min="10755" max="10755" width="18.7109375" style="5" bestFit="1" customWidth="1"/>
    <col min="10756" max="10756" width="17" style="5" bestFit="1" customWidth="1"/>
    <col min="10757" max="10757" width="14" style="5" bestFit="1" customWidth="1"/>
    <col min="10758" max="11008" width="11.42578125" style="5"/>
    <col min="11009" max="11009" width="13" style="5" customWidth="1"/>
    <col min="11010" max="11010" width="53.5703125" style="5" customWidth="1"/>
    <col min="11011" max="11011" width="18.7109375" style="5" bestFit="1" customWidth="1"/>
    <col min="11012" max="11012" width="17" style="5" bestFit="1" customWidth="1"/>
    <col min="11013" max="11013" width="14" style="5" bestFit="1" customWidth="1"/>
    <col min="11014" max="11264" width="11.42578125" style="5"/>
    <col min="11265" max="11265" width="13" style="5" customWidth="1"/>
    <col min="11266" max="11266" width="53.5703125" style="5" customWidth="1"/>
    <col min="11267" max="11267" width="18.7109375" style="5" bestFit="1" customWidth="1"/>
    <col min="11268" max="11268" width="17" style="5" bestFit="1" customWidth="1"/>
    <col min="11269" max="11269" width="14" style="5" bestFit="1" customWidth="1"/>
    <col min="11270" max="11520" width="11.42578125" style="5"/>
    <col min="11521" max="11521" width="13" style="5" customWidth="1"/>
    <col min="11522" max="11522" width="53.5703125" style="5" customWidth="1"/>
    <col min="11523" max="11523" width="18.7109375" style="5" bestFit="1" customWidth="1"/>
    <col min="11524" max="11524" width="17" style="5" bestFit="1" customWidth="1"/>
    <col min="11525" max="11525" width="14" style="5" bestFit="1" customWidth="1"/>
    <col min="11526" max="11776" width="11.42578125" style="5"/>
    <col min="11777" max="11777" width="13" style="5" customWidth="1"/>
    <col min="11778" max="11778" width="53.5703125" style="5" customWidth="1"/>
    <col min="11779" max="11779" width="18.7109375" style="5" bestFit="1" customWidth="1"/>
    <col min="11780" max="11780" width="17" style="5" bestFit="1" customWidth="1"/>
    <col min="11781" max="11781" width="14" style="5" bestFit="1" customWidth="1"/>
    <col min="11782" max="12032" width="11.42578125" style="5"/>
    <col min="12033" max="12033" width="13" style="5" customWidth="1"/>
    <col min="12034" max="12034" width="53.5703125" style="5" customWidth="1"/>
    <col min="12035" max="12035" width="18.7109375" style="5" bestFit="1" customWidth="1"/>
    <col min="12036" max="12036" width="17" style="5" bestFit="1" customWidth="1"/>
    <col min="12037" max="12037" width="14" style="5" bestFit="1" customWidth="1"/>
    <col min="12038" max="12288" width="11.42578125" style="5"/>
    <col min="12289" max="12289" width="13" style="5" customWidth="1"/>
    <col min="12290" max="12290" width="53.5703125" style="5" customWidth="1"/>
    <col min="12291" max="12291" width="18.7109375" style="5" bestFit="1" customWidth="1"/>
    <col min="12292" max="12292" width="17" style="5" bestFit="1" customWidth="1"/>
    <col min="12293" max="12293" width="14" style="5" bestFit="1" customWidth="1"/>
    <col min="12294" max="12544" width="11.42578125" style="5"/>
    <col min="12545" max="12545" width="13" style="5" customWidth="1"/>
    <col min="12546" max="12546" width="53.5703125" style="5" customWidth="1"/>
    <col min="12547" max="12547" width="18.7109375" style="5" bestFit="1" customWidth="1"/>
    <col min="12548" max="12548" width="17" style="5" bestFit="1" customWidth="1"/>
    <col min="12549" max="12549" width="14" style="5" bestFit="1" customWidth="1"/>
    <col min="12550" max="12800" width="11.42578125" style="5"/>
    <col min="12801" max="12801" width="13" style="5" customWidth="1"/>
    <col min="12802" max="12802" width="53.5703125" style="5" customWidth="1"/>
    <col min="12803" max="12803" width="18.7109375" style="5" bestFit="1" customWidth="1"/>
    <col min="12804" max="12804" width="17" style="5" bestFit="1" customWidth="1"/>
    <col min="12805" max="12805" width="14" style="5" bestFit="1" customWidth="1"/>
    <col min="12806" max="13056" width="11.42578125" style="5"/>
    <col min="13057" max="13057" width="13" style="5" customWidth="1"/>
    <col min="13058" max="13058" width="53.5703125" style="5" customWidth="1"/>
    <col min="13059" max="13059" width="18.7109375" style="5" bestFit="1" customWidth="1"/>
    <col min="13060" max="13060" width="17" style="5" bestFit="1" customWidth="1"/>
    <col min="13061" max="13061" width="14" style="5" bestFit="1" customWidth="1"/>
    <col min="13062" max="13312" width="11.42578125" style="5"/>
    <col min="13313" max="13313" width="13" style="5" customWidth="1"/>
    <col min="13314" max="13314" width="53.5703125" style="5" customWidth="1"/>
    <col min="13315" max="13315" width="18.7109375" style="5" bestFit="1" customWidth="1"/>
    <col min="13316" max="13316" width="17" style="5" bestFit="1" customWidth="1"/>
    <col min="13317" max="13317" width="14" style="5" bestFit="1" customWidth="1"/>
    <col min="13318" max="13568" width="11.42578125" style="5"/>
    <col min="13569" max="13569" width="13" style="5" customWidth="1"/>
    <col min="13570" max="13570" width="53.5703125" style="5" customWidth="1"/>
    <col min="13571" max="13571" width="18.7109375" style="5" bestFit="1" customWidth="1"/>
    <col min="13572" max="13572" width="17" style="5" bestFit="1" customWidth="1"/>
    <col min="13573" max="13573" width="14" style="5" bestFit="1" customWidth="1"/>
    <col min="13574" max="13824" width="11.42578125" style="5"/>
    <col min="13825" max="13825" width="13" style="5" customWidth="1"/>
    <col min="13826" max="13826" width="53.5703125" style="5" customWidth="1"/>
    <col min="13827" max="13827" width="18.7109375" style="5" bestFit="1" customWidth="1"/>
    <col min="13828" max="13828" width="17" style="5" bestFit="1" customWidth="1"/>
    <col min="13829" max="13829" width="14" style="5" bestFit="1" customWidth="1"/>
    <col min="13830" max="14080" width="11.42578125" style="5"/>
    <col min="14081" max="14081" width="13" style="5" customWidth="1"/>
    <col min="14082" max="14082" width="53.5703125" style="5" customWidth="1"/>
    <col min="14083" max="14083" width="18.7109375" style="5" bestFit="1" customWidth="1"/>
    <col min="14084" max="14084" width="17" style="5" bestFit="1" customWidth="1"/>
    <col min="14085" max="14085" width="14" style="5" bestFit="1" customWidth="1"/>
    <col min="14086" max="14336" width="11.42578125" style="5"/>
    <col min="14337" max="14337" width="13" style="5" customWidth="1"/>
    <col min="14338" max="14338" width="53.5703125" style="5" customWidth="1"/>
    <col min="14339" max="14339" width="18.7109375" style="5" bestFit="1" customWidth="1"/>
    <col min="14340" max="14340" width="17" style="5" bestFit="1" customWidth="1"/>
    <col min="14341" max="14341" width="14" style="5" bestFit="1" customWidth="1"/>
    <col min="14342" max="14592" width="11.42578125" style="5"/>
    <col min="14593" max="14593" width="13" style="5" customWidth="1"/>
    <col min="14594" max="14594" width="53.5703125" style="5" customWidth="1"/>
    <col min="14595" max="14595" width="18.7109375" style="5" bestFit="1" customWidth="1"/>
    <col min="14596" max="14596" width="17" style="5" bestFit="1" customWidth="1"/>
    <col min="14597" max="14597" width="14" style="5" bestFit="1" customWidth="1"/>
    <col min="14598" max="14848" width="11.42578125" style="5"/>
    <col min="14849" max="14849" width="13" style="5" customWidth="1"/>
    <col min="14850" max="14850" width="53.5703125" style="5" customWidth="1"/>
    <col min="14851" max="14851" width="18.7109375" style="5" bestFit="1" customWidth="1"/>
    <col min="14852" max="14852" width="17" style="5" bestFit="1" customWidth="1"/>
    <col min="14853" max="14853" width="14" style="5" bestFit="1" customWidth="1"/>
    <col min="14854" max="15104" width="11.42578125" style="5"/>
    <col min="15105" max="15105" width="13" style="5" customWidth="1"/>
    <col min="15106" max="15106" width="53.5703125" style="5" customWidth="1"/>
    <col min="15107" max="15107" width="18.7109375" style="5" bestFit="1" customWidth="1"/>
    <col min="15108" max="15108" width="17" style="5" bestFit="1" customWidth="1"/>
    <col min="15109" max="15109" width="14" style="5" bestFit="1" customWidth="1"/>
    <col min="15110" max="15360" width="11.42578125" style="5"/>
    <col min="15361" max="15361" width="13" style="5" customWidth="1"/>
    <col min="15362" max="15362" width="53.5703125" style="5" customWidth="1"/>
    <col min="15363" max="15363" width="18.7109375" style="5" bestFit="1" customWidth="1"/>
    <col min="15364" max="15364" width="17" style="5" bestFit="1" customWidth="1"/>
    <col min="15365" max="15365" width="14" style="5" bestFit="1" customWidth="1"/>
    <col min="15366" max="15616" width="11.42578125" style="5"/>
    <col min="15617" max="15617" width="13" style="5" customWidth="1"/>
    <col min="15618" max="15618" width="53.5703125" style="5" customWidth="1"/>
    <col min="15619" max="15619" width="18.7109375" style="5" bestFit="1" customWidth="1"/>
    <col min="15620" max="15620" width="17" style="5" bestFit="1" customWidth="1"/>
    <col min="15621" max="15621" width="14" style="5" bestFit="1" customWidth="1"/>
    <col min="15622" max="15872" width="11.42578125" style="5"/>
    <col min="15873" max="15873" width="13" style="5" customWidth="1"/>
    <col min="15874" max="15874" width="53.5703125" style="5" customWidth="1"/>
    <col min="15875" max="15875" width="18.7109375" style="5" bestFit="1" customWidth="1"/>
    <col min="15876" max="15876" width="17" style="5" bestFit="1" customWidth="1"/>
    <col min="15877" max="15877" width="14" style="5" bestFit="1" customWidth="1"/>
    <col min="15878" max="16128" width="11.42578125" style="5"/>
    <col min="16129" max="16129" width="13" style="5" customWidth="1"/>
    <col min="16130" max="16130" width="53.5703125" style="5" customWidth="1"/>
    <col min="16131" max="16131" width="18.7109375" style="5" bestFit="1" customWidth="1"/>
    <col min="16132" max="16132" width="17" style="5" bestFit="1" customWidth="1"/>
    <col min="16133" max="16133" width="14" style="5" bestFit="1" customWidth="1"/>
    <col min="16134" max="16384" width="11.42578125" style="5"/>
  </cols>
  <sheetData>
    <row r="1" spans="1:8" x14ac:dyDescent="0.2">
      <c r="E1" s="73" t="s">
        <v>317</v>
      </c>
    </row>
    <row r="2" spans="1:8" ht="15" customHeight="1" x14ac:dyDescent="0.2">
      <c r="A2" s="365" t="s">
        <v>884</v>
      </c>
    </row>
    <row r="3" spans="1:8" x14ac:dyDescent="0.2">
      <c r="A3" s="1"/>
    </row>
    <row r="4" spans="1:8" s="367" customFormat="1" ht="12.75" x14ac:dyDescent="0.2">
      <c r="A4" s="366" t="s">
        <v>885</v>
      </c>
    </row>
    <row r="5" spans="1:8" s="367" customFormat="1" ht="35.1" customHeight="1" x14ac:dyDescent="0.2">
      <c r="A5" s="409" t="s">
        <v>886</v>
      </c>
      <c r="B5" s="409"/>
      <c r="C5" s="409"/>
      <c r="D5" s="409"/>
      <c r="E5" s="409"/>
      <c r="F5" s="409"/>
      <c r="H5" s="368"/>
    </row>
    <row r="6" spans="1:8" s="367" customFormat="1" x14ac:dyDescent="0.2">
      <c r="A6" s="369"/>
      <c r="B6" s="369"/>
      <c r="C6" s="369"/>
      <c r="D6" s="369"/>
      <c r="H6" s="368"/>
    </row>
    <row r="7" spans="1:8" s="367" customFormat="1" ht="12.75" x14ac:dyDescent="0.2">
      <c r="A7" s="368" t="s">
        <v>887</v>
      </c>
      <c r="B7" s="368"/>
      <c r="C7" s="368"/>
      <c r="D7" s="368"/>
    </row>
    <row r="8" spans="1:8" s="367" customFormat="1" x14ac:dyDescent="0.2">
      <c r="A8" s="368"/>
      <c r="B8" s="368"/>
      <c r="C8" s="368"/>
      <c r="D8" s="368"/>
    </row>
    <row r="9" spans="1:8" s="367" customFormat="1" ht="12.75" x14ac:dyDescent="0.2">
      <c r="A9" s="370" t="s">
        <v>888</v>
      </c>
      <c r="B9" s="368"/>
      <c r="C9" s="368"/>
      <c r="D9" s="368"/>
    </row>
    <row r="10" spans="1:8" s="367" customFormat="1" ht="12.75" x14ac:dyDescent="0.2">
      <c r="A10" s="370"/>
      <c r="B10" s="368"/>
      <c r="C10" s="368"/>
      <c r="D10" s="368"/>
    </row>
    <row r="11" spans="1:8" s="367" customFormat="1" x14ac:dyDescent="0.2">
      <c r="A11" s="368"/>
      <c r="B11" s="371"/>
    </row>
    <row r="12" spans="1:8" s="367" customFormat="1" ht="12.75" x14ac:dyDescent="0.2">
      <c r="A12" s="372" t="s">
        <v>889</v>
      </c>
      <c r="B12" s="371"/>
    </row>
    <row r="13" spans="1:8" s="367" customFormat="1" ht="12.75" x14ac:dyDescent="0.2">
      <c r="A13" s="372"/>
    </row>
    <row r="14" spans="1:8" s="367" customFormat="1" ht="12.75" x14ac:dyDescent="0.2">
      <c r="A14" s="373">
        <v>8000</v>
      </c>
      <c r="B14" s="374" t="s">
        <v>890</v>
      </c>
    </row>
    <row r="15" spans="1:8" s="367" customFormat="1" x14ac:dyDescent="0.2">
      <c r="B15" s="410" t="s">
        <v>891</v>
      </c>
      <c r="C15" s="410"/>
      <c r="D15" s="410"/>
      <c r="E15" s="410"/>
      <c r="H15" s="375"/>
    </row>
    <row r="16" spans="1:8" s="367" customFormat="1" x14ac:dyDescent="0.2">
      <c r="A16" s="376" t="s">
        <v>4</v>
      </c>
      <c r="B16" s="376" t="s">
        <v>5</v>
      </c>
      <c r="C16" s="377" t="s">
        <v>182</v>
      </c>
      <c r="D16" s="377" t="s">
        <v>183</v>
      </c>
      <c r="E16" s="377" t="s">
        <v>184</v>
      </c>
      <c r="H16" s="375"/>
    </row>
    <row r="17" spans="1:8" s="367" customFormat="1" x14ac:dyDescent="0.2">
      <c r="A17" s="378">
        <v>8100</v>
      </c>
      <c r="B17" s="379" t="s">
        <v>892</v>
      </c>
      <c r="C17" s="380"/>
      <c r="D17" s="377"/>
      <c r="E17" s="377"/>
      <c r="H17" s="375"/>
    </row>
    <row r="18" spans="1:8" s="367" customFormat="1" x14ac:dyDescent="0.2">
      <c r="A18" s="381">
        <v>8110</v>
      </c>
      <c r="B18" s="382" t="s">
        <v>893</v>
      </c>
      <c r="C18" s="383">
        <v>4487581039</v>
      </c>
      <c r="D18" s="383">
        <v>4487581039</v>
      </c>
      <c r="E18" s="384">
        <f>+C18-D18</f>
        <v>0</v>
      </c>
      <c r="F18" s="375"/>
      <c r="H18" s="375"/>
    </row>
    <row r="19" spans="1:8" s="367" customFormat="1" x14ac:dyDescent="0.2">
      <c r="A19" s="381">
        <v>8120</v>
      </c>
      <c r="B19" s="382" t="s">
        <v>894</v>
      </c>
      <c r="C19" s="383">
        <f>+C18-C21</f>
        <v>2745483554.5799999</v>
      </c>
      <c r="D19" s="383">
        <f>+D18-D21+D20</f>
        <v>1281130747.8899996</v>
      </c>
      <c r="E19" s="384">
        <f>+C19-D19</f>
        <v>1464352806.6900003</v>
      </c>
      <c r="F19" s="375"/>
      <c r="H19" s="375"/>
    </row>
    <row r="20" spans="1:8" s="367" customFormat="1" x14ac:dyDescent="0.2">
      <c r="A20" s="385">
        <v>8130</v>
      </c>
      <c r="B20" s="382" t="s">
        <v>895</v>
      </c>
      <c r="C20" s="383">
        <v>0</v>
      </c>
      <c r="D20" s="383">
        <v>-188956114.26000008</v>
      </c>
      <c r="E20" s="384">
        <f>+C20-D20</f>
        <v>188956114.26000008</v>
      </c>
      <c r="F20" s="375"/>
      <c r="H20" s="375"/>
    </row>
    <row r="21" spans="1:8" s="367" customFormat="1" x14ac:dyDescent="0.2">
      <c r="A21" s="385">
        <v>8140</v>
      </c>
      <c r="B21" s="382" t="s">
        <v>896</v>
      </c>
      <c r="C21" s="383">
        <v>1742097484.4200001</v>
      </c>
      <c r="D21" s="383">
        <v>3017494176.8500004</v>
      </c>
      <c r="E21" s="384">
        <f>+C21-D21</f>
        <v>-1275396692.4300003</v>
      </c>
      <c r="F21" s="375"/>
      <c r="H21" s="375"/>
    </row>
    <row r="22" spans="1:8" s="367" customFormat="1" x14ac:dyDescent="0.2">
      <c r="A22" s="385">
        <v>8150</v>
      </c>
      <c r="B22" s="382" t="s">
        <v>897</v>
      </c>
      <c r="C22" s="383">
        <v>1742097484.4200001</v>
      </c>
      <c r="D22" s="383">
        <v>3017494176.8500004</v>
      </c>
      <c r="E22" s="384">
        <f>+C22-D22</f>
        <v>-1275396692.4300003</v>
      </c>
      <c r="F22" s="375"/>
      <c r="H22" s="375"/>
    </row>
    <row r="23" spans="1:8" s="367" customFormat="1" x14ac:dyDescent="0.2">
      <c r="A23" s="386">
        <v>8200</v>
      </c>
      <c r="B23" s="379" t="s">
        <v>898</v>
      </c>
      <c r="C23" s="380"/>
      <c r="D23" s="377"/>
      <c r="E23" s="377"/>
      <c r="F23" s="375"/>
      <c r="G23" s="375"/>
      <c r="H23" s="375"/>
    </row>
    <row r="24" spans="1:8" s="367" customFormat="1" x14ac:dyDescent="0.2">
      <c r="A24" s="385">
        <v>8210</v>
      </c>
      <c r="B24" s="382" t="s">
        <v>899</v>
      </c>
      <c r="C24" s="387">
        <v>3789180411</v>
      </c>
      <c r="D24" s="388">
        <v>4487581039.000001</v>
      </c>
      <c r="E24" s="388">
        <f>C24-D24</f>
        <v>-698400628.00000095</v>
      </c>
      <c r="F24" s="375"/>
      <c r="G24" s="375"/>
      <c r="H24" s="375"/>
    </row>
    <row r="25" spans="1:8" s="367" customFormat="1" x14ac:dyDescent="0.2">
      <c r="A25" s="385">
        <v>8220</v>
      </c>
      <c r="B25" s="382" t="s">
        <v>900</v>
      </c>
      <c r="C25" s="387">
        <v>1222686105.8621836</v>
      </c>
      <c r="D25" s="388">
        <v>-257424811.83999985</v>
      </c>
      <c r="E25" s="388">
        <f t="shared" ref="E25:E30" si="0">C25-D25</f>
        <v>1480110917.7021835</v>
      </c>
      <c r="F25" s="375"/>
      <c r="G25" s="375"/>
      <c r="H25" s="375"/>
    </row>
    <row r="26" spans="1:8" s="367" customFormat="1" x14ac:dyDescent="0.2">
      <c r="A26" s="385">
        <v>8230</v>
      </c>
      <c r="B26" s="382" t="s">
        <v>901</v>
      </c>
      <c r="C26" s="387">
        <v>4267402360.9974804</v>
      </c>
      <c r="D26" s="388">
        <v>4230156227.1600003</v>
      </c>
      <c r="E26" s="388">
        <f t="shared" si="0"/>
        <v>37246133.837480068</v>
      </c>
      <c r="F26" s="375"/>
      <c r="G26" s="375"/>
      <c r="H26" s="375"/>
    </row>
    <row r="27" spans="1:8" s="367" customFormat="1" x14ac:dyDescent="0.2">
      <c r="A27" s="385">
        <v>8240</v>
      </c>
      <c r="B27" s="382" t="s">
        <v>902</v>
      </c>
      <c r="C27" s="387">
        <v>3044716255.1352968</v>
      </c>
      <c r="D27" s="388">
        <v>3242659813.9450998</v>
      </c>
      <c r="E27" s="388">
        <f t="shared" si="0"/>
        <v>-197943558.80980301</v>
      </c>
      <c r="F27" s="375"/>
      <c r="G27" s="375"/>
      <c r="H27" s="375"/>
    </row>
    <row r="28" spans="1:8" s="367" customFormat="1" x14ac:dyDescent="0.2">
      <c r="A28" s="389">
        <v>8250</v>
      </c>
      <c r="B28" s="390" t="s">
        <v>903</v>
      </c>
      <c r="C28" s="391">
        <v>3044716255.1352968</v>
      </c>
      <c r="D28" s="392">
        <v>3221366955.4410996</v>
      </c>
      <c r="E28" s="388">
        <f t="shared" si="0"/>
        <v>-176650700.30580282</v>
      </c>
      <c r="F28" s="375"/>
      <c r="G28" s="375"/>
      <c r="H28" s="375"/>
    </row>
    <row r="29" spans="1:8" s="367" customFormat="1" x14ac:dyDescent="0.2">
      <c r="A29" s="393">
        <v>8260</v>
      </c>
      <c r="B29" s="394" t="s">
        <v>904</v>
      </c>
      <c r="C29" s="388">
        <v>3006593325.435297</v>
      </c>
      <c r="D29" s="388">
        <v>3221366955.4410996</v>
      </c>
      <c r="E29" s="388">
        <f t="shared" si="0"/>
        <v>-214773630.00580263</v>
      </c>
      <c r="F29" s="375"/>
      <c r="G29" s="375"/>
      <c r="H29" s="375"/>
    </row>
    <row r="30" spans="1:8" s="367" customFormat="1" x14ac:dyDescent="0.2">
      <c r="A30" s="395">
        <v>8270</v>
      </c>
      <c r="B30" s="396" t="s">
        <v>905</v>
      </c>
      <c r="C30" s="397">
        <v>3006593325.435297</v>
      </c>
      <c r="D30" s="397">
        <v>3221366955.4410996</v>
      </c>
      <c r="E30" s="388">
        <f t="shared" si="0"/>
        <v>-214773630.00580263</v>
      </c>
      <c r="F30" s="375"/>
      <c r="G30" s="375"/>
      <c r="H30" s="375"/>
    </row>
    <row r="31" spans="1:8" ht="12" x14ac:dyDescent="0.2">
      <c r="A31" s="398" t="s">
        <v>906</v>
      </c>
    </row>
  </sheetData>
  <mergeCells count="2">
    <mergeCell ref="A5:F5"/>
    <mergeCell ref="B15:E15"/>
  </mergeCells>
  <printOptions horizontalCentered="1"/>
  <pageMargins left="0.70866141732283472" right="0.70866141732283472" top="0.74803149606299213" bottom="0.74803149606299213" header="0.31496062992125984" footer="0.31496062992125984"/>
  <pageSetup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2</vt:i4>
      </vt:variant>
    </vt:vector>
  </HeadingPairs>
  <TitlesOfParts>
    <vt:vector size="28" baseType="lpstr">
      <vt:lpstr>ESF-01</vt:lpstr>
      <vt:lpstr>ESF-02</vt:lpstr>
      <vt:lpstr>ESF-03</vt:lpstr>
      <vt:lpstr>ESF-04</vt:lpstr>
      <vt:lpstr>ESF-05</vt:lpstr>
      <vt:lpstr>ESF-06</vt:lpstr>
      <vt:lpstr>ESF-07</vt:lpstr>
      <vt:lpstr>ESF-08</vt:lpstr>
      <vt:lpstr>ESF-09</vt:lpstr>
      <vt:lpstr>ESF-10</vt:lpstr>
      <vt:lpstr>ESF-11</vt:lpstr>
      <vt:lpstr>ESF-12</vt:lpstr>
      <vt:lpstr>ESF-13</vt:lpstr>
      <vt:lpstr>ESF-14</vt:lpstr>
      <vt:lpstr>ESF-15</vt:lpstr>
      <vt:lpstr>EA-01</vt:lpstr>
      <vt:lpstr>EA-02</vt:lpstr>
      <vt:lpstr>EA-03 </vt:lpstr>
      <vt:lpstr>VHP-01</vt:lpstr>
      <vt:lpstr>VHP-02</vt:lpstr>
      <vt:lpstr>EFE-01  </vt:lpstr>
      <vt:lpstr>EFE-02</vt:lpstr>
      <vt:lpstr>EFE-03</vt:lpstr>
      <vt:lpstr>Conciliacion_Ig</vt:lpstr>
      <vt:lpstr>Conciliacion_Eg</vt:lpstr>
      <vt:lpstr>Memoria</vt:lpstr>
      <vt:lpstr>Conciliacion_Eg!Área_de_impresión</vt:lpstr>
      <vt:lpstr>Memoria!Área_de_impresión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Veronica</cp:lastModifiedBy>
  <dcterms:created xsi:type="dcterms:W3CDTF">2017-01-30T17:43:26Z</dcterms:created>
  <dcterms:modified xsi:type="dcterms:W3CDTF">2017-01-31T04:58:36Z</dcterms:modified>
</cp:coreProperties>
</file>