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bookViews>
    <workbookView xWindow="0" yWindow="0" windowWidth="20490" windowHeight="7880" firstSheet="1" activeTab="1"/>
  </bookViews>
  <sheets>
    <sheet name="Hoja1" sheetId="5" state="hidden" r:id="rId1"/>
    <sheet name="F6a" sheetId="1" r:id="rId2"/>
    <sheet name="F6b" sheetId="2" r:id="rId3"/>
    <sheet name="F6c" sheetId="3" r:id="rId4"/>
    <sheet name="F6d" sheetId="4" r:id="rId5"/>
  </sheets>
  <definedNames>
    <definedName name="_xlnm._FilterDatabase" localSheetId="1" hidden="1">F6a!$A$3:$G$155</definedName>
    <definedName name="_xlnm._FilterDatabase" localSheetId="2" hidden="1">F6b!$A$3:$G$13</definedName>
    <definedName name="_xlnm._FilterDatabase" localSheetId="3" hidden="1">F6c!$A$3:$G$79</definedName>
    <definedName name="_xlnm._FilterDatabase" localSheetId="4" hidden="1">F6d!$A$3:$G$27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2" i="1" l="1"/>
  <c r="G151" i="1"/>
  <c r="G150" i="1"/>
  <c r="G149" i="1"/>
  <c r="G148" i="1"/>
  <c r="G147" i="1"/>
  <c r="G146" i="1"/>
  <c r="F145" i="1"/>
  <c r="E145" i="1"/>
  <c r="D145" i="1"/>
  <c r="G145" i="1" s="1"/>
  <c r="C145" i="1"/>
  <c r="B145" i="1"/>
  <c r="G144" i="1"/>
  <c r="G143" i="1"/>
  <c r="G142" i="1"/>
  <c r="F141" i="1"/>
  <c r="E141" i="1"/>
  <c r="D141" i="1"/>
  <c r="G141" i="1" s="1"/>
  <c r="C141" i="1"/>
  <c r="B141" i="1"/>
  <c r="G140" i="1"/>
  <c r="G139" i="1"/>
  <c r="G138" i="1"/>
  <c r="G137" i="1"/>
  <c r="G136" i="1"/>
  <c r="G135" i="1"/>
  <c r="G134" i="1"/>
  <c r="G133" i="1"/>
  <c r="F132" i="1"/>
  <c r="E132" i="1"/>
  <c r="G132" i="1" s="1"/>
  <c r="D132" i="1"/>
  <c r="C132" i="1"/>
  <c r="B132" i="1"/>
  <c r="G131" i="1"/>
  <c r="G130" i="1"/>
  <c r="G129" i="1"/>
  <c r="F128" i="1"/>
  <c r="E128" i="1"/>
  <c r="D128" i="1"/>
  <c r="G128" i="1" s="1"/>
  <c r="C128" i="1"/>
  <c r="B128" i="1"/>
  <c r="G127" i="1"/>
  <c r="G126" i="1"/>
  <c r="G125" i="1"/>
  <c r="G124" i="1"/>
  <c r="G123" i="1"/>
  <c r="G122" i="1"/>
  <c r="G121" i="1"/>
  <c r="G120" i="1"/>
  <c r="G119" i="1"/>
  <c r="F118" i="1"/>
  <c r="E118" i="1"/>
  <c r="G118" i="1" s="1"/>
  <c r="D118" i="1"/>
  <c r="C118" i="1"/>
  <c r="B118" i="1"/>
  <c r="G117" i="1"/>
  <c r="G116" i="1"/>
  <c r="G115" i="1"/>
  <c r="G114" i="1"/>
  <c r="G113" i="1"/>
  <c r="G112" i="1"/>
  <c r="G111" i="1"/>
  <c r="G110" i="1"/>
  <c r="G109" i="1"/>
  <c r="F108" i="1"/>
  <c r="E108" i="1"/>
  <c r="D108" i="1"/>
  <c r="G108" i="1" s="1"/>
  <c r="C108" i="1"/>
  <c r="B108" i="1"/>
  <c r="B79" i="1" s="1"/>
  <c r="G107" i="1"/>
  <c r="G106" i="1"/>
  <c r="G105" i="1"/>
  <c r="G104" i="1"/>
  <c r="G103" i="1"/>
  <c r="G102" i="1"/>
  <c r="G101" i="1"/>
  <c r="G100" i="1"/>
  <c r="G99" i="1"/>
  <c r="G98" i="1"/>
  <c r="F98" i="1"/>
  <c r="E98" i="1"/>
  <c r="D98" i="1"/>
  <c r="C98" i="1"/>
  <c r="B98" i="1"/>
  <c r="G97" i="1"/>
  <c r="G96" i="1"/>
  <c r="G95" i="1"/>
  <c r="G94" i="1"/>
  <c r="G93" i="1"/>
  <c r="G92" i="1"/>
  <c r="G91" i="1"/>
  <c r="G90" i="1"/>
  <c r="G89" i="1"/>
  <c r="G88" i="1"/>
  <c r="F88" i="1"/>
  <c r="F79" i="1" s="1"/>
  <c r="E88" i="1"/>
  <c r="D88" i="1"/>
  <c r="C88" i="1"/>
  <c r="B88" i="1"/>
  <c r="G87" i="1"/>
  <c r="G86" i="1"/>
  <c r="G85" i="1"/>
  <c r="G80" i="1" s="1"/>
  <c r="G84" i="1"/>
  <c r="G83" i="1"/>
  <c r="G82" i="1"/>
  <c r="G81" i="1"/>
  <c r="F80" i="1"/>
  <c r="E80" i="1"/>
  <c r="E79" i="1" s="1"/>
  <c r="D80" i="1"/>
  <c r="D79" i="1" s="1"/>
  <c r="C80" i="1"/>
  <c r="B80" i="1"/>
  <c r="C79" i="1"/>
  <c r="G77" i="1"/>
  <c r="G76" i="1"/>
  <c r="G75" i="1"/>
  <c r="G74" i="1"/>
  <c r="G73" i="1"/>
  <c r="G72" i="1"/>
  <c r="G71" i="1"/>
  <c r="G70" i="1"/>
  <c r="F70" i="1"/>
  <c r="E70" i="1"/>
  <c r="D70" i="1"/>
  <c r="C70" i="1"/>
  <c r="B70" i="1"/>
  <c r="G69" i="1"/>
  <c r="G68" i="1"/>
  <c r="G67" i="1"/>
  <c r="G66" i="1"/>
  <c r="F66" i="1"/>
  <c r="E66" i="1"/>
  <c r="D66" i="1"/>
  <c r="C66" i="1"/>
  <c r="B66" i="1"/>
  <c r="G65" i="1"/>
  <c r="G64" i="1"/>
  <c r="G63" i="1"/>
  <c r="G62" i="1"/>
  <c r="G61" i="1"/>
  <c r="G60" i="1"/>
  <c r="G59" i="1"/>
  <c r="G58" i="1"/>
  <c r="G57" i="1"/>
  <c r="F57" i="1"/>
  <c r="E57" i="1"/>
  <c r="D57" i="1"/>
  <c r="C57" i="1"/>
  <c r="B57" i="1"/>
  <c r="G56" i="1"/>
  <c r="G55" i="1"/>
  <c r="G54" i="1"/>
  <c r="G53" i="1"/>
  <c r="F53" i="1"/>
  <c r="E53" i="1"/>
  <c r="D53" i="1"/>
  <c r="C53" i="1"/>
  <c r="B53" i="1"/>
  <c r="G52" i="1"/>
  <c r="G51" i="1"/>
  <c r="G50" i="1"/>
  <c r="G49" i="1"/>
  <c r="G48" i="1"/>
  <c r="G47" i="1"/>
  <c r="G46" i="1"/>
  <c r="G45" i="1"/>
  <c r="G44" i="1"/>
  <c r="G43" i="1"/>
  <c r="F43" i="1"/>
  <c r="E43" i="1"/>
  <c r="D43" i="1"/>
  <c r="C43" i="1"/>
  <c r="B43" i="1"/>
  <c r="G42" i="1"/>
  <c r="G41" i="1"/>
  <c r="G40" i="1"/>
  <c r="G39" i="1"/>
  <c r="G38" i="1"/>
  <c r="G37" i="1"/>
  <c r="G36" i="1"/>
  <c r="G35" i="1"/>
  <c r="G34" i="1"/>
  <c r="F33" i="1"/>
  <c r="E33" i="1"/>
  <c r="D33" i="1"/>
  <c r="G33" i="1" s="1"/>
  <c r="C33" i="1"/>
  <c r="B33" i="1"/>
  <c r="G32" i="1"/>
  <c r="G31" i="1"/>
  <c r="G30" i="1"/>
  <c r="G29" i="1"/>
  <c r="G28" i="1"/>
  <c r="G27" i="1"/>
  <c r="G26" i="1"/>
  <c r="G25" i="1"/>
  <c r="G24" i="1"/>
  <c r="F23" i="1"/>
  <c r="E23" i="1"/>
  <c r="E4" i="1" s="1"/>
  <c r="E154" i="1" s="1"/>
  <c r="D23" i="1"/>
  <c r="G23" i="1" s="1"/>
  <c r="C23" i="1"/>
  <c r="B23" i="1"/>
  <c r="G22" i="1"/>
  <c r="G21" i="1"/>
  <c r="G20" i="1"/>
  <c r="G19" i="1"/>
  <c r="G18" i="1"/>
  <c r="G17" i="1"/>
  <c r="G16" i="1"/>
  <c r="G15" i="1"/>
  <c r="G14" i="1"/>
  <c r="F13" i="1"/>
  <c r="E13" i="1"/>
  <c r="D13" i="1"/>
  <c r="D4" i="1" s="1"/>
  <c r="D154" i="1" s="1"/>
  <c r="C13" i="1"/>
  <c r="B13" i="1"/>
  <c r="B4" i="1" s="1"/>
  <c r="B154" i="1" s="1"/>
  <c r="G12" i="1"/>
  <c r="G11" i="1"/>
  <c r="G10" i="1"/>
  <c r="G9" i="1"/>
  <c r="G8" i="1"/>
  <c r="G7" i="1"/>
  <c r="G6" i="1"/>
  <c r="G5" i="1" s="1"/>
  <c r="F5" i="1"/>
  <c r="E5" i="1"/>
  <c r="D5" i="1"/>
  <c r="C5" i="1"/>
  <c r="C4" i="1" s="1"/>
  <c r="C154" i="1" s="1"/>
  <c r="B5" i="1"/>
  <c r="F4" i="1"/>
  <c r="F154" i="1" s="1"/>
  <c r="G79" i="1" l="1"/>
  <c r="G13" i="1"/>
  <c r="G4" i="1" s="1"/>
  <c r="G154" i="1" s="1"/>
  <c r="G26" i="4" l="1"/>
  <c r="G25" i="4"/>
  <c r="G24" i="4"/>
  <c r="F23" i="4"/>
  <c r="E23" i="4"/>
  <c r="D23" i="4"/>
  <c r="G23" i="4" s="1"/>
  <c r="C23" i="4"/>
  <c r="C16" i="4" s="1"/>
  <c r="B23" i="4"/>
  <c r="G22" i="4"/>
  <c r="G21" i="4"/>
  <c r="G20" i="4"/>
  <c r="F19" i="4"/>
  <c r="E19" i="4"/>
  <c r="E16" i="4" s="1"/>
  <c r="D19" i="4"/>
  <c r="C19" i="4"/>
  <c r="B19" i="4"/>
  <c r="B16" i="4" s="1"/>
  <c r="G18" i="4"/>
  <c r="G17" i="4"/>
  <c r="F16" i="4"/>
  <c r="D16" i="4"/>
  <c r="G14" i="4"/>
  <c r="G13" i="4"/>
  <c r="G12" i="4"/>
  <c r="F11" i="4"/>
  <c r="E11" i="4"/>
  <c r="E4" i="4" s="1"/>
  <c r="D11" i="4"/>
  <c r="C11" i="4"/>
  <c r="C4" i="4" s="1"/>
  <c r="B11" i="4"/>
  <c r="G10" i="4"/>
  <c r="G9" i="4"/>
  <c r="G8" i="4"/>
  <c r="G7" i="4"/>
  <c r="F7" i="4"/>
  <c r="E7" i="4"/>
  <c r="D7" i="4"/>
  <c r="D4" i="4" s="1"/>
  <c r="C7" i="4"/>
  <c r="B7" i="4"/>
  <c r="B4" i="4" s="1"/>
  <c r="G6" i="4"/>
  <c r="G5" i="4"/>
  <c r="F4" i="4"/>
  <c r="F27" i="4" s="1"/>
  <c r="G77" i="3"/>
  <c r="G76" i="3"/>
  <c r="G75" i="3"/>
  <c r="G74" i="3"/>
  <c r="G73" i="3"/>
  <c r="F73" i="3"/>
  <c r="E73" i="3"/>
  <c r="D73" i="3"/>
  <c r="C73" i="3"/>
  <c r="B73" i="3"/>
  <c r="G71" i="3"/>
  <c r="G70" i="3"/>
  <c r="G69" i="3"/>
  <c r="G68" i="3"/>
  <c r="G67" i="3"/>
  <c r="G66" i="3"/>
  <c r="G65" i="3"/>
  <c r="G64" i="3"/>
  <c r="G63" i="3"/>
  <c r="F62" i="3"/>
  <c r="E62" i="3"/>
  <c r="D62" i="3"/>
  <c r="C62" i="3"/>
  <c r="B62" i="3"/>
  <c r="G60" i="3"/>
  <c r="G59" i="3"/>
  <c r="G58" i="3"/>
  <c r="G57" i="3"/>
  <c r="G56" i="3"/>
  <c r="G55" i="3"/>
  <c r="G54" i="3"/>
  <c r="F53" i="3"/>
  <c r="E53" i="3"/>
  <c r="D53" i="3"/>
  <c r="C53" i="3"/>
  <c r="C42" i="3" s="1"/>
  <c r="B53" i="3"/>
  <c r="G51" i="3"/>
  <c r="G50" i="3"/>
  <c r="G49" i="3"/>
  <c r="G48" i="3"/>
  <c r="G47" i="3"/>
  <c r="G46" i="3"/>
  <c r="G45" i="3"/>
  <c r="G44" i="3"/>
  <c r="F43" i="3"/>
  <c r="E43" i="3"/>
  <c r="D43" i="3"/>
  <c r="G43" i="3" s="1"/>
  <c r="C43" i="3"/>
  <c r="B43" i="3"/>
  <c r="B42" i="3" s="1"/>
  <c r="G40" i="3"/>
  <c r="G39" i="3"/>
  <c r="G38" i="3"/>
  <c r="G37" i="3"/>
  <c r="F36" i="3"/>
  <c r="E36" i="3"/>
  <c r="D36" i="3"/>
  <c r="G36" i="3" s="1"/>
  <c r="C36" i="3"/>
  <c r="B36" i="3"/>
  <c r="G34" i="3"/>
  <c r="G33" i="3"/>
  <c r="G32" i="3"/>
  <c r="G31" i="3"/>
  <c r="G30" i="3"/>
  <c r="G29" i="3"/>
  <c r="G28" i="3"/>
  <c r="G27" i="3"/>
  <c r="G26" i="3"/>
  <c r="F25" i="3"/>
  <c r="E25" i="3"/>
  <c r="D25" i="3"/>
  <c r="G25" i="3" s="1"/>
  <c r="C25" i="3"/>
  <c r="B25" i="3"/>
  <c r="G23" i="3"/>
  <c r="G22" i="3"/>
  <c r="G21" i="3"/>
  <c r="G20" i="3"/>
  <c r="G19" i="3"/>
  <c r="G18" i="3"/>
  <c r="G17" i="3"/>
  <c r="F16" i="3"/>
  <c r="E16" i="3"/>
  <c r="D16" i="3"/>
  <c r="G16" i="3" s="1"/>
  <c r="C16" i="3"/>
  <c r="B16" i="3"/>
  <c r="G14" i="3"/>
  <c r="G13" i="3"/>
  <c r="G12" i="3"/>
  <c r="G11" i="3"/>
  <c r="G10" i="3"/>
  <c r="G9" i="3"/>
  <c r="G8" i="3"/>
  <c r="G7" i="3"/>
  <c r="F6" i="3"/>
  <c r="E6" i="3"/>
  <c r="D6" i="3"/>
  <c r="D5" i="3" s="1"/>
  <c r="C6" i="3"/>
  <c r="B6" i="3"/>
  <c r="G24" i="2"/>
  <c r="G23" i="2"/>
  <c r="G22" i="2"/>
  <c r="G21" i="2"/>
  <c r="G20" i="2"/>
  <c r="G19" i="2"/>
  <c r="G18" i="2"/>
  <c r="G17" i="2"/>
  <c r="F16" i="2"/>
  <c r="E16" i="2"/>
  <c r="D16" i="2"/>
  <c r="C16" i="2"/>
  <c r="B16" i="2"/>
  <c r="G13" i="2"/>
  <c r="G12" i="2"/>
  <c r="G11" i="2"/>
  <c r="G10" i="2"/>
  <c r="G9" i="2"/>
  <c r="G8" i="2"/>
  <c r="G7" i="2"/>
  <c r="G6" i="2"/>
  <c r="F5" i="2"/>
  <c r="E5" i="2"/>
  <c r="D5" i="2"/>
  <c r="C5" i="2"/>
  <c r="B5" i="2"/>
  <c r="F42" i="3" l="1"/>
  <c r="G53" i="3"/>
  <c r="E5" i="3"/>
  <c r="F5" i="3"/>
  <c r="C5" i="3"/>
  <c r="C79" i="3" s="1"/>
  <c r="D26" i="2"/>
  <c r="F26" i="2"/>
  <c r="B26" i="2"/>
  <c r="D27" i="4"/>
  <c r="B27" i="4"/>
  <c r="C26" i="2"/>
  <c r="G19" i="4"/>
  <c r="G16" i="2"/>
  <c r="E26" i="2"/>
  <c r="G6" i="3"/>
  <c r="E42" i="3"/>
  <c r="E79" i="3" s="1"/>
  <c r="B5" i="3"/>
  <c r="B79" i="3" s="1"/>
  <c r="G62" i="3"/>
  <c r="E27" i="4"/>
  <c r="G16" i="4"/>
  <c r="F79" i="3"/>
  <c r="G5" i="2"/>
  <c r="G26" i="2" s="1"/>
  <c r="G5" i="3"/>
  <c r="C27" i="4"/>
  <c r="D42" i="3"/>
  <c r="G42" i="3" s="1"/>
  <c r="G11" i="4"/>
  <c r="G4" i="4" s="1"/>
  <c r="G27" i="4" s="1"/>
  <c r="G79" i="3" l="1"/>
  <c r="D79" i="3"/>
</calcChain>
</file>

<file path=xl/sharedStrings.xml><?xml version="1.0" encoding="utf-8"?>
<sst xmlns="http://schemas.openxmlformats.org/spreadsheetml/2006/main" count="297" uniqueCount="153">
  <si>
    <t>Egresos</t>
  </si>
  <si>
    <t>Concepto (c)</t>
  </si>
  <si>
    <t>Aprobado (d)</t>
  </si>
  <si>
    <t xml:space="preserve">Ampliaciones/ (Reducciones) </t>
  </si>
  <si>
    <t xml:space="preserve">Modificado </t>
  </si>
  <si>
    <t>Devengado</t>
  </si>
  <si>
    <t xml:space="preserve">Pagado </t>
  </si>
  <si>
    <t>Subejercicio (e)</t>
  </si>
  <si>
    <t>I. Gasto No Etiquetado (I=A+B+C+D+E+F+G+H+I)</t>
  </si>
  <si>
    <t>A. Servicios Personales (A=a1+a2+a3+a4+a5+a6+a7)</t>
  </si>
  <si>
    <t>a1) Remuneraciones al Personal de Carácter Permanente</t>
  </si>
  <si>
    <t>a2) Remuneraciones al Personal de Carácter Transitorio</t>
  </si>
  <si>
    <t>a3) Remuneraciones Adicionales y Especiales</t>
  </si>
  <si>
    <t>a4) Seguridad Social</t>
  </si>
  <si>
    <t>a5) Otras Prestaciones Sociales y Económicas</t>
  </si>
  <si>
    <t>a6) Previsiones</t>
  </si>
  <si>
    <t>a7) Pago de Estímulos a Servidores Públicos</t>
  </si>
  <si>
    <t>B. Materiales y Suministros (B=b1+b2+b3+b4+b5+b6+b7+b8+b9)</t>
  </si>
  <si>
    <t>b1) Materiales de Administración, Emisión de Documentos y Artículos Oficiales</t>
  </si>
  <si>
    <t>b2) Alimentos y Utensilios</t>
  </si>
  <si>
    <t>b3) Materias Primas y Materiales de Producción y Comercialización</t>
  </si>
  <si>
    <t>b4) Materiales y Artículos de Construcción y de Reparación</t>
  </si>
  <si>
    <t>b5) Productos Químicos, Farmacéuticos y de Laboratorio</t>
  </si>
  <si>
    <t>b6) Combustibles, Lubricantes y Aditivos</t>
  </si>
  <si>
    <t>b7) Vestuario, Blancos, Prendas de Protección y Artículos Deportivos</t>
  </si>
  <si>
    <t>b8) Materiales y Suministros Para Seguridad</t>
  </si>
  <si>
    <t>b9) Herramientas, Refacciones y Accesorios Menores</t>
  </si>
  <si>
    <t>C. Servicios Generales (C=c1+c2+c3+c4+c5+c6+c7+c8+c9)</t>
  </si>
  <si>
    <t>c1) Servicios Básicos</t>
  </si>
  <si>
    <t>c2) Servicios de Arrendamiento</t>
  </si>
  <si>
    <t>c3) Servicios Profesionales, Científicos, Técnicos y Otros Servicios</t>
  </si>
  <si>
    <t>c4) Servicios Financieros, Bancarios y Comerciales</t>
  </si>
  <si>
    <t>c5) Servicios de Instalación, Reparación, Mantenimiento y Conservación</t>
  </si>
  <si>
    <t>c6) Servicios de Comunicación Social y Publicidad</t>
  </si>
  <si>
    <t>c7) Servicios de Traslado y Viáticos</t>
  </si>
  <si>
    <t>c8) Servicios Oficiales</t>
  </si>
  <si>
    <t>c9) Otros Servicios Generales</t>
  </si>
  <si>
    <t>D. Transferencias, Asignaciones, Subsidios y Otras Ayudas (D=d1+d2+d3+d4+d5+d6+d7+d8+d9)</t>
  </si>
  <si>
    <t>d1) Transferencias Internas y Asignaciones al Sector Público</t>
  </si>
  <si>
    <t>d2) Transferencias al Resto del Sector Público</t>
  </si>
  <si>
    <t>d3) Subsidios y Subvenciones</t>
  </si>
  <si>
    <t>d4) Ayudas Sociales</t>
  </si>
  <si>
    <t>d5) Pensiones y Jubilaciones</t>
  </si>
  <si>
    <t>d6) Transferencias a Fideicomisos, Mandatos y Otros Análogos</t>
  </si>
  <si>
    <t>d7) Transferencias a la Seguridad Social</t>
  </si>
  <si>
    <t>d8) Donativos</t>
  </si>
  <si>
    <t>d9) Transferencias al Exterior</t>
  </si>
  <si>
    <t>E. Bienes Muebles, Inmuebles e Intangibles (E=e1+e2+e3+e4+e5+e6+e7+e8+e9)</t>
  </si>
  <si>
    <t>e1) Mobiliario y Equipo de Administración</t>
  </si>
  <si>
    <t>e2) Mobiliario y Equipo Educacional y Recreativo</t>
  </si>
  <si>
    <t>e3) Equipo e Instrumental Médico y de Laboratorio</t>
  </si>
  <si>
    <t>e4) Vehículos y Equipo de Transporte</t>
  </si>
  <si>
    <t>e5) Equipo de Defensa y Seguridad</t>
  </si>
  <si>
    <t>e6) Maquinaria, Otros Equipos y Herramientas</t>
  </si>
  <si>
    <t>e7) Activos Biológicos</t>
  </si>
  <si>
    <t>e8) Bienes Inmuebles</t>
  </si>
  <si>
    <t>e9) Activos Intangibles</t>
  </si>
  <si>
    <t>F. Inversión Pública (F=f1+f2+f3)</t>
  </si>
  <si>
    <t>f1) Obra Pública en Bienes de Dominio Público</t>
  </si>
  <si>
    <t>f2) Obra Pública en Bienes Propios</t>
  </si>
  <si>
    <t>f3) Proyectos Productivos y Acciones de Fomento</t>
  </si>
  <si>
    <t>G. Inversiones Financieras y Otras Provisiones (G=g1+g2+g3+g4+g5+g6+g7)</t>
  </si>
  <si>
    <t>g1) Inversiones Para el Fomento de Actividades Productivas</t>
  </si>
  <si>
    <t>g2) Acciones y Participaciones de Capital</t>
  </si>
  <si>
    <t>g3) Compra de Títulos y Valores</t>
  </si>
  <si>
    <t>g4) Concesión de Préstamos</t>
  </si>
  <si>
    <t>g5) Inversiones en Fideicomisos, Mandatos y Otros Análogos</t>
  </si>
  <si>
    <t>Fideicomiso de Desastres Naturales (Informativo)</t>
  </si>
  <si>
    <t>g6) Otras Inversiones Financieras</t>
  </si>
  <si>
    <t>g7) Provisiones para Contingencias y Otras Erogaciones Especiales</t>
  </si>
  <si>
    <t>H. Participaciones y Aportaciones (H=h1+h2+h3)</t>
  </si>
  <si>
    <t>h1) Participaciones</t>
  </si>
  <si>
    <t>h2) Aportaciones</t>
  </si>
  <si>
    <t>h3) Convenios</t>
  </si>
  <si>
    <t>I. Deuda Pública (I=i1+i2+i3+i4+i5+i6+i7)</t>
  </si>
  <si>
    <t>i1) Amortización de la Deuda Pública</t>
  </si>
  <si>
    <t>i2) Intereses de la Deuda Pública</t>
  </si>
  <si>
    <t>i3) Comisiones de la Deuda Pública</t>
  </si>
  <si>
    <t>i4) Gastos de la Deuda Pública</t>
  </si>
  <si>
    <t>i5) Costo por Coberturas</t>
  </si>
  <si>
    <t>i6) Apoyos Financieros</t>
  </si>
  <si>
    <t>i7) Adeudos de Ejercicios Fiscales Anteriores (ADEFAS)</t>
  </si>
  <si>
    <t>II. Gasto Etiquetado (II=A+B+C+D+E+F+G+H+I)</t>
  </si>
  <si>
    <t>III. Total de Egresos (III = I + II)</t>
  </si>
  <si>
    <t>NOMBRE DEL ENTE PÚBLICO (a)
Estado Analítico del Ejercicio del Presupuesto de Egresos Detallado - LDF
Clasificación Administrativa
Del 1 de enero al XX de XXXX de 20XN (b)
(PESOS)</t>
  </si>
  <si>
    <t>Ampliaciones/ (Reducciones)</t>
  </si>
  <si>
    <t>Modificado</t>
  </si>
  <si>
    <t>Pagado</t>
  </si>
  <si>
    <t>Subejercicio ( e)</t>
  </si>
  <si>
    <t>I. Gasto No Etiquetado</t>
  </si>
  <si>
    <t>(I=A+B+C+D+E+F+G+H)</t>
  </si>
  <si>
    <t>A. Dependencia o Unidad Administrativa 1</t>
  </si>
  <si>
    <t>B. Dependencia o Unidad Administrativa 2</t>
  </si>
  <si>
    <t>C. Dependencia o Unidad Administrativa 3</t>
  </si>
  <si>
    <t>D. Dependencia o Unidad Administrativa 4</t>
  </si>
  <si>
    <t>E. Dependencia o Unidad Administrativa 5</t>
  </si>
  <si>
    <t>F. Dependencia o Unidad Administrativa 6</t>
  </si>
  <si>
    <t>G. Dependencia o Unidad Administrativa 7</t>
  </si>
  <si>
    <t>H. Dependencia o Unidad Administrativa xx</t>
  </si>
  <si>
    <t>II. Gasto Etiquetado</t>
  </si>
  <si>
    <t>(II=A+B+C+D+E+F+G+H)</t>
  </si>
  <si>
    <t>NOMBRE DEL ENTE PÚBLICO (a)
Estado Analítico del Ejercicio del Presupuesto de Egresos Detallado - LDF
Clasificación Funcional (Finalidad y Función)
Del 1 de enero Al XX de XXXX de 20XN (b)
(PESOS)</t>
  </si>
  <si>
    <t>I. Gasto No Etiquetado (I=A+B+C+D)</t>
  </si>
  <si>
    <t>A. Gobierno (A=a1+a2+a3+a4+a5+a6+a7+a8)</t>
  </si>
  <si>
    <t>a1) Legislación</t>
  </si>
  <si>
    <t>a2) Justicia</t>
  </si>
  <si>
    <t>a3) Coordinación de la Política de Gobierno</t>
  </si>
  <si>
    <t>a4) Relaciones Exteriores</t>
  </si>
  <si>
    <t>a5) Asuntos Financieros y Hacendarios</t>
  </si>
  <si>
    <t>a6) Seguridad Nacional</t>
  </si>
  <si>
    <t>a7) Asuntos de Orden Público y de Seguridad Interior</t>
  </si>
  <si>
    <t>a8) Otros Servicios Generales</t>
  </si>
  <si>
    <t>B. Desarrollo Social (B=b1+b2+b3+b4+b5+b6+b7)</t>
  </si>
  <si>
    <t>b1) Protección Ambiental</t>
  </si>
  <si>
    <t>b2) Vivienda y Servicios a la Comunidad</t>
  </si>
  <si>
    <t>b3) Salud</t>
  </si>
  <si>
    <t>b4) Recreación, Cultura y Otras Manifestaciones Sociales</t>
  </si>
  <si>
    <t>b5) Educación</t>
  </si>
  <si>
    <t>b6) Protección Social</t>
  </si>
  <si>
    <t>b7) Otros Asuntos Sociales</t>
  </si>
  <si>
    <t>C. Desarrollo Económico (C=c1+c2+c3+c4+c5+c6+c7+c8+c9)</t>
  </si>
  <si>
    <t>c1) Asuntos Económicos, Comerciales y Laborales en General</t>
  </si>
  <si>
    <t>c2) Agropecuaria, Silvicultura, Pesca y Caza</t>
  </si>
  <si>
    <t>c3) Combustibles y Energía</t>
  </si>
  <si>
    <t>c4) Minería, Manufacturas y Construcción</t>
  </si>
  <si>
    <t>c5) Transporte</t>
  </si>
  <si>
    <t>c6) Comunicaciones</t>
  </si>
  <si>
    <t>c7) Turismo</t>
  </si>
  <si>
    <t>c8) Ciencia, Tecnología e Innovación</t>
  </si>
  <si>
    <t>c9) Otras Industrias y Otros Asuntos Económicos</t>
  </si>
  <si>
    <t>D. Otras No Clasificadas en Funciones Anteriores (D=d1+d2+d3+d4)</t>
  </si>
  <si>
    <t>d1) Transacciones de la Deuda Publica / Costo Financiero de la Deuda</t>
  </si>
  <si>
    <t>d2) Transferencias, Participaciones y Aportaciones Entre Diferentes Niveles y Ordenes de Gobierno</t>
  </si>
  <si>
    <t>d3) Saneamiento del Sistema Financiero</t>
  </si>
  <si>
    <t>d4) Adeudos de Ejercicios Fiscales Anteriores</t>
  </si>
  <si>
    <t>II. Gasto Etiquetado (II=A+B+C+D)</t>
  </si>
  <si>
    <t xml:space="preserve">Devengado </t>
  </si>
  <si>
    <t>I. Gasto No Etiquetado (I=A+B+C+D+E+F)</t>
  </si>
  <si>
    <t>A. Personal Administrativo y de Servicio Público</t>
  </si>
  <si>
    <t>B. Magisterio</t>
  </si>
  <si>
    <t>C. Servicios de Salud (C=c1+c2)</t>
  </si>
  <si>
    <t>c1) Personal Administrativo</t>
  </si>
  <si>
    <t>c2) Personal Médico, Paramédico y afín</t>
  </si>
  <si>
    <t>D. Seguridad Pública</t>
  </si>
  <si>
    <t>E. Gastos asociados a la implementación de nuevas leyes federales o reformas a las mismas (E = e1 + e2)</t>
  </si>
  <si>
    <t>e1) Nombre del Programa o Ley 1</t>
  </si>
  <si>
    <t>e2) Nombre del Programa o Ley 2</t>
  </si>
  <si>
    <t>F. Sentencias laborales definitivas</t>
  </si>
  <si>
    <t>II. Gasto Etiquetado (II=A+B+C+D+E+F)</t>
  </si>
  <si>
    <t>III. Total del Gasto en Servicios Personales (III = I + II)</t>
  </si>
  <si>
    <t>@se6#16</t>
  </si>
  <si>
    <t>UNIVERSIDAD DE GUANAJUATO (a)
Estado Analítico del Ejercicio del Presupuesto de Egresos Detallado - LDF
Clasificación de Servicios Personales por Categoría
Del 1 de enero al 31 de diciembre de 2016 (b)
(PESOS)</t>
  </si>
  <si>
    <t>Estado Analítico del Ejercicio del Presupuesto de Egresos Detallado - LDF
Clasificación por Objeto del Gasto (Capítulo y Concepto)
Del 1 de enero al 31 de diciembre de 2016(b)
(PESOS)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</si>
</sst>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0"/>
      <color theme="1"/>
      <name val="Times New Roman"/>
      <family val="2"/>
    </font>
    <font>
      <b/>
      <sz val="8"/>
      <color theme="0"/>
      <name val="}"/>
    </font>
    <font>
      <sz val="10"/>
      <color theme="1"/>
      <name val="}"/>
    </font>
    <font>
      <b/>
      <sz val="8"/>
      <color theme="1"/>
      <name val="}"/>
    </font>
    <font>
      <sz val="8"/>
      <color theme="1"/>
      <name val="}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55">
    <xf numFmtId="0" fontId="0" fillId="0" borderId="0" xfId="0"/>
    <xf numFmtId="0" fontId="2" fillId="0" borderId="0" xfId="0" applyFont="1"/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indent="1"/>
    </xf>
    <xf numFmtId="4" fontId="3" fillId="0" borderId="4" xfId="0" applyNumberFormat="1" applyFont="1" applyBorder="1" applyAlignment="1">
      <alignment vertical="center"/>
    </xf>
    <xf numFmtId="0" fontId="4" fillId="0" borderId="7" xfId="0" applyFont="1" applyBorder="1" applyAlignment="1">
      <alignment horizontal="left" vertical="center" indent="1"/>
    </xf>
    <xf numFmtId="4" fontId="3" fillId="0" borderId="7" xfId="0" applyNumberFormat="1" applyFont="1" applyBorder="1" applyAlignment="1">
      <alignment vertical="center"/>
    </xf>
    <xf numFmtId="0" fontId="4" fillId="0" borderId="7" xfId="0" applyFont="1" applyBorder="1" applyAlignment="1">
      <alignment horizontal="left" vertical="center" indent="2"/>
    </xf>
    <xf numFmtId="4" fontId="4" fillId="0" borderId="7" xfId="0" applyNumberFormat="1" applyFont="1" applyBorder="1" applyAlignment="1">
      <alignment vertical="center"/>
    </xf>
    <xf numFmtId="0" fontId="5" fillId="0" borderId="7" xfId="0" applyFont="1" applyBorder="1" applyAlignment="1">
      <alignment horizontal="left" vertical="center" indent="1"/>
    </xf>
    <xf numFmtId="4" fontId="5" fillId="0" borderId="7" xfId="0" applyNumberFormat="1" applyFont="1" applyBorder="1" applyAlignment="1">
      <alignment vertical="center"/>
    </xf>
    <xf numFmtId="0" fontId="6" fillId="0" borderId="7" xfId="0" applyFont="1" applyBorder="1" applyAlignment="1">
      <alignment horizontal="left" vertical="center" indent="1"/>
    </xf>
    <xf numFmtId="0" fontId="6" fillId="0" borderId="7" xfId="0" applyFont="1" applyBorder="1" applyAlignment="1">
      <alignment horizontal="left" vertical="center" indent="2"/>
    </xf>
    <xf numFmtId="4" fontId="6" fillId="0" borderId="7" xfId="0" applyNumberFormat="1" applyFont="1" applyBorder="1" applyAlignment="1">
      <alignment vertical="center"/>
    </xf>
    <xf numFmtId="0" fontId="6" fillId="0" borderId="6" xfId="0" applyFont="1" applyBorder="1" applyAlignment="1">
      <alignment horizontal="left" vertical="center"/>
    </xf>
    <xf numFmtId="4" fontId="6" fillId="0" borderId="6" xfId="0" applyNumberFormat="1" applyFont="1" applyBorder="1" applyAlignment="1">
      <alignment vertical="center"/>
    </xf>
    <xf numFmtId="0" fontId="6" fillId="0" borderId="0" xfId="0" applyFont="1"/>
    <xf numFmtId="0" fontId="7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justify" vertical="center" wrapText="1"/>
    </xf>
    <xf numFmtId="4" fontId="6" fillId="0" borderId="4" xfId="0" applyNumberFormat="1" applyFont="1" applyBorder="1" applyAlignment="1">
      <alignment vertical="center"/>
    </xf>
    <xf numFmtId="0" fontId="5" fillId="0" borderId="7" xfId="0" applyFont="1" applyBorder="1" applyAlignment="1">
      <alignment horizontal="justify" vertical="center" wrapText="1"/>
    </xf>
    <xf numFmtId="0" fontId="6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justify" vertical="center" wrapText="1"/>
    </xf>
    <xf numFmtId="0" fontId="6" fillId="0" borderId="6" xfId="0" applyFont="1" applyBorder="1" applyAlignment="1">
      <alignment horizontal="justify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top"/>
    </xf>
    <xf numFmtId="0" fontId="5" fillId="0" borderId="7" xfId="0" applyFont="1" applyBorder="1" applyAlignment="1">
      <alignment horizontal="left" vertical="center" wrapText="1" indent="1"/>
    </xf>
    <xf numFmtId="0" fontId="6" fillId="0" borderId="7" xfId="0" applyFont="1" applyBorder="1" applyAlignment="1">
      <alignment horizontal="left" vertical="center" wrapText="1" indent="2"/>
    </xf>
    <xf numFmtId="0" fontId="5" fillId="0" borderId="6" xfId="0" applyFont="1" applyBorder="1" applyAlignment="1">
      <alignment horizontal="justify" vertical="center"/>
    </xf>
    <xf numFmtId="4" fontId="5" fillId="0" borderId="6" xfId="0" applyNumberFormat="1" applyFont="1" applyBorder="1" applyAlignment="1">
      <alignment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4" fontId="5" fillId="0" borderId="4" xfId="0" applyNumberFormat="1" applyFont="1" applyBorder="1" applyAlignment="1">
      <alignment vertical="center"/>
    </xf>
    <xf numFmtId="0" fontId="6" fillId="0" borderId="7" xfId="0" applyFont="1" applyBorder="1" applyAlignment="1">
      <alignment horizontal="left" vertical="center" wrapText="1" indent="1"/>
    </xf>
    <xf numFmtId="0" fontId="5" fillId="0" borderId="6" xfId="0" applyFont="1" applyBorder="1" applyAlignment="1">
      <alignment horizontal="left" vertical="center" wrapText="1"/>
    </xf>
    <xf numFmtId="0" fontId="6" fillId="0" borderId="0" xfId="1" applyProtection="1">
      <protection locked="0"/>
    </xf>
    <xf numFmtId="0" fontId="6" fillId="0" borderId="0" xfId="1"/>
    <xf numFmtId="0" fontId="8" fillId="0" borderId="0" xfId="1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ColWidth="12" defaultRowHeight="10"/>
  <cols>
    <col min="1" max="16384" width="12" style="43"/>
  </cols>
  <sheetData>
    <row r="1" spans="1:2">
      <c r="A1" s="42"/>
      <c r="B1" s="42"/>
    </row>
    <row r="2020" spans="1:1">
      <c r="A2020" s="44" t="s">
        <v>150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5"/>
  <sheetViews>
    <sheetView tabSelected="1" topLeftCell="A128" workbookViewId="0">
      <selection activeCell="A4" sqref="A4:G154"/>
    </sheetView>
  </sheetViews>
  <sheetFormatPr baseColWidth="10" defaultColWidth="12" defaultRowHeight="12.5"/>
  <cols>
    <col min="1" max="1" width="59.296875" style="1" customWidth="1"/>
    <col min="2" max="7" width="16.796875" style="1" customWidth="1"/>
    <col min="8" max="16384" width="12" style="1"/>
  </cols>
  <sheetData>
    <row r="1" spans="1:7" ht="46" customHeight="1">
      <c r="A1" s="45" t="s">
        <v>152</v>
      </c>
      <c r="B1" s="46"/>
      <c r="C1" s="46"/>
      <c r="D1" s="46"/>
      <c r="E1" s="46"/>
      <c r="F1" s="46"/>
      <c r="G1" s="47"/>
    </row>
    <row r="2" spans="1:7">
      <c r="A2" s="2"/>
      <c r="B2" s="48" t="s">
        <v>0</v>
      </c>
      <c r="C2" s="48"/>
      <c r="D2" s="48"/>
      <c r="E2" s="48"/>
      <c r="F2" s="48"/>
      <c r="G2" s="2"/>
    </row>
    <row r="3" spans="1:7" ht="21">
      <c r="A3" s="3" t="s">
        <v>1</v>
      </c>
      <c r="B3" s="4" t="s">
        <v>2</v>
      </c>
      <c r="C3" s="5" t="s">
        <v>3</v>
      </c>
      <c r="D3" s="4" t="s">
        <v>4</v>
      </c>
      <c r="E3" s="4" t="s">
        <v>5</v>
      </c>
      <c r="F3" s="4" t="s">
        <v>6</v>
      </c>
      <c r="G3" s="3" t="s">
        <v>7</v>
      </c>
    </row>
    <row r="4" spans="1:7">
      <c r="A4" s="6" t="s">
        <v>8</v>
      </c>
      <c r="B4" s="7">
        <f>B5+B13+B23+B33+B43+B53+B57+B66+B70</f>
        <v>1578263739.76</v>
      </c>
      <c r="C4" s="7">
        <f t="shared" ref="C4:G4" si="0">C5+C13+C23+C33+C43+C53+C57+C66+C70</f>
        <v>-77549363.389999956</v>
      </c>
      <c r="D4" s="7">
        <f t="shared" si="0"/>
        <v>1500714376.3700001</v>
      </c>
      <c r="E4" s="7">
        <f t="shared" si="0"/>
        <v>662033702.4987998</v>
      </c>
      <c r="F4" s="7">
        <f t="shared" si="0"/>
        <v>662033702.4987998</v>
      </c>
      <c r="G4" s="7">
        <f t="shared" si="0"/>
        <v>838680673.8712002</v>
      </c>
    </row>
    <row r="5" spans="1:7">
      <c r="A5" s="8" t="s">
        <v>9</v>
      </c>
      <c r="B5" s="9">
        <f>SUM(B6:B12)</f>
        <v>26954292</v>
      </c>
      <c r="C5" s="9">
        <f t="shared" ref="C5:G5" si="1">SUM(C6:C12)</f>
        <v>118839367.77</v>
      </c>
      <c r="D5" s="9">
        <f t="shared" si="1"/>
        <v>145793659.77000001</v>
      </c>
      <c r="E5" s="9">
        <f t="shared" si="1"/>
        <v>131374008.33879973</v>
      </c>
      <c r="F5" s="9">
        <f t="shared" si="1"/>
        <v>131374008.33879973</v>
      </c>
      <c r="G5" s="9">
        <f t="shared" si="1"/>
        <v>14419651.431200288</v>
      </c>
    </row>
    <row r="6" spans="1:7">
      <c r="A6" s="10" t="s">
        <v>10</v>
      </c>
      <c r="B6" s="11">
        <v>0</v>
      </c>
      <c r="C6" s="11">
        <v>461.32</v>
      </c>
      <c r="D6" s="11">
        <v>461.32</v>
      </c>
      <c r="E6" s="11">
        <v>461.32</v>
      </c>
      <c r="F6" s="11">
        <v>461.32</v>
      </c>
      <c r="G6" s="11">
        <f>D6-E6</f>
        <v>0</v>
      </c>
    </row>
    <row r="7" spans="1:7">
      <c r="A7" s="10" t="s">
        <v>11</v>
      </c>
      <c r="B7" s="11">
        <v>22713381</v>
      </c>
      <c r="C7" s="11">
        <v>49623884.310000002</v>
      </c>
      <c r="D7" s="11">
        <v>72337265.310000002</v>
      </c>
      <c r="E7" s="11">
        <v>70522901.099999979</v>
      </c>
      <c r="F7" s="11">
        <v>70522901.099999979</v>
      </c>
      <c r="G7" s="11">
        <f t="shared" ref="G7:G70" si="2">D7-E7</f>
        <v>1814364.2100000232</v>
      </c>
    </row>
    <row r="8" spans="1:7">
      <c r="A8" s="10" t="s">
        <v>12</v>
      </c>
      <c r="B8" s="11">
        <v>1386260</v>
      </c>
      <c r="C8" s="11">
        <v>1054264.04</v>
      </c>
      <c r="D8" s="11">
        <v>2440524.04</v>
      </c>
      <c r="E8" s="11">
        <v>2431835.2000000002</v>
      </c>
      <c r="F8" s="11">
        <v>2431835.2000000002</v>
      </c>
      <c r="G8" s="11">
        <f t="shared" si="2"/>
        <v>8688.839999999851</v>
      </c>
    </row>
    <row r="9" spans="1:7">
      <c r="A9" s="10" t="s">
        <v>13</v>
      </c>
      <c r="B9" s="11">
        <v>0</v>
      </c>
      <c r="C9" s="11">
        <v>63000000</v>
      </c>
      <c r="D9" s="11">
        <v>63000000</v>
      </c>
      <c r="E9" s="11">
        <v>55800422.490000002</v>
      </c>
      <c r="F9" s="11">
        <v>55800422.490000002</v>
      </c>
      <c r="G9" s="11">
        <f t="shared" si="2"/>
        <v>7199577.5099999979</v>
      </c>
    </row>
    <row r="10" spans="1:7">
      <c r="A10" s="10" t="s">
        <v>14</v>
      </c>
      <c r="B10" s="11">
        <v>2854651</v>
      </c>
      <c r="C10" s="11">
        <v>2660758.1</v>
      </c>
      <c r="D10" s="11">
        <v>5515409.0999999996</v>
      </c>
      <c r="E10" s="11">
        <v>125712.43879973421</v>
      </c>
      <c r="F10" s="11">
        <v>125712.43879973421</v>
      </c>
      <c r="G10" s="11">
        <f t="shared" si="2"/>
        <v>5389696.6612002654</v>
      </c>
    </row>
    <row r="11" spans="1:7">
      <c r="A11" s="10" t="s">
        <v>15</v>
      </c>
      <c r="B11" s="11"/>
      <c r="C11" s="11"/>
      <c r="D11" s="11"/>
      <c r="E11" s="11"/>
      <c r="F11" s="11"/>
      <c r="G11" s="11">
        <f t="shared" si="2"/>
        <v>0</v>
      </c>
    </row>
    <row r="12" spans="1:7">
      <c r="A12" s="10" t="s">
        <v>16</v>
      </c>
      <c r="B12" s="11">
        <v>0</v>
      </c>
      <c r="C12" s="11">
        <v>2500000</v>
      </c>
      <c r="D12" s="11">
        <v>2500000</v>
      </c>
      <c r="E12" s="11">
        <v>2492675.7899999996</v>
      </c>
      <c r="F12" s="11">
        <v>2492675.7899999996</v>
      </c>
      <c r="G12" s="11">
        <f t="shared" si="2"/>
        <v>7324.2100000004284</v>
      </c>
    </row>
    <row r="13" spans="1:7">
      <c r="A13" s="8" t="s">
        <v>17</v>
      </c>
      <c r="B13" s="9">
        <f>SUM(B14:B22)</f>
        <v>38820948.5</v>
      </c>
      <c r="C13" s="9">
        <f t="shared" ref="C13:F13" si="3">SUM(C14:C22)</f>
        <v>9576614.5700000003</v>
      </c>
      <c r="D13" s="9">
        <f t="shared" si="3"/>
        <v>48397563.07</v>
      </c>
      <c r="E13" s="9">
        <f t="shared" si="3"/>
        <v>23542956.199999999</v>
      </c>
      <c r="F13" s="9">
        <f t="shared" si="3"/>
        <v>23542956.199999999</v>
      </c>
      <c r="G13" s="9">
        <f t="shared" si="2"/>
        <v>24854606.870000001</v>
      </c>
    </row>
    <row r="14" spans="1:7">
      <c r="A14" s="10" t="s">
        <v>18</v>
      </c>
      <c r="B14" s="11">
        <v>13519994</v>
      </c>
      <c r="C14" s="11">
        <v>371599.91999999993</v>
      </c>
      <c r="D14" s="11">
        <v>13891593.92</v>
      </c>
      <c r="E14" s="11">
        <v>5385817.3799999999</v>
      </c>
      <c r="F14" s="11">
        <v>5385817.3799999999</v>
      </c>
      <c r="G14" s="11">
        <f t="shared" si="2"/>
        <v>8505776.5399999991</v>
      </c>
    </row>
    <row r="15" spans="1:7">
      <c r="A15" s="10" t="s">
        <v>19</v>
      </c>
      <c r="B15" s="11">
        <v>4519242</v>
      </c>
      <c r="C15" s="11">
        <v>-576423.05000000005</v>
      </c>
      <c r="D15" s="11">
        <v>3942818.95</v>
      </c>
      <c r="E15" s="11">
        <v>1597388.3699999999</v>
      </c>
      <c r="F15" s="11">
        <v>1597388.3699999999</v>
      </c>
      <c r="G15" s="11">
        <f t="shared" si="2"/>
        <v>2345430.58</v>
      </c>
    </row>
    <row r="16" spans="1:7">
      <c r="A16" s="10" t="s">
        <v>20</v>
      </c>
      <c r="B16" s="11"/>
      <c r="C16" s="11"/>
      <c r="D16" s="11"/>
      <c r="E16" s="11"/>
      <c r="F16" s="11"/>
      <c r="G16" s="11">
        <f t="shared" si="2"/>
        <v>0</v>
      </c>
    </row>
    <row r="17" spans="1:7">
      <c r="A17" s="10" t="s">
        <v>21</v>
      </c>
      <c r="B17" s="11">
        <v>4739955.5</v>
      </c>
      <c r="C17" s="11">
        <v>710190.49</v>
      </c>
      <c r="D17" s="11">
        <v>5450145.9900000002</v>
      </c>
      <c r="E17" s="11">
        <v>2853521.0100000002</v>
      </c>
      <c r="F17" s="11">
        <v>2853521.0100000002</v>
      </c>
      <c r="G17" s="11">
        <f t="shared" si="2"/>
        <v>2596624.98</v>
      </c>
    </row>
    <row r="18" spans="1:7">
      <c r="A18" s="10" t="s">
        <v>22</v>
      </c>
      <c r="B18" s="11">
        <v>11634117</v>
      </c>
      <c r="C18" s="11">
        <v>1912056.51</v>
      </c>
      <c r="D18" s="11">
        <v>13546173.51</v>
      </c>
      <c r="E18" s="11">
        <v>9184377.9700000007</v>
      </c>
      <c r="F18" s="11">
        <v>9184377.9700000007</v>
      </c>
      <c r="G18" s="11">
        <f t="shared" si="2"/>
        <v>4361795.5399999991</v>
      </c>
    </row>
    <row r="19" spans="1:7">
      <c r="A19" s="10" t="s">
        <v>23</v>
      </c>
      <c r="B19" s="11">
        <v>50000</v>
      </c>
      <c r="C19" s="11">
        <v>357826.53</v>
      </c>
      <c r="D19" s="11">
        <v>407826.53</v>
      </c>
      <c r="E19" s="11">
        <v>22638.36</v>
      </c>
      <c r="F19" s="11">
        <v>22638.36</v>
      </c>
      <c r="G19" s="11">
        <f t="shared" si="2"/>
        <v>385188.17000000004</v>
      </c>
    </row>
    <row r="20" spans="1:7">
      <c r="A20" s="10" t="s">
        <v>24</v>
      </c>
      <c r="B20" s="11">
        <v>1785836</v>
      </c>
      <c r="C20" s="11">
        <v>4520467.18</v>
      </c>
      <c r="D20" s="11">
        <v>6306303.1799999997</v>
      </c>
      <c r="E20" s="11">
        <v>3572939.61</v>
      </c>
      <c r="F20" s="11">
        <v>3572939.61</v>
      </c>
      <c r="G20" s="11">
        <f t="shared" si="2"/>
        <v>2733363.57</v>
      </c>
    </row>
    <row r="21" spans="1:7">
      <c r="A21" s="10" t="s">
        <v>25</v>
      </c>
      <c r="B21" s="11"/>
      <c r="C21" s="11"/>
      <c r="D21" s="11"/>
      <c r="E21" s="11"/>
      <c r="F21" s="11"/>
      <c r="G21" s="11">
        <f t="shared" si="2"/>
        <v>0</v>
      </c>
    </row>
    <row r="22" spans="1:7">
      <c r="A22" s="10" t="s">
        <v>26</v>
      </c>
      <c r="B22" s="11">
        <v>2571804</v>
      </c>
      <c r="C22" s="11">
        <v>2280896.9900000002</v>
      </c>
      <c r="D22" s="11">
        <v>4852700.99</v>
      </c>
      <c r="E22" s="11">
        <v>926273.5</v>
      </c>
      <c r="F22" s="11">
        <v>926273.5</v>
      </c>
      <c r="G22" s="11">
        <f t="shared" si="2"/>
        <v>3926427.49</v>
      </c>
    </row>
    <row r="23" spans="1:7">
      <c r="A23" s="8" t="s">
        <v>27</v>
      </c>
      <c r="B23" s="9">
        <f>SUM(B24:B32)</f>
        <v>103551544</v>
      </c>
      <c r="C23" s="9">
        <f t="shared" ref="C23:F23" si="4">SUM(C24:C32)</f>
        <v>63955813.74000001</v>
      </c>
      <c r="D23" s="9">
        <f t="shared" si="4"/>
        <v>167507357.74000001</v>
      </c>
      <c r="E23" s="9">
        <f t="shared" si="4"/>
        <v>94942261.379999995</v>
      </c>
      <c r="F23" s="9">
        <f t="shared" si="4"/>
        <v>94942261.379999995</v>
      </c>
      <c r="G23" s="9">
        <f t="shared" si="2"/>
        <v>72565096.360000014</v>
      </c>
    </row>
    <row r="24" spans="1:7">
      <c r="A24" s="10" t="s">
        <v>28</v>
      </c>
      <c r="B24" s="11">
        <v>5471984</v>
      </c>
      <c r="C24" s="11">
        <v>9290806.2199999988</v>
      </c>
      <c r="D24" s="11">
        <v>14762790.220000001</v>
      </c>
      <c r="E24" s="11">
        <v>9520803.4800000004</v>
      </c>
      <c r="F24" s="11">
        <v>9520803.4800000004</v>
      </c>
      <c r="G24" s="11">
        <f t="shared" si="2"/>
        <v>5241986.74</v>
      </c>
    </row>
    <row r="25" spans="1:7">
      <c r="A25" s="10" t="s">
        <v>29</v>
      </c>
      <c r="B25" s="11">
        <v>3032741</v>
      </c>
      <c r="C25" s="11">
        <v>2600000</v>
      </c>
      <c r="D25" s="11">
        <v>5632741</v>
      </c>
      <c r="E25" s="11">
        <v>3555691.89</v>
      </c>
      <c r="F25" s="11">
        <v>3555691.89</v>
      </c>
      <c r="G25" s="11">
        <f t="shared" si="2"/>
        <v>2077049.1099999999</v>
      </c>
    </row>
    <row r="26" spans="1:7">
      <c r="A26" s="10" t="s">
        <v>30</v>
      </c>
      <c r="B26" s="11">
        <v>16878527</v>
      </c>
      <c r="C26" s="11">
        <v>31027988.93</v>
      </c>
      <c r="D26" s="11">
        <v>47906515.93</v>
      </c>
      <c r="E26" s="11">
        <v>25845131.239999998</v>
      </c>
      <c r="F26" s="11">
        <v>25845131.239999998</v>
      </c>
      <c r="G26" s="11">
        <f t="shared" si="2"/>
        <v>22061384.690000001</v>
      </c>
    </row>
    <row r="27" spans="1:7">
      <c r="A27" s="10" t="s">
        <v>31</v>
      </c>
      <c r="B27" s="11">
        <v>909810</v>
      </c>
      <c r="C27" s="11">
        <v>3038739.02</v>
      </c>
      <c r="D27" s="11">
        <v>3948549.02</v>
      </c>
      <c r="E27" s="11">
        <v>2972902.0300000003</v>
      </c>
      <c r="F27" s="11">
        <v>2972902.0300000003</v>
      </c>
      <c r="G27" s="11">
        <f t="shared" si="2"/>
        <v>975646.98999999976</v>
      </c>
    </row>
    <row r="28" spans="1:7">
      <c r="A28" s="10" t="s">
        <v>32</v>
      </c>
      <c r="B28" s="11">
        <v>16086633</v>
      </c>
      <c r="C28" s="11">
        <v>22804010.039999999</v>
      </c>
      <c r="D28" s="11">
        <v>38890643.039999992</v>
      </c>
      <c r="E28" s="11">
        <v>26184201.450000007</v>
      </c>
      <c r="F28" s="11">
        <v>26184201.450000007</v>
      </c>
      <c r="G28" s="11">
        <f t="shared" si="2"/>
        <v>12706441.589999985</v>
      </c>
    </row>
    <row r="29" spans="1:7">
      <c r="A29" s="10" t="s">
        <v>33</v>
      </c>
      <c r="B29" s="11">
        <v>2882451</v>
      </c>
      <c r="C29" s="11">
        <v>40252</v>
      </c>
      <c r="D29" s="11">
        <v>2922703</v>
      </c>
      <c r="E29" s="11">
        <v>894655.26</v>
      </c>
      <c r="F29" s="11">
        <v>894655.26</v>
      </c>
      <c r="G29" s="11">
        <f t="shared" si="2"/>
        <v>2028047.74</v>
      </c>
    </row>
    <row r="30" spans="1:7">
      <c r="A30" s="10" t="s">
        <v>34</v>
      </c>
      <c r="B30" s="11">
        <v>32649152</v>
      </c>
      <c r="C30" s="11">
        <v>10165318.1</v>
      </c>
      <c r="D30" s="11">
        <v>42814470.100000001</v>
      </c>
      <c r="E30" s="11">
        <v>23303000.529999994</v>
      </c>
      <c r="F30" s="11">
        <v>23303000.529999994</v>
      </c>
      <c r="G30" s="11">
        <f t="shared" si="2"/>
        <v>19511469.570000008</v>
      </c>
    </row>
    <row r="31" spans="1:7">
      <c r="A31" s="10" t="s">
        <v>35</v>
      </c>
      <c r="B31" s="11">
        <v>1836450</v>
      </c>
      <c r="C31" s="11">
        <v>1661701.43</v>
      </c>
      <c r="D31" s="11">
        <v>3498151.43</v>
      </c>
      <c r="E31" s="11">
        <v>2192740.7400000002</v>
      </c>
      <c r="F31" s="11">
        <v>2192740.7400000002</v>
      </c>
      <c r="G31" s="11">
        <f t="shared" si="2"/>
        <v>1305410.69</v>
      </c>
    </row>
    <row r="32" spans="1:7">
      <c r="A32" s="10" t="s">
        <v>36</v>
      </c>
      <c r="B32" s="11">
        <v>23803796</v>
      </c>
      <c r="C32" s="11">
        <v>-16673002</v>
      </c>
      <c r="D32" s="11">
        <v>7130794</v>
      </c>
      <c r="E32" s="11">
        <v>473134.76</v>
      </c>
      <c r="F32" s="11">
        <v>473134.76</v>
      </c>
      <c r="G32" s="11">
        <f t="shared" si="2"/>
        <v>6657659.2400000002</v>
      </c>
    </row>
    <row r="33" spans="1:7">
      <c r="A33" s="8" t="s">
        <v>37</v>
      </c>
      <c r="B33" s="9">
        <f>SUM(B34:B42)</f>
        <v>289495257.32999998</v>
      </c>
      <c r="C33" s="9">
        <f t="shared" ref="C33:F33" si="5">SUM(C34:C42)</f>
        <v>-164689613.97999999</v>
      </c>
      <c r="D33" s="9">
        <f t="shared" si="5"/>
        <v>124805643.34999999</v>
      </c>
      <c r="E33" s="9">
        <f t="shared" si="5"/>
        <v>59393110.289999999</v>
      </c>
      <c r="F33" s="9">
        <f t="shared" si="5"/>
        <v>59393110.289999999</v>
      </c>
      <c r="G33" s="9">
        <f t="shared" si="2"/>
        <v>65412533.059999995</v>
      </c>
    </row>
    <row r="34" spans="1:7">
      <c r="A34" s="10" t="s">
        <v>38</v>
      </c>
      <c r="B34" s="11"/>
      <c r="C34" s="11"/>
      <c r="D34" s="11"/>
      <c r="E34" s="11"/>
      <c r="F34" s="11"/>
      <c r="G34" s="11">
        <f t="shared" si="2"/>
        <v>0</v>
      </c>
    </row>
    <row r="35" spans="1:7">
      <c r="A35" s="10" t="s">
        <v>39</v>
      </c>
      <c r="B35" s="11"/>
      <c r="C35" s="11"/>
      <c r="D35" s="11"/>
      <c r="E35" s="11"/>
      <c r="F35" s="11"/>
      <c r="G35" s="11">
        <f t="shared" si="2"/>
        <v>0</v>
      </c>
    </row>
    <row r="36" spans="1:7">
      <c r="A36" s="10" t="s">
        <v>40</v>
      </c>
      <c r="B36" s="11"/>
      <c r="C36" s="11"/>
      <c r="D36" s="11"/>
      <c r="E36" s="11"/>
      <c r="F36" s="11"/>
      <c r="G36" s="11">
        <f t="shared" si="2"/>
        <v>0</v>
      </c>
    </row>
    <row r="37" spans="1:7">
      <c r="A37" s="10" t="s">
        <v>41</v>
      </c>
      <c r="B37" s="11">
        <v>61707648.329999998</v>
      </c>
      <c r="C37" s="11">
        <v>5575271.3400000036</v>
      </c>
      <c r="D37" s="11">
        <v>67282919.670000002</v>
      </c>
      <c r="E37" s="11">
        <v>53832091.009999998</v>
      </c>
      <c r="F37" s="11">
        <v>53832091.009999998</v>
      </c>
      <c r="G37" s="11">
        <f t="shared" si="2"/>
        <v>13450828.660000004</v>
      </c>
    </row>
    <row r="38" spans="1:7">
      <c r="A38" s="10" t="s">
        <v>42</v>
      </c>
      <c r="B38" s="11">
        <v>223701109</v>
      </c>
      <c r="C38" s="11">
        <v>-171064885.31999999</v>
      </c>
      <c r="D38" s="11">
        <v>52636223.68</v>
      </c>
      <c r="E38" s="11">
        <v>763457.09</v>
      </c>
      <c r="F38" s="11">
        <v>763457.09</v>
      </c>
      <c r="G38" s="11">
        <f t="shared" si="2"/>
        <v>51872766.589999996</v>
      </c>
    </row>
    <row r="39" spans="1:7">
      <c r="A39" s="10" t="s">
        <v>43</v>
      </c>
      <c r="B39" s="11"/>
      <c r="C39" s="11"/>
      <c r="D39" s="11"/>
      <c r="E39" s="11"/>
      <c r="F39" s="11"/>
      <c r="G39" s="11">
        <f t="shared" si="2"/>
        <v>0</v>
      </c>
    </row>
    <row r="40" spans="1:7">
      <c r="A40" s="10" t="s">
        <v>44</v>
      </c>
      <c r="B40" s="11"/>
      <c r="C40" s="11"/>
      <c r="D40" s="11"/>
      <c r="E40" s="11"/>
      <c r="F40" s="11"/>
      <c r="G40" s="11">
        <f t="shared" si="2"/>
        <v>0</v>
      </c>
    </row>
    <row r="41" spans="1:7">
      <c r="A41" s="10" t="s">
        <v>45</v>
      </c>
      <c r="B41" s="11">
        <v>4086500</v>
      </c>
      <c r="C41" s="11">
        <v>800000</v>
      </c>
      <c r="D41" s="11">
        <v>4886500</v>
      </c>
      <c r="E41" s="11">
        <v>4797562.1899999995</v>
      </c>
      <c r="F41" s="11">
        <v>4797562.1899999995</v>
      </c>
      <c r="G41" s="11">
        <f t="shared" si="2"/>
        <v>88937.810000000522</v>
      </c>
    </row>
    <row r="42" spans="1:7">
      <c r="A42" s="10" t="s">
        <v>46</v>
      </c>
      <c r="B42" s="11"/>
      <c r="C42" s="11"/>
      <c r="D42" s="11"/>
      <c r="E42" s="11"/>
      <c r="F42" s="11"/>
      <c r="G42" s="11">
        <f t="shared" si="2"/>
        <v>0</v>
      </c>
    </row>
    <row r="43" spans="1:7">
      <c r="A43" s="8" t="s">
        <v>47</v>
      </c>
      <c r="B43" s="9">
        <f>SUM(B44:B52)</f>
        <v>251811746.98000002</v>
      </c>
      <c r="C43" s="9">
        <f t="shared" ref="C43:F43" si="6">SUM(C44:C52)</f>
        <v>-19120335.259999998</v>
      </c>
      <c r="D43" s="9">
        <f t="shared" si="6"/>
        <v>232691411.71999997</v>
      </c>
      <c r="E43" s="9">
        <f t="shared" si="6"/>
        <v>151156505.88999999</v>
      </c>
      <c r="F43" s="9">
        <f t="shared" si="6"/>
        <v>151156505.88999999</v>
      </c>
      <c r="G43" s="9">
        <f t="shared" si="2"/>
        <v>81534905.829999983</v>
      </c>
    </row>
    <row r="44" spans="1:7">
      <c r="A44" s="10" t="s">
        <v>48</v>
      </c>
      <c r="B44" s="11">
        <v>19254563</v>
      </c>
      <c r="C44" s="11">
        <v>23636509.559999999</v>
      </c>
      <c r="D44" s="11">
        <v>42891072.560000002</v>
      </c>
      <c r="E44" s="11">
        <v>33315175.73</v>
      </c>
      <c r="F44" s="11">
        <v>33315175.73</v>
      </c>
      <c r="G44" s="11">
        <f t="shared" si="2"/>
        <v>9575896.8300000019</v>
      </c>
    </row>
    <row r="45" spans="1:7">
      <c r="A45" s="10" t="s">
        <v>49</v>
      </c>
      <c r="B45" s="11">
        <v>83311278.200000003</v>
      </c>
      <c r="C45" s="11">
        <v>-64713432.340000004</v>
      </c>
      <c r="D45" s="11">
        <v>18597845.859999999</v>
      </c>
      <c r="E45" s="11">
        <v>12754825.779999999</v>
      </c>
      <c r="F45" s="11">
        <v>12754825.779999999</v>
      </c>
      <c r="G45" s="11">
        <f t="shared" si="2"/>
        <v>5843020.0800000001</v>
      </c>
    </row>
    <row r="46" spans="1:7">
      <c r="A46" s="10" t="s">
        <v>50</v>
      </c>
      <c r="B46" s="11">
        <v>104715638.77000001</v>
      </c>
      <c r="C46" s="11">
        <v>-12561000.870000001</v>
      </c>
      <c r="D46" s="11">
        <v>92154637.900000006</v>
      </c>
      <c r="E46" s="11">
        <v>62929206.940000005</v>
      </c>
      <c r="F46" s="11">
        <v>62929206.940000005</v>
      </c>
      <c r="G46" s="11">
        <f t="shared" si="2"/>
        <v>29225430.960000001</v>
      </c>
    </row>
    <row r="47" spans="1:7">
      <c r="A47" s="10" t="s">
        <v>51</v>
      </c>
      <c r="B47" s="11">
        <v>9965000</v>
      </c>
      <c r="C47" s="11">
        <v>3750000</v>
      </c>
      <c r="D47" s="11">
        <v>13715000</v>
      </c>
      <c r="E47" s="11">
        <v>13508500.01</v>
      </c>
      <c r="F47" s="11">
        <v>13508500.01</v>
      </c>
      <c r="G47" s="11">
        <f t="shared" si="2"/>
        <v>206499.99000000022</v>
      </c>
    </row>
    <row r="48" spans="1:7">
      <c r="A48" s="10" t="s">
        <v>52</v>
      </c>
      <c r="B48" s="11"/>
      <c r="C48" s="11"/>
      <c r="D48" s="11"/>
      <c r="E48" s="11"/>
      <c r="F48" s="11"/>
      <c r="G48" s="11">
        <f t="shared" si="2"/>
        <v>0</v>
      </c>
    </row>
    <row r="49" spans="1:7">
      <c r="A49" s="10" t="s">
        <v>53</v>
      </c>
      <c r="B49" s="11">
        <v>30919712.00999999</v>
      </c>
      <c r="C49" s="11">
        <v>15905163.450000009</v>
      </c>
      <c r="D49" s="11">
        <v>46824875.459999993</v>
      </c>
      <c r="E49" s="11">
        <v>13281054.07</v>
      </c>
      <c r="F49" s="11">
        <v>13281054.07</v>
      </c>
      <c r="G49" s="11">
        <f t="shared" si="2"/>
        <v>33543821.389999993</v>
      </c>
    </row>
    <row r="50" spans="1:7">
      <c r="A50" s="10" t="s">
        <v>54</v>
      </c>
      <c r="B50" s="11">
        <v>0</v>
      </c>
      <c r="C50" s="11">
        <v>106440</v>
      </c>
      <c r="D50" s="11">
        <v>106440</v>
      </c>
      <c r="E50" s="11">
        <v>106140</v>
      </c>
      <c r="F50" s="11">
        <v>106140</v>
      </c>
      <c r="G50" s="11">
        <f t="shared" si="2"/>
        <v>300</v>
      </c>
    </row>
    <row r="51" spans="1:7">
      <c r="A51" s="10" t="s">
        <v>55</v>
      </c>
      <c r="B51" s="11">
        <v>800000</v>
      </c>
      <c r="C51" s="11">
        <v>-800000</v>
      </c>
      <c r="D51" s="11">
        <v>0</v>
      </c>
      <c r="E51" s="11"/>
      <c r="F51" s="11"/>
      <c r="G51" s="11">
        <f t="shared" si="2"/>
        <v>0</v>
      </c>
    </row>
    <row r="52" spans="1:7">
      <c r="A52" s="10" t="s">
        <v>56</v>
      </c>
      <c r="B52" s="11">
        <v>2845555</v>
      </c>
      <c r="C52" s="11">
        <v>15555984.939999999</v>
      </c>
      <c r="D52" s="11">
        <v>18401539.939999998</v>
      </c>
      <c r="E52" s="11">
        <v>15261603.359999999</v>
      </c>
      <c r="F52" s="11">
        <v>15261603.359999999</v>
      </c>
      <c r="G52" s="11">
        <f t="shared" si="2"/>
        <v>3139936.5799999982</v>
      </c>
    </row>
    <row r="53" spans="1:7">
      <c r="A53" s="8" t="s">
        <v>57</v>
      </c>
      <c r="B53" s="9">
        <f>SUM(B54:B56)</f>
        <v>867514950.95000005</v>
      </c>
      <c r="C53" s="9">
        <f t="shared" ref="C53:F53" si="7">SUM(C54:C56)</f>
        <v>-86343210.229999989</v>
      </c>
      <c r="D53" s="9">
        <f t="shared" si="7"/>
        <v>781171740.72000003</v>
      </c>
      <c r="E53" s="9">
        <f t="shared" si="7"/>
        <v>201393184.02000007</v>
      </c>
      <c r="F53" s="9">
        <f t="shared" si="7"/>
        <v>201393184.02000007</v>
      </c>
      <c r="G53" s="9">
        <f t="shared" si="2"/>
        <v>579778556.69999993</v>
      </c>
    </row>
    <row r="54" spans="1:7">
      <c r="A54" s="10" t="s">
        <v>58</v>
      </c>
      <c r="B54" s="11"/>
      <c r="C54" s="11"/>
      <c r="D54" s="11"/>
      <c r="E54" s="11"/>
      <c r="F54" s="11"/>
      <c r="G54" s="11">
        <f t="shared" si="2"/>
        <v>0</v>
      </c>
    </row>
    <row r="55" spans="1:7">
      <c r="A55" s="10" t="s">
        <v>59</v>
      </c>
      <c r="B55" s="11">
        <v>867514950.95000005</v>
      </c>
      <c r="C55" s="11">
        <v>-86343210.229999989</v>
      </c>
      <c r="D55" s="11">
        <v>781171740.72000003</v>
      </c>
      <c r="E55" s="11">
        <v>201393184.02000007</v>
      </c>
      <c r="F55" s="11">
        <v>201393184.02000007</v>
      </c>
      <c r="G55" s="11">
        <f t="shared" si="2"/>
        <v>579778556.69999993</v>
      </c>
    </row>
    <row r="56" spans="1:7">
      <c r="A56" s="10" t="s">
        <v>60</v>
      </c>
      <c r="B56" s="11"/>
      <c r="C56" s="11"/>
      <c r="D56" s="11"/>
      <c r="E56" s="11"/>
      <c r="F56" s="11"/>
      <c r="G56" s="11">
        <f t="shared" si="2"/>
        <v>0</v>
      </c>
    </row>
    <row r="57" spans="1:7">
      <c r="A57" s="8" t="s">
        <v>61</v>
      </c>
      <c r="B57" s="9">
        <f>SUM(B58:B65)</f>
        <v>115000</v>
      </c>
      <c r="C57" s="9">
        <f t="shared" ref="C57:F57" si="8">SUM(C58:C65)</f>
        <v>232000</v>
      </c>
      <c r="D57" s="9">
        <f t="shared" si="8"/>
        <v>347000</v>
      </c>
      <c r="E57" s="9">
        <f t="shared" si="8"/>
        <v>231676.38</v>
      </c>
      <c r="F57" s="9">
        <f t="shared" si="8"/>
        <v>231676.38</v>
      </c>
      <c r="G57" s="9">
        <f t="shared" si="2"/>
        <v>115323.62</v>
      </c>
    </row>
    <row r="58" spans="1:7">
      <c r="A58" s="10" t="s">
        <v>62</v>
      </c>
      <c r="B58" s="11"/>
      <c r="C58" s="11"/>
      <c r="D58" s="11"/>
      <c r="E58" s="11"/>
      <c r="F58" s="11"/>
      <c r="G58" s="11">
        <f t="shared" si="2"/>
        <v>0</v>
      </c>
    </row>
    <row r="59" spans="1:7">
      <c r="A59" s="10" t="s">
        <v>63</v>
      </c>
      <c r="B59" s="11"/>
      <c r="C59" s="11"/>
      <c r="D59" s="11"/>
      <c r="E59" s="11"/>
      <c r="F59" s="11"/>
      <c r="G59" s="11">
        <f t="shared" si="2"/>
        <v>0</v>
      </c>
    </row>
    <row r="60" spans="1:7">
      <c r="A60" s="10" t="s">
        <v>64</v>
      </c>
      <c r="B60" s="11"/>
      <c r="C60" s="11"/>
      <c r="D60" s="11"/>
      <c r="E60" s="11"/>
      <c r="F60" s="11"/>
      <c r="G60" s="11">
        <f t="shared" si="2"/>
        <v>0</v>
      </c>
    </row>
    <row r="61" spans="1:7">
      <c r="A61" s="10" t="s">
        <v>65</v>
      </c>
      <c r="B61" s="11"/>
      <c r="C61" s="11"/>
      <c r="D61" s="11"/>
      <c r="E61" s="11"/>
      <c r="F61" s="11"/>
      <c r="G61" s="11">
        <f t="shared" si="2"/>
        <v>0</v>
      </c>
    </row>
    <row r="62" spans="1:7">
      <c r="A62" s="10" t="s">
        <v>66</v>
      </c>
      <c r="B62" s="11"/>
      <c r="C62" s="11"/>
      <c r="D62" s="11"/>
      <c r="E62" s="11"/>
      <c r="F62" s="11"/>
      <c r="G62" s="11">
        <f t="shared" si="2"/>
        <v>0</v>
      </c>
    </row>
    <row r="63" spans="1:7">
      <c r="A63" s="10" t="s">
        <v>67</v>
      </c>
      <c r="B63" s="11"/>
      <c r="C63" s="11"/>
      <c r="D63" s="11"/>
      <c r="E63" s="11"/>
      <c r="F63" s="11"/>
      <c r="G63" s="11">
        <f t="shared" si="2"/>
        <v>0</v>
      </c>
    </row>
    <row r="64" spans="1:7">
      <c r="A64" s="10" t="s">
        <v>68</v>
      </c>
      <c r="B64" s="11">
        <v>115000</v>
      </c>
      <c r="C64" s="11">
        <v>232000</v>
      </c>
      <c r="D64" s="11">
        <v>347000</v>
      </c>
      <c r="E64" s="11">
        <v>231676.38</v>
      </c>
      <c r="F64" s="11">
        <v>231676.38</v>
      </c>
      <c r="G64" s="11">
        <f t="shared" si="2"/>
        <v>115323.62</v>
      </c>
    </row>
    <row r="65" spans="1:7">
      <c r="A65" s="10" t="s">
        <v>69</v>
      </c>
      <c r="B65" s="11"/>
      <c r="C65" s="11"/>
      <c r="D65" s="11"/>
      <c r="E65" s="11"/>
      <c r="F65" s="11"/>
      <c r="G65" s="11">
        <f t="shared" si="2"/>
        <v>0</v>
      </c>
    </row>
    <row r="66" spans="1:7">
      <c r="A66" s="8" t="s">
        <v>70</v>
      </c>
      <c r="B66" s="9">
        <f>SUM(B67:B69)</f>
        <v>0</v>
      </c>
      <c r="C66" s="9">
        <f t="shared" ref="C66:F66" si="9">SUM(C67:C69)</f>
        <v>0</v>
      </c>
      <c r="D66" s="9">
        <f t="shared" si="9"/>
        <v>0</v>
      </c>
      <c r="E66" s="9">
        <f t="shared" si="9"/>
        <v>0</v>
      </c>
      <c r="F66" s="9">
        <f t="shared" si="9"/>
        <v>0</v>
      </c>
      <c r="G66" s="9">
        <f t="shared" si="2"/>
        <v>0</v>
      </c>
    </row>
    <row r="67" spans="1:7">
      <c r="A67" s="10" t="s">
        <v>71</v>
      </c>
      <c r="B67" s="11"/>
      <c r="C67" s="11"/>
      <c r="D67" s="11"/>
      <c r="E67" s="11"/>
      <c r="F67" s="11"/>
      <c r="G67" s="11">
        <f t="shared" si="2"/>
        <v>0</v>
      </c>
    </row>
    <row r="68" spans="1:7">
      <c r="A68" s="10" t="s">
        <v>72</v>
      </c>
      <c r="B68" s="11"/>
      <c r="C68" s="11"/>
      <c r="D68" s="11"/>
      <c r="E68" s="11"/>
      <c r="F68" s="11"/>
      <c r="G68" s="11">
        <f t="shared" si="2"/>
        <v>0</v>
      </c>
    </row>
    <row r="69" spans="1:7">
      <c r="A69" s="10" t="s">
        <v>73</v>
      </c>
      <c r="B69" s="11"/>
      <c r="C69" s="11"/>
      <c r="D69" s="11"/>
      <c r="E69" s="11"/>
      <c r="F69" s="11"/>
      <c r="G69" s="11">
        <f t="shared" si="2"/>
        <v>0</v>
      </c>
    </row>
    <row r="70" spans="1:7">
      <c r="A70" s="8" t="s">
        <v>74</v>
      </c>
      <c r="B70" s="9">
        <f>SUM(B71:B77)</f>
        <v>0</v>
      </c>
      <c r="C70" s="9">
        <f t="shared" ref="C70:F70" si="10">SUM(C71:C77)</f>
        <v>0</v>
      </c>
      <c r="D70" s="9">
        <f t="shared" si="10"/>
        <v>0</v>
      </c>
      <c r="E70" s="9">
        <f t="shared" si="10"/>
        <v>0</v>
      </c>
      <c r="F70" s="9">
        <f t="shared" si="10"/>
        <v>0</v>
      </c>
      <c r="G70" s="9">
        <f t="shared" si="2"/>
        <v>0</v>
      </c>
    </row>
    <row r="71" spans="1:7">
      <c r="A71" s="10" t="s">
        <v>75</v>
      </c>
      <c r="B71" s="11"/>
      <c r="C71" s="11"/>
      <c r="D71" s="11"/>
      <c r="E71" s="11"/>
      <c r="F71" s="11"/>
      <c r="G71" s="11">
        <f t="shared" ref="G71:G77" si="11">D71-E71</f>
        <v>0</v>
      </c>
    </row>
    <row r="72" spans="1:7">
      <c r="A72" s="10" t="s">
        <v>76</v>
      </c>
      <c r="B72" s="11"/>
      <c r="C72" s="11"/>
      <c r="D72" s="11"/>
      <c r="E72" s="11"/>
      <c r="F72" s="11"/>
      <c r="G72" s="11">
        <f t="shared" si="11"/>
        <v>0</v>
      </c>
    </row>
    <row r="73" spans="1:7">
      <c r="A73" s="10" t="s">
        <v>77</v>
      </c>
      <c r="B73" s="11"/>
      <c r="C73" s="11"/>
      <c r="D73" s="11"/>
      <c r="E73" s="11"/>
      <c r="F73" s="11"/>
      <c r="G73" s="11">
        <f t="shared" si="11"/>
        <v>0</v>
      </c>
    </row>
    <row r="74" spans="1:7">
      <c r="A74" s="10" t="s">
        <v>78</v>
      </c>
      <c r="B74" s="11"/>
      <c r="C74" s="11"/>
      <c r="D74" s="11"/>
      <c r="E74" s="11"/>
      <c r="F74" s="11"/>
      <c r="G74" s="11">
        <f t="shared" si="11"/>
        <v>0</v>
      </c>
    </row>
    <row r="75" spans="1:7">
      <c r="A75" s="10" t="s">
        <v>79</v>
      </c>
      <c r="B75" s="11"/>
      <c r="C75" s="11"/>
      <c r="D75" s="11"/>
      <c r="E75" s="11"/>
      <c r="F75" s="11"/>
      <c r="G75" s="11">
        <f t="shared" si="11"/>
        <v>0</v>
      </c>
    </row>
    <row r="76" spans="1:7">
      <c r="A76" s="10" t="s">
        <v>80</v>
      </c>
      <c r="B76" s="11"/>
      <c r="C76" s="11"/>
      <c r="D76" s="11"/>
      <c r="E76" s="11"/>
      <c r="F76" s="11"/>
      <c r="G76" s="11">
        <f t="shared" si="11"/>
        <v>0</v>
      </c>
    </row>
    <row r="77" spans="1:7">
      <c r="A77" s="10" t="s">
        <v>81</v>
      </c>
      <c r="B77" s="11"/>
      <c r="C77" s="11"/>
      <c r="D77" s="11"/>
      <c r="E77" s="11"/>
      <c r="F77" s="11"/>
      <c r="G77" s="11">
        <f t="shared" si="11"/>
        <v>0</v>
      </c>
    </row>
    <row r="78" spans="1:7" ht="5.15" customHeight="1">
      <c r="A78" s="12"/>
      <c r="B78" s="13"/>
      <c r="C78" s="13"/>
      <c r="D78" s="13"/>
      <c r="E78" s="13"/>
      <c r="F78" s="13"/>
      <c r="G78" s="13"/>
    </row>
    <row r="79" spans="1:7">
      <c r="A79" s="12" t="s">
        <v>82</v>
      </c>
      <c r="B79" s="13">
        <f>B80+B88+B98+B108+B118+B128+B132+B141+B145</f>
        <v>2909317299.2400002</v>
      </c>
      <c r="C79" s="13">
        <f t="shared" ref="C79:G79" si="12">C80+C88+C98+C108+C118+C128+C132+C141+C145</f>
        <v>-179875448.45000005</v>
      </c>
      <c r="D79" s="13">
        <f t="shared" si="12"/>
        <v>2729441850.79</v>
      </c>
      <c r="E79" s="13">
        <f t="shared" si="12"/>
        <v>2559333252.9422998</v>
      </c>
      <c r="F79" s="13">
        <f t="shared" si="12"/>
        <v>2559333252.9422998</v>
      </c>
      <c r="G79" s="13">
        <f t="shared" si="12"/>
        <v>170108597.84770003</v>
      </c>
    </row>
    <row r="80" spans="1:7">
      <c r="A80" s="14" t="s">
        <v>9</v>
      </c>
      <c r="B80" s="13">
        <f>SUM(B81:B87)</f>
        <v>2077473060</v>
      </c>
      <c r="C80" s="13">
        <f t="shared" ref="C80:G80" si="13">SUM(C81:C87)</f>
        <v>-205068162.64879996</v>
      </c>
      <c r="D80" s="13">
        <f t="shared" si="13"/>
        <v>1872404897.3512001</v>
      </c>
      <c r="E80" s="13">
        <f t="shared" si="13"/>
        <v>1855729649.0212002</v>
      </c>
      <c r="F80" s="13">
        <f t="shared" si="13"/>
        <v>1855729649.0212002</v>
      </c>
      <c r="G80" s="13">
        <f t="shared" si="13"/>
        <v>16675248.330000043</v>
      </c>
    </row>
    <row r="81" spans="1:7">
      <c r="A81" s="15" t="s">
        <v>10</v>
      </c>
      <c r="B81" s="16">
        <v>845207059</v>
      </c>
      <c r="C81" s="16">
        <v>-96814011.050000221</v>
      </c>
      <c r="D81" s="16">
        <v>748393047.94999981</v>
      </c>
      <c r="E81" s="16">
        <v>748393047.94999981</v>
      </c>
      <c r="F81" s="16">
        <v>748393047.94999981</v>
      </c>
      <c r="G81" s="16">
        <f t="shared" ref="G81:G144" si="14">D81-E81</f>
        <v>0</v>
      </c>
    </row>
    <row r="82" spans="1:7">
      <c r="A82" s="15" t="s">
        <v>11</v>
      </c>
      <c r="B82" s="16">
        <v>110410224</v>
      </c>
      <c r="C82" s="16">
        <v>48967275.640000001</v>
      </c>
      <c r="D82" s="16">
        <v>159377499.63999999</v>
      </c>
      <c r="E82" s="16">
        <v>158621187.63999999</v>
      </c>
      <c r="F82" s="16">
        <v>158621187.63999999</v>
      </c>
      <c r="G82" s="16">
        <f t="shared" si="14"/>
        <v>756312</v>
      </c>
    </row>
    <row r="83" spans="1:7">
      <c r="A83" s="15" t="s">
        <v>12</v>
      </c>
      <c r="B83" s="16">
        <v>278370959</v>
      </c>
      <c r="C83" s="16">
        <v>19723621.240000073</v>
      </c>
      <c r="D83" s="16">
        <v>298094580.24000007</v>
      </c>
      <c r="E83" s="16">
        <v>298094580.24000007</v>
      </c>
      <c r="F83" s="16">
        <v>298094580.24000007</v>
      </c>
      <c r="G83" s="16">
        <f t="shared" si="14"/>
        <v>0</v>
      </c>
    </row>
    <row r="84" spans="1:7">
      <c r="A84" s="15" t="s">
        <v>13</v>
      </c>
      <c r="B84" s="16">
        <v>294618293</v>
      </c>
      <c r="C84" s="16">
        <v>-76486851.789999977</v>
      </c>
      <c r="D84" s="16">
        <v>218131441.21000004</v>
      </c>
      <c r="E84" s="16">
        <v>218131441.21000004</v>
      </c>
      <c r="F84" s="16">
        <v>218131441.21000004</v>
      </c>
      <c r="G84" s="16">
        <f t="shared" si="14"/>
        <v>0</v>
      </c>
    </row>
    <row r="85" spans="1:7">
      <c r="A85" s="15" t="s">
        <v>14</v>
      </c>
      <c r="B85" s="16">
        <v>433843724</v>
      </c>
      <c r="C85" s="16">
        <v>-106331537.97879988</v>
      </c>
      <c r="D85" s="16">
        <v>327512186.02120018</v>
      </c>
      <c r="E85" s="16">
        <v>311593249.69120014</v>
      </c>
      <c r="F85" s="16">
        <v>311593249.69120014</v>
      </c>
      <c r="G85" s="16">
        <f t="shared" si="14"/>
        <v>15918936.330000043</v>
      </c>
    </row>
    <row r="86" spans="1:7">
      <c r="A86" s="15" t="s">
        <v>15</v>
      </c>
      <c r="B86" s="16">
        <v>115022801</v>
      </c>
      <c r="C86" s="16">
        <v>-115022801</v>
      </c>
      <c r="D86" s="16">
        <v>0</v>
      </c>
      <c r="E86" s="16"/>
      <c r="F86" s="16"/>
      <c r="G86" s="16">
        <f t="shared" si="14"/>
        <v>0</v>
      </c>
    </row>
    <row r="87" spans="1:7">
      <c r="A87" s="15" t="s">
        <v>16</v>
      </c>
      <c r="B87" s="16">
        <v>0</v>
      </c>
      <c r="C87" s="16">
        <v>120896142.29000001</v>
      </c>
      <c r="D87" s="16">
        <v>120896142.29000001</v>
      </c>
      <c r="E87" s="16">
        <v>120896142.28999995</v>
      </c>
      <c r="F87" s="16">
        <v>120896142.28999995</v>
      </c>
      <c r="G87" s="16">
        <f t="shared" si="14"/>
        <v>0</v>
      </c>
    </row>
    <row r="88" spans="1:7">
      <c r="A88" s="14" t="s">
        <v>17</v>
      </c>
      <c r="B88" s="13">
        <f>SUM(B89:B97)</f>
        <v>88521535.420000002</v>
      </c>
      <c r="C88" s="13">
        <f t="shared" ref="C88:F88" si="15">SUM(C89:C97)</f>
        <v>-5929597.1312000053</v>
      </c>
      <c r="D88" s="13">
        <f t="shared" si="15"/>
        <v>82591938.288799986</v>
      </c>
      <c r="E88" s="13">
        <f t="shared" si="15"/>
        <v>69853166.788599998</v>
      </c>
      <c r="F88" s="13">
        <f t="shared" si="15"/>
        <v>69853166.788599998</v>
      </c>
      <c r="G88" s="13">
        <f t="shared" si="14"/>
        <v>12738771.500199988</v>
      </c>
    </row>
    <row r="89" spans="1:7">
      <c r="A89" s="15" t="s">
        <v>18</v>
      </c>
      <c r="B89" s="16">
        <v>36552148.239999995</v>
      </c>
      <c r="C89" s="16">
        <v>-1727655.8148000045</v>
      </c>
      <c r="D89" s="16">
        <v>34824492.425199993</v>
      </c>
      <c r="E89" s="16">
        <v>29872475.765199993</v>
      </c>
      <c r="F89" s="16">
        <v>29872475.765199993</v>
      </c>
      <c r="G89" s="16">
        <f t="shared" si="14"/>
        <v>4952016.66</v>
      </c>
    </row>
    <row r="90" spans="1:7">
      <c r="A90" s="15" t="s">
        <v>19</v>
      </c>
      <c r="B90" s="16">
        <v>4759324</v>
      </c>
      <c r="C90" s="16">
        <v>4628850.7699999986</v>
      </c>
      <c r="D90" s="16">
        <v>9388174.7699999977</v>
      </c>
      <c r="E90" s="16">
        <v>8778316.4099999983</v>
      </c>
      <c r="F90" s="16">
        <v>8778316.4099999983</v>
      </c>
      <c r="G90" s="16">
        <f t="shared" si="14"/>
        <v>609858.3599999994</v>
      </c>
    </row>
    <row r="91" spans="1:7">
      <c r="A91" s="15" t="s">
        <v>20</v>
      </c>
      <c r="B91" s="16"/>
      <c r="C91" s="16"/>
      <c r="D91" s="16"/>
      <c r="E91" s="16"/>
      <c r="F91" s="16"/>
      <c r="G91" s="16">
        <f t="shared" si="14"/>
        <v>0</v>
      </c>
    </row>
    <row r="92" spans="1:7">
      <c r="A92" s="15" t="s">
        <v>21</v>
      </c>
      <c r="B92" s="16">
        <v>2699451.5</v>
      </c>
      <c r="C92" s="16">
        <v>4163040.5600000005</v>
      </c>
      <c r="D92" s="16">
        <v>6862492.0600000015</v>
      </c>
      <c r="E92" s="16">
        <v>6323041.660000002</v>
      </c>
      <c r="F92" s="16">
        <v>6323041.660000002</v>
      </c>
      <c r="G92" s="16">
        <f t="shared" si="14"/>
        <v>539450.39999999944</v>
      </c>
    </row>
    <row r="93" spans="1:7">
      <c r="A93" s="15" t="s">
        <v>22</v>
      </c>
      <c r="B93" s="16">
        <v>33041345.420000002</v>
      </c>
      <c r="C93" s="16">
        <v>-11402757.513599999</v>
      </c>
      <c r="D93" s="16">
        <v>21638587.906399999</v>
      </c>
      <c r="E93" s="16">
        <v>15445596.906199999</v>
      </c>
      <c r="F93" s="16">
        <v>15445596.906199999</v>
      </c>
      <c r="G93" s="16">
        <f t="shared" si="14"/>
        <v>6192991.0001999997</v>
      </c>
    </row>
    <row r="94" spans="1:7">
      <c r="A94" s="15" t="s">
        <v>23</v>
      </c>
      <c r="B94" s="16">
        <v>2315717</v>
      </c>
      <c r="C94" s="16">
        <v>-1749689.9400000002</v>
      </c>
      <c r="D94" s="16">
        <v>566027.05999999994</v>
      </c>
      <c r="E94" s="16">
        <v>564673.62999999989</v>
      </c>
      <c r="F94" s="16">
        <v>564673.62999999989</v>
      </c>
      <c r="G94" s="16">
        <f t="shared" si="14"/>
        <v>1353.4300000000512</v>
      </c>
    </row>
    <row r="95" spans="1:7">
      <c r="A95" s="15" t="s">
        <v>24</v>
      </c>
      <c r="B95" s="16">
        <v>3597454</v>
      </c>
      <c r="C95" s="16">
        <v>919506.70399999898</v>
      </c>
      <c r="D95" s="16">
        <v>4516960.703999999</v>
      </c>
      <c r="E95" s="16">
        <v>4362703.9539999999</v>
      </c>
      <c r="F95" s="16">
        <v>4362703.9539999999</v>
      </c>
      <c r="G95" s="16">
        <f t="shared" si="14"/>
        <v>154256.74999999907</v>
      </c>
    </row>
    <row r="96" spans="1:7">
      <c r="A96" s="15" t="s">
        <v>25</v>
      </c>
      <c r="B96" s="16"/>
      <c r="C96" s="16"/>
      <c r="D96" s="16"/>
      <c r="E96" s="16"/>
      <c r="F96" s="16"/>
      <c r="G96" s="16">
        <f t="shared" si="14"/>
        <v>0</v>
      </c>
    </row>
    <row r="97" spans="1:7">
      <c r="A97" s="15" t="s">
        <v>26</v>
      </c>
      <c r="B97" s="16">
        <v>5556095.2599999998</v>
      </c>
      <c r="C97" s="16">
        <v>-760891.89679999929</v>
      </c>
      <c r="D97" s="16">
        <v>4795203.3632000005</v>
      </c>
      <c r="E97" s="16">
        <v>4506358.463200002</v>
      </c>
      <c r="F97" s="16">
        <v>4506358.463200002</v>
      </c>
      <c r="G97" s="16">
        <f t="shared" si="14"/>
        <v>288844.89999999851</v>
      </c>
    </row>
    <row r="98" spans="1:7">
      <c r="A98" s="14" t="s">
        <v>27</v>
      </c>
      <c r="B98" s="13">
        <f>SUM(B99:B107)</f>
        <v>277705617.13</v>
      </c>
      <c r="C98" s="13">
        <f t="shared" ref="C98:F98" si="16">SUM(C99:C107)</f>
        <v>-9332919.8800000362</v>
      </c>
      <c r="D98" s="13">
        <f t="shared" si="16"/>
        <v>268372697.24999997</v>
      </c>
      <c r="E98" s="13">
        <f t="shared" si="16"/>
        <v>243460785.87729996</v>
      </c>
      <c r="F98" s="13">
        <f t="shared" si="16"/>
        <v>243460785.87729996</v>
      </c>
      <c r="G98" s="13">
        <f t="shared" si="14"/>
        <v>24911911.372700006</v>
      </c>
    </row>
    <row r="99" spans="1:7">
      <c r="A99" s="15" t="s">
        <v>28</v>
      </c>
      <c r="B99" s="16">
        <v>79755606</v>
      </c>
      <c r="C99" s="16">
        <v>-33523286.039999999</v>
      </c>
      <c r="D99" s="16">
        <v>46232319.960000001</v>
      </c>
      <c r="E99" s="16">
        <v>46088632.330000006</v>
      </c>
      <c r="F99" s="16">
        <v>46088632.330000006</v>
      </c>
      <c r="G99" s="16">
        <f t="shared" si="14"/>
        <v>143687.62999999523</v>
      </c>
    </row>
    <row r="100" spans="1:7">
      <c r="A100" s="15" t="s">
        <v>29</v>
      </c>
      <c r="B100" s="16">
        <v>6911439.0999999996</v>
      </c>
      <c r="C100" s="16">
        <v>3625145.6400000006</v>
      </c>
      <c r="D100" s="16">
        <v>10536584.74</v>
      </c>
      <c r="E100" s="16">
        <v>10411347.93</v>
      </c>
      <c r="F100" s="16">
        <v>10411347.93</v>
      </c>
      <c r="G100" s="16">
        <f t="shared" si="14"/>
        <v>125236.81000000052</v>
      </c>
    </row>
    <row r="101" spans="1:7">
      <c r="A101" s="15" t="s">
        <v>30</v>
      </c>
      <c r="B101" s="16">
        <v>60779673.880000003</v>
      </c>
      <c r="C101" s="16">
        <v>-15080439.030000005</v>
      </c>
      <c r="D101" s="16">
        <v>45699234.850000001</v>
      </c>
      <c r="E101" s="16">
        <v>40364790.837300003</v>
      </c>
      <c r="F101" s="16">
        <v>40364790.837300003</v>
      </c>
      <c r="G101" s="16">
        <f t="shared" si="14"/>
        <v>5334444.0126999989</v>
      </c>
    </row>
    <row r="102" spans="1:7">
      <c r="A102" s="15" t="s">
        <v>31</v>
      </c>
      <c r="B102" s="16">
        <v>4677827.76</v>
      </c>
      <c r="C102" s="16">
        <v>232252.53999999972</v>
      </c>
      <c r="D102" s="16">
        <v>4910080.2999999989</v>
      </c>
      <c r="E102" s="16">
        <v>4879676.84</v>
      </c>
      <c r="F102" s="16">
        <v>4879676.84</v>
      </c>
      <c r="G102" s="16">
        <f t="shared" si="14"/>
        <v>30403.459999999031</v>
      </c>
    </row>
    <row r="103" spans="1:7">
      <c r="A103" s="15" t="s">
        <v>32</v>
      </c>
      <c r="B103" s="16">
        <v>29513039.870000001</v>
      </c>
      <c r="C103" s="16">
        <v>-14887708.020000003</v>
      </c>
      <c r="D103" s="16">
        <v>14625331.849999996</v>
      </c>
      <c r="E103" s="16">
        <v>14199491.699999997</v>
      </c>
      <c r="F103" s="16">
        <v>14199491.699999997</v>
      </c>
      <c r="G103" s="16">
        <f t="shared" si="14"/>
        <v>425840.14999999851</v>
      </c>
    </row>
    <row r="104" spans="1:7">
      <c r="A104" s="15" t="s">
        <v>33</v>
      </c>
      <c r="B104" s="16">
        <v>20390741</v>
      </c>
      <c r="C104" s="16">
        <v>-6201675.2499999991</v>
      </c>
      <c r="D104" s="16">
        <v>14189065.75</v>
      </c>
      <c r="E104" s="16">
        <v>14069139.75</v>
      </c>
      <c r="F104" s="16">
        <v>14069139.75</v>
      </c>
      <c r="G104" s="16">
        <f t="shared" si="14"/>
        <v>119926</v>
      </c>
    </row>
    <row r="105" spans="1:7">
      <c r="A105" s="15" t="s">
        <v>34</v>
      </c>
      <c r="B105" s="16">
        <v>69828042.519999996</v>
      </c>
      <c r="C105" s="16">
        <v>23709139.75</v>
      </c>
      <c r="D105" s="16">
        <v>93537182.270000011</v>
      </c>
      <c r="E105" s="16">
        <v>75604929.069999993</v>
      </c>
      <c r="F105" s="16">
        <v>75604929.069999993</v>
      </c>
      <c r="G105" s="16">
        <f t="shared" si="14"/>
        <v>17932253.200000018</v>
      </c>
    </row>
    <row r="106" spans="1:7">
      <c r="A106" s="15" t="s">
        <v>35</v>
      </c>
      <c r="B106" s="16">
        <v>319770</v>
      </c>
      <c r="C106" s="16">
        <v>7168112.3700000001</v>
      </c>
      <c r="D106" s="16">
        <v>7487882.3700000001</v>
      </c>
      <c r="E106" s="16">
        <v>6687762.2599999998</v>
      </c>
      <c r="F106" s="16">
        <v>6687762.2599999998</v>
      </c>
      <c r="G106" s="16">
        <f t="shared" si="14"/>
        <v>800120.11000000034</v>
      </c>
    </row>
    <row r="107" spans="1:7">
      <c r="A107" s="15" t="s">
        <v>36</v>
      </c>
      <c r="B107" s="16">
        <v>5529477</v>
      </c>
      <c r="C107" s="16">
        <v>25625538.159999978</v>
      </c>
      <c r="D107" s="16">
        <v>31155015.159999978</v>
      </c>
      <c r="E107" s="16">
        <v>31155015.159999978</v>
      </c>
      <c r="F107" s="16">
        <v>31155015.159999978</v>
      </c>
      <c r="G107" s="16">
        <f t="shared" si="14"/>
        <v>0</v>
      </c>
    </row>
    <row r="108" spans="1:7">
      <c r="A108" s="14" t="s">
        <v>37</v>
      </c>
      <c r="B108" s="13">
        <f>SUM(B109:B117)</f>
        <v>46835769</v>
      </c>
      <c r="C108" s="13">
        <f t="shared" ref="C108:F108" si="17">SUM(C109:C117)</f>
        <v>260656445.16999993</v>
      </c>
      <c r="D108" s="13">
        <f t="shared" si="17"/>
        <v>307492214.16999996</v>
      </c>
      <c r="E108" s="13">
        <f t="shared" si="17"/>
        <v>302313020.51999998</v>
      </c>
      <c r="F108" s="13">
        <f t="shared" si="17"/>
        <v>302313020.51999998</v>
      </c>
      <c r="G108" s="13">
        <f t="shared" si="14"/>
        <v>5179193.6499999762</v>
      </c>
    </row>
    <row r="109" spans="1:7">
      <c r="A109" s="15" t="s">
        <v>38</v>
      </c>
      <c r="B109" s="16"/>
      <c r="C109" s="16"/>
      <c r="D109" s="16"/>
      <c r="E109" s="16"/>
      <c r="F109" s="16"/>
      <c r="G109" s="16">
        <f t="shared" si="14"/>
        <v>0</v>
      </c>
    </row>
    <row r="110" spans="1:7">
      <c r="A110" s="15" t="s">
        <v>39</v>
      </c>
      <c r="B110" s="16"/>
      <c r="C110" s="16"/>
      <c r="D110" s="16"/>
      <c r="E110" s="16"/>
      <c r="F110" s="16"/>
      <c r="G110" s="16">
        <f t="shared" si="14"/>
        <v>0</v>
      </c>
    </row>
    <row r="111" spans="1:7">
      <c r="A111" s="15" t="s">
        <v>40</v>
      </c>
      <c r="B111" s="16"/>
      <c r="C111" s="16"/>
      <c r="D111" s="16"/>
      <c r="E111" s="16"/>
      <c r="F111" s="16"/>
      <c r="G111" s="16">
        <f t="shared" si="14"/>
        <v>0</v>
      </c>
    </row>
    <row r="112" spans="1:7">
      <c r="A112" s="15" t="s">
        <v>41</v>
      </c>
      <c r="B112" s="16">
        <v>17136000</v>
      </c>
      <c r="C112" s="16">
        <v>14028093.999999996</v>
      </c>
      <c r="D112" s="16">
        <v>31164093.999999996</v>
      </c>
      <c r="E112" s="16">
        <v>25984900.349999998</v>
      </c>
      <c r="F112" s="16">
        <v>25984900.349999998</v>
      </c>
      <c r="G112" s="16">
        <f t="shared" si="14"/>
        <v>5179193.6499999985</v>
      </c>
    </row>
    <row r="113" spans="1:7">
      <c r="A113" s="15" t="s">
        <v>42</v>
      </c>
      <c r="B113" s="16">
        <v>29699769</v>
      </c>
      <c r="C113" s="16">
        <v>246628351.16999993</v>
      </c>
      <c r="D113" s="16">
        <v>276328120.16999996</v>
      </c>
      <c r="E113" s="16">
        <v>276328120.16999996</v>
      </c>
      <c r="F113" s="16">
        <v>276328120.16999996</v>
      </c>
      <c r="G113" s="16">
        <f t="shared" si="14"/>
        <v>0</v>
      </c>
    </row>
    <row r="114" spans="1:7">
      <c r="A114" s="15" t="s">
        <v>43</v>
      </c>
      <c r="B114" s="16"/>
      <c r="C114" s="16"/>
      <c r="D114" s="16"/>
      <c r="E114" s="16"/>
      <c r="F114" s="16"/>
      <c r="G114" s="16">
        <f t="shared" si="14"/>
        <v>0</v>
      </c>
    </row>
    <row r="115" spans="1:7">
      <c r="A115" s="15" t="s">
        <v>44</v>
      </c>
      <c r="B115" s="16"/>
      <c r="C115" s="16"/>
      <c r="D115" s="16"/>
      <c r="E115" s="16"/>
      <c r="F115" s="16"/>
      <c r="G115" s="16">
        <f t="shared" si="14"/>
        <v>0</v>
      </c>
    </row>
    <row r="116" spans="1:7">
      <c r="A116" s="15" t="s">
        <v>45</v>
      </c>
      <c r="B116" s="16"/>
      <c r="C116" s="16"/>
      <c r="D116" s="16"/>
      <c r="E116" s="16"/>
      <c r="F116" s="16"/>
      <c r="G116" s="16">
        <f t="shared" si="14"/>
        <v>0</v>
      </c>
    </row>
    <row r="117" spans="1:7">
      <c r="A117" s="15" t="s">
        <v>46</v>
      </c>
      <c r="B117" s="16"/>
      <c r="C117" s="16"/>
      <c r="D117" s="16"/>
      <c r="E117" s="16"/>
      <c r="F117" s="16"/>
      <c r="G117" s="16">
        <f t="shared" si="14"/>
        <v>0</v>
      </c>
    </row>
    <row r="118" spans="1:7">
      <c r="A118" s="14" t="s">
        <v>47</v>
      </c>
      <c r="B118" s="13">
        <f>SUM(B119:B127)</f>
        <v>144100005.63999999</v>
      </c>
      <c r="C118" s="13">
        <f t="shared" ref="C118:F118" si="18">SUM(C119:C127)</f>
        <v>-28087782.500000004</v>
      </c>
      <c r="D118" s="13">
        <f t="shared" si="18"/>
        <v>116012223.14</v>
      </c>
      <c r="E118" s="13">
        <f t="shared" si="18"/>
        <v>52041887.445199996</v>
      </c>
      <c r="F118" s="13">
        <f t="shared" si="18"/>
        <v>52041887.445199996</v>
      </c>
      <c r="G118" s="13">
        <f t="shared" si="14"/>
        <v>63970335.694800004</v>
      </c>
    </row>
    <row r="119" spans="1:7">
      <c r="A119" s="15" t="s">
        <v>48</v>
      </c>
      <c r="B119" s="16">
        <v>48882893.130000003</v>
      </c>
      <c r="C119" s="16">
        <v>-10740824.950000003</v>
      </c>
      <c r="D119" s="16">
        <v>38142068.180000007</v>
      </c>
      <c r="E119" s="16">
        <v>20915662.879999999</v>
      </c>
      <c r="F119" s="16">
        <v>20915662.879999999</v>
      </c>
      <c r="G119" s="16">
        <f t="shared" si="14"/>
        <v>17226405.300000008</v>
      </c>
    </row>
    <row r="120" spans="1:7">
      <c r="A120" s="15" t="s">
        <v>49</v>
      </c>
      <c r="B120" s="16">
        <v>26250811.590000004</v>
      </c>
      <c r="C120" s="16">
        <v>-12393005.309999999</v>
      </c>
      <c r="D120" s="16">
        <v>13857806.280000001</v>
      </c>
      <c r="E120" s="16">
        <v>5140168.1300000008</v>
      </c>
      <c r="F120" s="16">
        <v>5140168.1300000008</v>
      </c>
      <c r="G120" s="16">
        <f t="shared" si="14"/>
        <v>8717638.1500000004</v>
      </c>
    </row>
    <row r="121" spans="1:7">
      <c r="A121" s="15" t="s">
        <v>50</v>
      </c>
      <c r="B121" s="16">
        <v>48948560.5</v>
      </c>
      <c r="C121" s="16">
        <v>-400807.87000000034</v>
      </c>
      <c r="D121" s="16">
        <v>48547752.630000003</v>
      </c>
      <c r="E121" s="16">
        <v>22475141.575999998</v>
      </c>
      <c r="F121" s="16">
        <v>22475141.575999998</v>
      </c>
      <c r="G121" s="16">
        <f t="shared" si="14"/>
        <v>26072611.054000005</v>
      </c>
    </row>
    <row r="122" spans="1:7">
      <c r="A122" s="15" t="s">
        <v>51</v>
      </c>
      <c r="B122" s="16"/>
      <c r="C122" s="16"/>
      <c r="D122" s="16"/>
      <c r="E122" s="16"/>
      <c r="F122" s="16"/>
      <c r="G122" s="16">
        <f t="shared" si="14"/>
        <v>0</v>
      </c>
    </row>
    <row r="123" spans="1:7">
      <c r="A123" s="15" t="s">
        <v>52</v>
      </c>
      <c r="B123" s="16"/>
      <c r="C123" s="16"/>
      <c r="D123" s="16"/>
      <c r="E123" s="16"/>
      <c r="F123" s="16"/>
      <c r="G123" s="16">
        <f t="shared" si="14"/>
        <v>0</v>
      </c>
    </row>
    <row r="124" spans="1:7">
      <c r="A124" s="15" t="s">
        <v>53</v>
      </c>
      <c r="B124" s="16">
        <v>11792130.32</v>
      </c>
      <c r="C124" s="16">
        <v>-2020094.6</v>
      </c>
      <c r="D124" s="16">
        <v>9772035.7200000007</v>
      </c>
      <c r="E124" s="16">
        <v>1835321.54</v>
      </c>
      <c r="F124" s="16">
        <v>1835321.54</v>
      </c>
      <c r="G124" s="16">
        <f t="shared" si="14"/>
        <v>7936714.1800000006</v>
      </c>
    </row>
    <row r="125" spans="1:7">
      <c r="A125" s="15" t="s">
        <v>54</v>
      </c>
      <c r="B125" s="16"/>
      <c r="C125" s="16"/>
      <c r="D125" s="16"/>
      <c r="E125" s="16"/>
      <c r="F125" s="16"/>
      <c r="G125" s="16">
        <f t="shared" si="14"/>
        <v>0</v>
      </c>
    </row>
    <row r="126" spans="1:7">
      <c r="A126" s="15" t="s">
        <v>55</v>
      </c>
      <c r="B126" s="16"/>
      <c r="C126" s="16"/>
      <c r="D126" s="16"/>
      <c r="E126" s="16"/>
      <c r="F126" s="16"/>
      <c r="G126" s="16">
        <f t="shared" si="14"/>
        <v>0</v>
      </c>
    </row>
    <row r="127" spans="1:7">
      <c r="A127" s="15" t="s">
        <v>56</v>
      </c>
      <c r="B127" s="16">
        <v>8225610.1000000006</v>
      </c>
      <c r="C127" s="16">
        <v>-2533049.7699999996</v>
      </c>
      <c r="D127" s="16">
        <v>5692560.3300000001</v>
      </c>
      <c r="E127" s="16">
        <v>1675593.3192</v>
      </c>
      <c r="F127" s="16">
        <v>1675593.3192</v>
      </c>
      <c r="G127" s="16">
        <f t="shared" si="14"/>
        <v>4016967.0108000003</v>
      </c>
    </row>
    <row r="128" spans="1:7">
      <c r="A128" s="14" t="s">
        <v>57</v>
      </c>
      <c r="B128" s="13">
        <f>SUM(B129:B131)</f>
        <v>274681312.05000001</v>
      </c>
      <c r="C128" s="13">
        <f t="shared" ref="C128:F128" si="19">SUM(C129:C131)</f>
        <v>-192113431.45999998</v>
      </c>
      <c r="D128" s="13">
        <f t="shared" si="19"/>
        <v>82567880.590000004</v>
      </c>
      <c r="E128" s="13">
        <f t="shared" si="19"/>
        <v>35934743.289999999</v>
      </c>
      <c r="F128" s="13">
        <f t="shared" si="19"/>
        <v>35934743.289999999</v>
      </c>
      <c r="G128" s="13">
        <f t="shared" si="14"/>
        <v>46633137.300000004</v>
      </c>
    </row>
    <row r="129" spans="1:7">
      <c r="A129" s="15" t="s">
        <v>58</v>
      </c>
      <c r="B129" s="16">
        <v>274681312.05000001</v>
      </c>
      <c r="C129" s="16">
        <v>-192113431.45999998</v>
      </c>
      <c r="D129" s="16">
        <v>82567880.590000004</v>
      </c>
      <c r="E129" s="16">
        <v>35934743.289999999</v>
      </c>
      <c r="F129" s="16">
        <v>35934743.289999999</v>
      </c>
      <c r="G129" s="16">
        <f t="shared" si="14"/>
        <v>46633137.300000004</v>
      </c>
    </row>
    <row r="130" spans="1:7">
      <c r="A130" s="15" t="s">
        <v>59</v>
      </c>
      <c r="B130" s="16"/>
      <c r="C130" s="16"/>
      <c r="D130" s="16"/>
      <c r="E130" s="16"/>
      <c r="F130" s="16"/>
      <c r="G130" s="16">
        <f t="shared" si="14"/>
        <v>0</v>
      </c>
    </row>
    <row r="131" spans="1:7">
      <c r="A131" s="15" t="s">
        <v>60</v>
      </c>
      <c r="B131" s="16"/>
      <c r="C131" s="16"/>
      <c r="D131" s="16"/>
      <c r="E131" s="16"/>
      <c r="F131" s="16"/>
      <c r="G131" s="16">
        <f t="shared" si="14"/>
        <v>0</v>
      </c>
    </row>
    <row r="132" spans="1:7">
      <c r="A132" s="14" t="s">
        <v>61</v>
      </c>
      <c r="B132" s="13">
        <f>SUM(B133:B140)</f>
        <v>0</v>
      </c>
      <c r="C132" s="13">
        <f t="shared" ref="C132:F132" si="20">SUM(C133:C140)</f>
        <v>0</v>
      </c>
      <c r="D132" s="13">
        <f t="shared" si="20"/>
        <v>0</v>
      </c>
      <c r="E132" s="13">
        <f t="shared" si="20"/>
        <v>0</v>
      </c>
      <c r="F132" s="13">
        <f t="shared" si="20"/>
        <v>0</v>
      </c>
      <c r="G132" s="13">
        <f t="shared" si="14"/>
        <v>0</v>
      </c>
    </row>
    <row r="133" spans="1:7">
      <c r="A133" s="15" t="s">
        <v>62</v>
      </c>
      <c r="B133" s="16"/>
      <c r="C133" s="16"/>
      <c r="D133" s="16"/>
      <c r="E133" s="16"/>
      <c r="F133" s="16"/>
      <c r="G133" s="16">
        <f t="shared" si="14"/>
        <v>0</v>
      </c>
    </row>
    <row r="134" spans="1:7">
      <c r="A134" s="15" t="s">
        <v>63</v>
      </c>
      <c r="B134" s="16"/>
      <c r="C134" s="16"/>
      <c r="D134" s="16"/>
      <c r="E134" s="16"/>
      <c r="F134" s="16"/>
      <c r="G134" s="16">
        <f t="shared" si="14"/>
        <v>0</v>
      </c>
    </row>
    <row r="135" spans="1:7">
      <c r="A135" s="15" t="s">
        <v>64</v>
      </c>
      <c r="B135" s="16"/>
      <c r="C135" s="16"/>
      <c r="D135" s="16"/>
      <c r="E135" s="16"/>
      <c r="F135" s="16"/>
      <c r="G135" s="16">
        <f t="shared" si="14"/>
        <v>0</v>
      </c>
    </row>
    <row r="136" spans="1:7">
      <c r="A136" s="15" t="s">
        <v>65</v>
      </c>
      <c r="B136" s="16"/>
      <c r="C136" s="16"/>
      <c r="D136" s="16"/>
      <c r="E136" s="16"/>
      <c r="F136" s="16"/>
      <c r="G136" s="16">
        <f t="shared" si="14"/>
        <v>0</v>
      </c>
    </row>
    <row r="137" spans="1:7">
      <c r="A137" s="15" t="s">
        <v>66</v>
      </c>
      <c r="B137" s="16"/>
      <c r="C137" s="16"/>
      <c r="D137" s="16"/>
      <c r="E137" s="16"/>
      <c r="F137" s="16"/>
      <c r="G137" s="16">
        <f t="shared" si="14"/>
        <v>0</v>
      </c>
    </row>
    <row r="138" spans="1:7">
      <c r="A138" s="15" t="s">
        <v>67</v>
      </c>
      <c r="B138" s="16"/>
      <c r="C138" s="16"/>
      <c r="D138" s="16"/>
      <c r="E138" s="16"/>
      <c r="F138" s="16"/>
      <c r="G138" s="16">
        <f t="shared" si="14"/>
        <v>0</v>
      </c>
    </row>
    <row r="139" spans="1:7">
      <c r="A139" s="15" t="s">
        <v>68</v>
      </c>
      <c r="B139" s="16"/>
      <c r="C139" s="16"/>
      <c r="D139" s="16"/>
      <c r="E139" s="16"/>
      <c r="F139" s="16"/>
      <c r="G139" s="16">
        <f t="shared" si="14"/>
        <v>0</v>
      </c>
    </row>
    <row r="140" spans="1:7">
      <c r="A140" s="15" t="s">
        <v>69</v>
      </c>
      <c r="B140" s="16"/>
      <c r="C140" s="16"/>
      <c r="D140" s="16"/>
      <c r="E140" s="16"/>
      <c r="F140" s="16"/>
      <c r="G140" s="16">
        <f t="shared" si="14"/>
        <v>0</v>
      </c>
    </row>
    <row r="141" spans="1:7">
      <c r="A141" s="14" t="s">
        <v>70</v>
      </c>
      <c r="B141" s="13">
        <f>SUM(B142:B144)</f>
        <v>0</v>
      </c>
      <c r="C141" s="13">
        <f t="shared" ref="C141:F141" si="21">SUM(C142:C144)</f>
        <v>0</v>
      </c>
      <c r="D141" s="13">
        <f t="shared" si="21"/>
        <v>0</v>
      </c>
      <c r="E141" s="13">
        <f t="shared" si="21"/>
        <v>0</v>
      </c>
      <c r="F141" s="13">
        <f t="shared" si="21"/>
        <v>0</v>
      </c>
      <c r="G141" s="13">
        <f t="shared" si="14"/>
        <v>0</v>
      </c>
    </row>
    <row r="142" spans="1:7">
      <c r="A142" s="15" t="s">
        <v>71</v>
      </c>
      <c r="B142" s="16"/>
      <c r="C142" s="16"/>
      <c r="D142" s="16"/>
      <c r="E142" s="16"/>
      <c r="F142" s="16"/>
      <c r="G142" s="16">
        <f t="shared" si="14"/>
        <v>0</v>
      </c>
    </row>
    <row r="143" spans="1:7">
      <c r="A143" s="15" t="s">
        <v>72</v>
      </c>
      <c r="B143" s="16"/>
      <c r="C143" s="16"/>
      <c r="D143" s="16"/>
      <c r="E143" s="16"/>
      <c r="F143" s="16"/>
      <c r="G143" s="16">
        <f t="shared" si="14"/>
        <v>0</v>
      </c>
    </row>
    <row r="144" spans="1:7">
      <c r="A144" s="15" t="s">
        <v>73</v>
      </c>
      <c r="B144" s="16"/>
      <c r="C144" s="16"/>
      <c r="D144" s="16"/>
      <c r="E144" s="16"/>
      <c r="F144" s="16"/>
      <c r="G144" s="16">
        <f t="shared" si="14"/>
        <v>0</v>
      </c>
    </row>
    <row r="145" spans="1:7">
      <c r="A145" s="14" t="s">
        <v>74</v>
      </c>
      <c r="B145" s="13">
        <f>SUM(B146:B152)</f>
        <v>0</v>
      </c>
      <c r="C145" s="13">
        <f t="shared" ref="C145:F145" si="22">SUM(C146:C152)</f>
        <v>0</v>
      </c>
      <c r="D145" s="13">
        <f t="shared" si="22"/>
        <v>0</v>
      </c>
      <c r="E145" s="13">
        <f t="shared" si="22"/>
        <v>0</v>
      </c>
      <c r="F145" s="13">
        <f t="shared" si="22"/>
        <v>0</v>
      </c>
      <c r="G145" s="13">
        <f t="shared" ref="G145:G152" si="23">D145-E145</f>
        <v>0</v>
      </c>
    </row>
    <row r="146" spans="1:7">
      <c r="A146" s="15" t="s">
        <v>75</v>
      </c>
      <c r="B146" s="16"/>
      <c r="C146" s="16"/>
      <c r="D146" s="16"/>
      <c r="E146" s="16"/>
      <c r="F146" s="16"/>
      <c r="G146" s="16">
        <f t="shared" si="23"/>
        <v>0</v>
      </c>
    </row>
    <row r="147" spans="1:7">
      <c r="A147" s="15" t="s">
        <v>76</v>
      </c>
      <c r="B147" s="16"/>
      <c r="C147" s="16"/>
      <c r="D147" s="16"/>
      <c r="E147" s="16"/>
      <c r="F147" s="16"/>
      <c r="G147" s="16">
        <f t="shared" si="23"/>
        <v>0</v>
      </c>
    </row>
    <row r="148" spans="1:7">
      <c r="A148" s="15" t="s">
        <v>77</v>
      </c>
      <c r="B148" s="16"/>
      <c r="C148" s="16"/>
      <c r="D148" s="16"/>
      <c r="E148" s="16"/>
      <c r="F148" s="16"/>
      <c r="G148" s="16">
        <f t="shared" si="23"/>
        <v>0</v>
      </c>
    </row>
    <row r="149" spans="1:7">
      <c r="A149" s="15" t="s">
        <v>78</v>
      </c>
      <c r="B149" s="16"/>
      <c r="C149" s="16"/>
      <c r="D149" s="16"/>
      <c r="E149" s="16"/>
      <c r="F149" s="16"/>
      <c r="G149" s="16">
        <f t="shared" si="23"/>
        <v>0</v>
      </c>
    </row>
    <row r="150" spans="1:7">
      <c r="A150" s="15" t="s">
        <v>79</v>
      </c>
      <c r="B150" s="16"/>
      <c r="C150" s="16"/>
      <c r="D150" s="16"/>
      <c r="E150" s="16"/>
      <c r="F150" s="16"/>
      <c r="G150" s="16">
        <f t="shared" si="23"/>
        <v>0</v>
      </c>
    </row>
    <row r="151" spans="1:7">
      <c r="A151" s="15" t="s">
        <v>80</v>
      </c>
      <c r="B151" s="16"/>
      <c r="C151" s="16"/>
      <c r="D151" s="16"/>
      <c r="E151" s="16"/>
      <c r="F151" s="16"/>
      <c r="G151" s="16">
        <f t="shared" si="23"/>
        <v>0</v>
      </c>
    </row>
    <row r="152" spans="1:7">
      <c r="A152" s="15" t="s">
        <v>81</v>
      </c>
      <c r="B152" s="16"/>
      <c r="C152" s="16"/>
      <c r="D152" s="16"/>
      <c r="E152" s="16"/>
      <c r="F152" s="16"/>
      <c r="G152" s="16">
        <f t="shared" si="23"/>
        <v>0</v>
      </c>
    </row>
    <row r="153" spans="1:7" ht="5.15" customHeight="1">
      <c r="A153" s="14"/>
      <c r="B153" s="16"/>
      <c r="C153" s="16"/>
      <c r="D153" s="16"/>
      <c r="E153" s="16"/>
      <c r="F153" s="16"/>
      <c r="G153" s="16"/>
    </row>
    <row r="154" spans="1:7">
      <c r="A154" s="12" t="s">
        <v>83</v>
      </c>
      <c r="B154" s="13">
        <f>B4+B79</f>
        <v>4487581039</v>
      </c>
      <c r="C154" s="13">
        <f t="shared" ref="C154:G154" si="24">C4+C79</f>
        <v>-257424811.84</v>
      </c>
      <c r="D154" s="13">
        <f t="shared" si="24"/>
        <v>4230156227.1599998</v>
      </c>
      <c r="E154" s="13">
        <f t="shared" si="24"/>
        <v>3221366955.4410996</v>
      </c>
      <c r="F154" s="13">
        <f t="shared" si="24"/>
        <v>3221366955.4410996</v>
      </c>
      <c r="G154" s="13">
        <f t="shared" si="24"/>
        <v>1008789271.7189002</v>
      </c>
    </row>
    <row r="155" spans="1:7" ht="5.15" customHeight="1">
      <c r="A155" s="17"/>
      <c r="B155" s="18"/>
      <c r="C155" s="18"/>
      <c r="D155" s="18"/>
      <c r="E155" s="18"/>
      <c r="F155" s="18"/>
      <c r="G155" s="18"/>
    </row>
  </sheetData>
  <mergeCells count="2">
    <mergeCell ref="A1:G1"/>
    <mergeCell ref="B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workbookViewId="0">
      <selection activeCell="B17" sqref="B17:F17"/>
    </sheetView>
  </sheetViews>
  <sheetFormatPr baseColWidth="10" defaultColWidth="12" defaultRowHeight="10"/>
  <cols>
    <col min="1" max="1" width="45.796875" style="19" customWidth="1"/>
    <col min="2" max="7" width="16.796875" style="19" customWidth="1"/>
    <col min="8" max="16384" width="12" style="19"/>
  </cols>
  <sheetData>
    <row r="1" spans="1:7" ht="56.15" customHeight="1">
      <c r="A1" s="49" t="s">
        <v>84</v>
      </c>
      <c r="B1" s="50"/>
      <c r="C1" s="50"/>
      <c r="D1" s="50"/>
      <c r="E1" s="50"/>
      <c r="F1" s="50"/>
      <c r="G1" s="51"/>
    </row>
    <row r="2" spans="1:7" ht="10.5">
      <c r="A2" s="20"/>
      <c r="B2" s="52" t="s">
        <v>0</v>
      </c>
      <c r="C2" s="52"/>
      <c r="D2" s="52"/>
      <c r="E2" s="52"/>
      <c r="F2" s="52"/>
      <c r="G2" s="20"/>
    </row>
    <row r="3" spans="1:7" ht="21">
      <c r="A3" s="21" t="s">
        <v>1</v>
      </c>
      <c r="B3" s="22" t="s">
        <v>2</v>
      </c>
      <c r="C3" s="22" t="s">
        <v>85</v>
      </c>
      <c r="D3" s="22" t="s">
        <v>86</v>
      </c>
      <c r="E3" s="22" t="s">
        <v>5</v>
      </c>
      <c r="F3" s="22" t="s">
        <v>87</v>
      </c>
      <c r="G3" s="21" t="s">
        <v>88</v>
      </c>
    </row>
    <row r="4" spans="1:7" ht="10.5">
      <c r="A4" s="23" t="s">
        <v>89</v>
      </c>
      <c r="B4" s="24"/>
      <c r="C4" s="24"/>
      <c r="D4" s="24"/>
      <c r="E4" s="24"/>
      <c r="F4" s="24"/>
      <c r="G4" s="24"/>
    </row>
    <row r="5" spans="1:7" ht="10.5">
      <c r="A5" s="25" t="s">
        <v>90</v>
      </c>
      <c r="B5" s="13">
        <f>SUM(B6:B13)</f>
        <v>1578263739.76</v>
      </c>
      <c r="C5" s="13">
        <f t="shared" ref="C5:G5" si="0">SUM(C6:C13)</f>
        <v>-77549363.389999986</v>
      </c>
      <c r="D5" s="13">
        <f t="shared" si="0"/>
        <v>1500714376.3699999</v>
      </c>
      <c r="E5" s="13">
        <f t="shared" si="0"/>
        <v>662033702.49880052</v>
      </c>
      <c r="F5" s="13">
        <f t="shared" si="0"/>
        <v>662033702.49880052</v>
      </c>
      <c r="G5" s="13">
        <f t="shared" si="0"/>
        <v>838680673.87119937</v>
      </c>
    </row>
    <row r="6" spans="1:7">
      <c r="A6" s="26" t="s">
        <v>91</v>
      </c>
      <c r="B6" s="16">
        <v>1578263739.76</v>
      </c>
      <c r="C6" s="16">
        <v>-77549363.389999986</v>
      </c>
      <c r="D6" s="16">
        <v>1500714376.3699999</v>
      </c>
      <c r="E6" s="16">
        <v>662033702.49880052</v>
      </c>
      <c r="F6" s="16">
        <v>662033702.49880052</v>
      </c>
      <c r="G6" s="16">
        <f>D6-E6</f>
        <v>838680673.87119937</v>
      </c>
    </row>
    <row r="7" spans="1:7">
      <c r="A7" s="26" t="s">
        <v>92</v>
      </c>
      <c r="B7" s="16"/>
      <c r="C7" s="16"/>
      <c r="D7" s="16"/>
      <c r="E7" s="16"/>
      <c r="F7" s="16"/>
      <c r="G7" s="16">
        <f t="shared" ref="G7:G13" si="1">D7-E7</f>
        <v>0</v>
      </c>
    </row>
    <row r="8" spans="1:7">
      <c r="A8" s="26" t="s">
        <v>93</v>
      </c>
      <c r="B8" s="16"/>
      <c r="C8" s="16"/>
      <c r="D8" s="16"/>
      <c r="E8" s="16"/>
      <c r="F8" s="16"/>
      <c r="G8" s="16">
        <f t="shared" si="1"/>
        <v>0</v>
      </c>
    </row>
    <row r="9" spans="1:7">
      <c r="A9" s="26" t="s">
        <v>94</v>
      </c>
      <c r="B9" s="16"/>
      <c r="C9" s="16"/>
      <c r="D9" s="16"/>
      <c r="E9" s="16"/>
      <c r="F9" s="16"/>
      <c r="G9" s="16">
        <f t="shared" si="1"/>
        <v>0</v>
      </c>
    </row>
    <row r="10" spans="1:7">
      <c r="A10" s="26" t="s">
        <v>95</v>
      </c>
      <c r="B10" s="16"/>
      <c r="C10" s="16"/>
      <c r="D10" s="16"/>
      <c r="E10" s="16"/>
      <c r="F10" s="16"/>
      <c r="G10" s="16">
        <f t="shared" si="1"/>
        <v>0</v>
      </c>
    </row>
    <row r="11" spans="1:7">
      <c r="A11" s="26" t="s">
        <v>96</v>
      </c>
      <c r="B11" s="16"/>
      <c r="C11" s="16"/>
      <c r="D11" s="16"/>
      <c r="E11" s="16"/>
      <c r="F11" s="16"/>
      <c r="G11" s="16">
        <f t="shared" si="1"/>
        <v>0</v>
      </c>
    </row>
    <row r="12" spans="1:7">
      <c r="A12" s="26" t="s">
        <v>97</v>
      </c>
      <c r="B12" s="16"/>
      <c r="C12" s="16"/>
      <c r="D12" s="16"/>
      <c r="E12" s="16"/>
      <c r="F12" s="16"/>
      <c r="G12" s="16">
        <f t="shared" si="1"/>
        <v>0</v>
      </c>
    </row>
    <row r="13" spans="1:7">
      <c r="A13" s="26" t="s">
        <v>98</v>
      </c>
      <c r="B13" s="16"/>
      <c r="C13" s="16"/>
      <c r="D13" s="16"/>
      <c r="E13" s="16"/>
      <c r="F13" s="16"/>
      <c r="G13" s="16">
        <f t="shared" si="1"/>
        <v>0</v>
      </c>
    </row>
    <row r="14" spans="1:7" ht="5.15" customHeight="1">
      <c r="A14" s="26"/>
      <c r="B14" s="16"/>
      <c r="C14" s="16"/>
      <c r="D14" s="16"/>
      <c r="E14" s="16"/>
      <c r="F14" s="16"/>
      <c r="G14" s="16"/>
    </row>
    <row r="15" spans="1:7" ht="10.5">
      <c r="A15" s="27" t="s">
        <v>99</v>
      </c>
      <c r="B15" s="16"/>
      <c r="C15" s="16"/>
      <c r="D15" s="16"/>
      <c r="E15" s="16"/>
      <c r="F15" s="16"/>
      <c r="G15" s="16"/>
    </row>
    <row r="16" spans="1:7" ht="10.5">
      <c r="A16" s="27" t="s">
        <v>100</v>
      </c>
      <c r="B16" s="13">
        <f>SUM(B17:B24)</f>
        <v>2909317299.2400007</v>
      </c>
      <c r="C16" s="13">
        <f t="shared" ref="C16:G16" si="2">SUM(C17:C24)</f>
        <v>-179875448.45000017</v>
      </c>
      <c r="D16" s="13">
        <f t="shared" si="2"/>
        <v>2729441850.7900014</v>
      </c>
      <c r="E16" s="13">
        <f t="shared" si="2"/>
        <v>2559333252.9422989</v>
      </c>
      <c r="F16" s="13">
        <f t="shared" si="2"/>
        <v>2559333252.9422989</v>
      </c>
      <c r="G16" s="13">
        <f t="shared" si="2"/>
        <v>170108597.8477025</v>
      </c>
    </row>
    <row r="17" spans="1:7">
      <c r="A17" s="26" t="s">
        <v>91</v>
      </c>
      <c r="B17" s="16">
        <v>2909317299.2400007</v>
      </c>
      <c r="C17" s="16">
        <v>-179875448.45000017</v>
      </c>
      <c r="D17" s="16">
        <v>2729441850.7900014</v>
      </c>
      <c r="E17" s="16">
        <v>2559333252.9422989</v>
      </c>
      <c r="F17" s="16">
        <v>2559333252.9422989</v>
      </c>
      <c r="G17" s="16">
        <f t="shared" ref="G17:G24" si="3">D17-E17</f>
        <v>170108597.8477025</v>
      </c>
    </row>
    <row r="18" spans="1:7">
      <c r="A18" s="26" t="s">
        <v>92</v>
      </c>
      <c r="B18" s="16"/>
      <c r="C18" s="16"/>
      <c r="D18" s="16"/>
      <c r="E18" s="16"/>
      <c r="F18" s="16"/>
      <c r="G18" s="16">
        <f t="shared" si="3"/>
        <v>0</v>
      </c>
    </row>
    <row r="19" spans="1:7">
      <c r="A19" s="26" t="s">
        <v>93</v>
      </c>
      <c r="B19" s="16"/>
      <c r="C19" s="16"/>
      <c r="D19" s="16"/>
      <c r="E19" s="16"/>
      <c r="F19" s="16"/>
      <c r="G19" s="16">
        <f t="shared" si="3"/>
        <v>0</v>
      </c>
    </row>
    <row r="20" spans="1:7">
      <c r="A20" s="26" t="s">
        <v>94</v>
      </c>
      <c r="B20" s="16"/>
      <c r="C20" s="16"/>
      <c r="D20" s="16"/>
      <c r="E20" s="16"/>
      <c r="F20" s="16"/>
      <c r="G20" s="16">
        <f t="shared" si="3"/>
        <v>0</v>
      </c>
    </row>
    <row r="21" spans="1:7">
      <c r="A21" s="26" t="s">
        <v>95</v>
      </c>
      <c r="B21" s="16"/>
      <c r="C21" s="16"/>
      <c r="D21" s="16"/>
      <c r="E21" s="16"/>
      <c r="F21" s="16"/>
      <c r="G21" s="16">
        <f t="shared" si="3"/>
        <v>0</v>
      </c>
    </row>
    <row r="22" spans="1:7">
      <c r="A22" s="26" t="s">
        <v>96</v>
      </c>
      <c r="B22" s="16"/>
      <c r="C22" s="16"/>
      <c r="D22" s="16"/>
      <c r="E22" s="16"/>
      <c r="F22" s="16"/>
      <c r="G22" s="16">
        <f t="shared" si="3"/>
        <v>0</v>
      </c>
    </row>
    <row r="23" spans="1:7">
      <c r="A23" s="26" t="s">
        <v>97</v>
      </c>
      <c r="B23" s="16"/>
      <c r="C23" s="16"/>
      <c r="D23" s="16"/>
      <c r="E23" s="16"/>
      <c r="F23" s="16"/>
      <c r="G23" s="16">
        <f t="shared" si="3"/>
        <v>0</v>
      </c>
    </row>
    <row r="24" spans="1:7">
      <c r="A24" s="26" t="s">
        <v>98</v>
      </c>
      <c r="B24" s="16"/>
      <c r="C24" s="16"/>
      <c r="D24" s="16"/>
      <c r="E24" s="16"/>
      <c r="F24" s="16"/>
      <c r="G24" s="16">
        <f t="shared" si="3"/>
        <v>0</v>
      </c>
    </row>
    <row r="25" spans="1:7" ht="5.15" customHeight="1">
      <c r="A25" s="28"/>
      <c r="B25" s="16"/>
      <c r="C25" s="16"/>
      <c r="D25" s="16"/>
      <c r="E25" s="16"/>
      <c r="F25" s="16"/>
      <c r="G25" s="16"/>
    </row>
    <row r="26" spans="1:7" ht="10.5">
      <c r="A26" s="25" t="s">
        <v>83</v>
      </c>
      <c r="B26" s="13">
        <f>B5+B16</f>
        <v>4487581039.000001</v>
      </c>
      <c r="C26" s="13">
        <f t="shared" ref="C26:G26" si="4">C5+C16</f>
        <v>-257424811.84000015</v>
      </c>
      <c r="D26" s="13">
        <f t="shared" si="4"/>
        <v>4230156227.1600013</v>
      </c>
      <c r="E26" s="13">
        <f t="shared" si="4"/>
        <v>3221366955.4410992</v>
      </c>
      <c r="F26" s="13">
        <f t="shared" si="4"/>
        <v>3221366955.4410992</v>
      </c>
      <c r="G26" s="13">
        <f t="shared" si="4"/>
        <v>1008789271.7189019</v>
      </c>
    </row>
    <row r="27" spans="1:7" ht="5.15" customHeight="1">
      <c r="A27" s="29"/>
      <c r="B27" s="18"/>
      <c r="C27" s="18"/>
      <c r="D27" s="18"/>
      <c r="E27" s="18"/>
      <c r="F27" s="18"/>
      <c r="G27" s="18"/>
    </row>
  </sheetData>
  <mergeCells count="2">
    <mergeCell ref="A1:G1"/>
    <mergeCell ref="B2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0"/>
  <sheetViews>
    <sheetView topLeftCell="A46" workbookViewId="0">
      <selection activeCell="B58" sqref="B58:F58"/>
    </sheetView>
  </sheetViews>
  <sheetFormatPr baseColWidth="10" defaultColWidth="12" defaultRowHeight="10"/>
  <cols>
    <col min="1" max="1" width="65.796875" style="19" customWidth="1"/>
    <col min="2" max="7" width="17.796875" style="19" customWidth="1"/>
    <col min="8" max="16384" width="12" style="19"/>
  </cols>
  <sheetData>
    <row r="1" spans="1:7" ht="46" customHeight="1">
      <c r="A1" s="49" t="s">
        <v>101</v>
      </c>
      <c r="B1" s="53"/>
      <c r="C1" s="53"/>
      <c r="D1" s="53"/>
      <c r="E1" s="53"/>
      <c r="F1" s="53"/>
      <c r="G1" s="54"/>
    </row>
    <row r="2" spans="1:7" ht="12" customHeight="1">
      <c r="A2" s="30"/>
      <c r="B2" s="52" t="s">
        <v>0</v>
      </c>
      <c r="C2" s="52"/>
      <c r="D2" s="52"/>
      <c r="E2" s="52"/>
      <c r="F2" s="52"/>
      <c r="G2" s="20"/>
    </row>
    <row r="3" spans="1:7" ht="21">
      <c r="A3" s="31" t="s">
        <v>1</v>
      </c>
      <c r="B3" s="22" t="s">
        <v>2</v>
      </c>
      <c r="C3" s="22" t="s">
        <v>3</v>
      </c>
      <c r="D3" s="22" t="s">
        <v>4</v>
      </c>
      <c r="E3" s="22" t="s">
        <v>5</v>
      </c>
      <c r="F3" s="22" t="s">
        <v>87</v>
      </c>
      <c r="G3" s="21" t="s">
        <v>7</v>
      </c>
    </row>
    <row r="4" spans="1:7" ht="5.15" customHeight="1">
      <c r="A4" s="23"/>
      <c r="B4" s="24"/>
      <c r="C4" s="24"/>
      <c r="D4" s="24"/>
      <c r="E4" s="24"/>
      <c r="F4" s="24"/>
      <c r="G4" s="24"/>
    </row>
    <row r="5" spans="1:7" ht="10.5">
      <c r="A5" s="32" t="s">
        <v>102</v>
      </c>
      <c r="B5" s="13">
        <f>B6+B16+B25+B36</f>
        <v>1578263739.76</v>
      </c>
      <c r="C5" s="13">
        <f t="shared" ref="C5:G5" si="0">C6+C16+C25+C36</f>
        <v>-77549363.389999986</v>
      </c>
      <c r="D5" s="13">
        <f t="shared" si="0"/>
        <v>1500714376.3699999</v>
      </c>
      <c r="E5" s="13">
        <f t="shared" si="0"/>
        <v>662033702.49880052</v>
      </c>
      <c r="F5" s="13">
        <f t="shared" si="0"/>
        <v>662033702.49880052</v>
      </c>
      <c r="G5" s="13">
        <f t="shared" si="0"/>
        <v>838680673.87119937</v>
      </c>
    </row>
    <row r="6" spans="1:7" ht="10.5">
      <c r="A6" s="12" t="s">
        <v>103</v>
      </c>
      <c r="B6" s="13">
        <f>SUM(B7:B14)</f>
        <v>0</v>
      </c>
      <c r="C6" s="13">
        <f t="shared" ref="C6:G6" si="1">SUM(C7:C14)</f>
        <v>0</v>
      </c>
      <c r="D6" s="13">
        <f t="shared" si="1"/>
        <v>0</v>
      </c>
      <c r="E6" s="13">
        <f t="shared" si="1"/>
        <v>0</v>
      </c>
      <c r="F6" s="13">
        <f t="shared" si="1"/>
        <v>0</v>
      </c>
      <c r="G6" s="13">
        <f t="shared" si="1"/>
        <v>0</v>
      </c>
    </row>
    <row r="7" spans="1:7">
      <c r="A7" s="15" t="s">
        <v>104</v>
      </c>
      <c r="B7" s="16"/>
      <c r="C7" s="16"/>
      <c r="D7" s="16"/>
      <c r="E7" s="16"/>
      <c r="F7" s="16"/>
      <c r="G7" s="16">
        <f>D7-E7</f>
        <v>0</v>
      </c>
    </row>
    <row r="8" spans="1:7">
      <c r="A8" s="15" t="s">
        <v>105</v>
      </c>
      <c r="B8" s="16"/>
      <c r="C8" s="16"/>
      <c r="D8" s="16"/>
      <c r="E8" s="16"/>
      <c r="F8" s="16"/>
      <c r="G8" s="16">
        <f t="shared" ref="G8:G71" si="2">D8-E8</f>
        <v>0</v>
      </c>
    </row>
    <row r="9" spans="1:7">
      <c r="A9" s="15" t="s">
        <v>106</v>
      </c>
      <c r="B9" s="16"/>
      <c r="C9" s="16"/>
      <c r="D9" s="16"/>
      <c r="E9" s="16"/>
      <c r="F9" s="16"/>
      <c r="G9" s="16">
        <f t="shared" si="2"/>
        <v>0</v>
      </c>
    </row>
    <row r="10" spans="1:7">
      <c r="A10" s="15" t="s">
        <v>107</v>
      </c>
      <c r="B10" s="16"/>
      <c r="C10" s="16"/>
      <c r="D10" s="16"/>
      <c r="E10" s="16"/>
      <c r="F10" s="16"/>
      <c r="G10" s="16">
        <f t="shared" si="2"/>
        <v>0</v>
      </c>
    </row>
    <row r="11" spans="1:7">
      <c r="A11" s="15" t="s">
        <v>108</v>
      </c>
      <c r="B11" s="16"/>
      <c r="C11" s="16"/>
      <c r="D11" s="16"/>
      <c r="E11" s="16"/>
      <c r="F11" s="16"/>
      <c r="G11" s="16">
        <f t="shared" si="2"/>
        <v>0</v>
      </c>
    </row>
    <row r="12" spans="1:7">
      <c r="A12" s="15" t="s">
        <v>109</v>
      </c>
      <c r="B12" s="16"/>
      <c r="C12" s="16"/>
      <c r="D12" s="16"/>
      <c r="E12" s="16"/>
      <c r="F12" s="16"/>
      <c r="G12" s="16">
        <f t="shared" si="2"/>
        <v>0</v>
      </c>
    </row>
    <row r="13" spans="1:7">
      <c r="A13" s="15" t="s">
        <v>110</v>
      </c>
      <c r="B13" s="16"/>
      <c r="C13" s="16"/>
      <c r="D13" s="16"/>
      <c r="E13" s="16"/>
      <c r="F13" s="16"/>
      <c r="G13" s="16">
        <f t="shared" si="2"/>
        <v>0</v>
      </c>
    </row>
    <row r="14" spans="1:7">
      <c r="A14" s="15" t="s">
        <v>111</v>
      </c>
      <c r="B14" s="16"/>
      <c r="C14" s="16"/>
      <c r="D14" s="16"/>
      <c r="E14" s="16"/>
      <c r="F14" s="16"/>
      <c r="G14" s="16">
        <f t="shared" si="2"/>
        <v>0</v>
      </c>
    </row>
    <row r="15" spans="1:7" ht="5.15" customHeight="1">
      <c r="A15" s="12"/>
      <c r="B15" s="13"/>
      <c r="C15" s="13"/>
      <c r="D15" s="13"/>
      <c r="E15" s="13"/>
      <c r="F15" s="13"/>
      <c r="G15" s="13"/>
    </row>
    <row r="16" spans="1:7" ht="10.5">
      <c r="A16" s="12" t="s">
        <v>112</v>
      </c>
      <c r="B16" s="13">
        <f>SUM(B17:B23)</f>
        <v>1578263739.76</v>
      </c>
      <c r="C16" s="13">
        <f t="shared" ref="C16:F16" si="3">SUM(C17:C23)</f>
        <v>-77549363.389999986</v>
      </c>
      <c r="D16" s="13">
        <f t="shared" si="3"/>
        <v>1500714376.3699999</v>
      </c>
      <c r="E16" s="13">
        <f t="shared" si="3"/>
        <v>662033702.49880052</v>
      </c>
      <c r="F16" s="13">
        <f t="shared" si="3"/>
        <v>662033702.49880052</v>
      </c>
      <c r="G16" s="13">
        <f t="shared" si="2"/>
        <v>838680673.87119937</v>
      </c>
    </row>
    <row r="17" spans="1:7">
      <c r="A17" s="15" t="s">
        <v>113</v>
      </c>
      <c r="B17" s="16"/>
      <c r="C17" s="16"/>
      <c r="D17" s="16"/>
      <c r="E17" s="16"/>
      <c r="F17" s="16"/>
      <c r="G17" s="16">
        <f t="shared" si="2"/>
        <v>0</v>
      </c>
    </row>
    <row r="18" spans="1:7">
      <c r="A18" s="15" t="s">
        <v>114</v>
      </c>
      <c r="B18" s="16"/>
      <c r="C18" s="16"/>
      <c r="D18" s="16"/>
      <c r="E18" s="16"/>
      <c r="F18" s="16"/>
      <c r="G18" s="16">
        <f t="shared" si="2"/>
        <v>0</v>
      </c>
    </row>
    <row r="19" spans="1:7">
      <c r="A19" s="15" t="s">
        <v>115</v>
      </c>
      <c r="B19" s="16"/>
      <c r="C19" s="16"/>
      <c r="D19" s="16"/>
      <c r="E19" s="16"/>
      <c r="F19" s="16"/>
      <c r="G19" s="16">
        <f t="shared" si="2"/>
        <v>0</v>
      </c>
    </row>
    <row r="20" spans="1:7">
      <c r="A20" s="15" t="s">
        <v>116</v>
      </c>
      <c r="B20" s="16"/>
      <c r="C20" s="16"/>
      <c r="D20" s="16"/>
      <c r="E20" s="16"/>
      <c r="F20" s="16"/>
      <c r="G20" s="16">
        <f t="shared" si="2"/>
        <v>0</v>
      </c>
    </row>
    <row r="21" spans="1:7">
      <c r="A21" s="15" t="s">
        <v>117</v>
      </c>
      <c r="B21" s="16">
        <v>1578263739.76</v>
      </c>
      <c r="C21" s="16">
        <v>-77549363.389999986</v>
      </c>
      <c r="D21" s="16">
        <v>1500714376.3699999</v>
      </c>
      <c r="E21" s="16">
        <v>662033702.49880052</v>
      </c>
      <c r="F21" s="16">
        <v>662033702.49880052</v>
      </c>
      <c r="G21" s="16">
        <f t="shared" si="2"/>
        <v>838680673.87119937</v>
      </c>
    </row>
    <row r="22" spans="1:7">
      <c r="A22" s="15" t="s">
        <v>118</v>
      </c>
      <c r="B22" s="16"/>
      <c r="C22" s="16"/>
      <c r="D22" s="16"/>
      <c r="E22" s="16"/>
      <c r="F22" s="16"/>
      <c r="G22" s="16">
        <f t="shared" si="2"/>
        <v>0</v>
      </c>
    </row>
    <row r="23" spans="1:7">
      <c r="A23" s="15" t="s">
        <v>119</v>
      </c>
      <c r="B23" s="16"/>
      <c r="C23" s="16"/>
      <c r="D23" s="16"/>
      <c r="E23" s="16"/>
      <c r="F23" s="16"/>
      <c r="G23" s="16">
        <f t="shared" si="2"/>
        <v>0</v>
      </c>
    </row>
    <row r="24" spans="1:7" ht="5.15" customHeight="1">
      <c r="A24" s="12"/>
      <c r="B24" s="13"/>
      <c r="C24" s="13"/>
      <c r="D24" s="13"/>
      <c r="E24" s="13"/>
      <c r="F24" s="13"/>
      <c r="G24" s="13"/>
    </row>
    <row r="25" spans="1:7" ht="10.5">
      <c r="A25" s="12" t="s">
        <v>120</v>
      </c>
      <c r="B25" s="13">
        <f>SUM(B26:B34)</f>
        <v>0</v>
      </c>
      <c r="C25" s="13">
        <f t="shared" ref="C25:F25" si="4">SUM(C26:C34)</f>
        <v>0</v>
      </c>
      <c r="D25" s="13">
        <f t="shared" si="4"/>
        <v>0</v>
      </c>
      <c r="E25" s="13">
        <f t="shared" si="4"/>
        <v>0</v>
      </c>
      <c r="F25" s="13">
        <f t="shared" si="4"/>
        <v>0</v>
      </c>
      <c r="G25" s="13">
        <f t="shared" si="2"/>
        <v>0</v>
      </c>
    </row>
    <row r="26" spans="1:7">
      <c r="A26" s="15" t="s">
        <v>121</v>
      </c>
      <c r="B26" s="16"/>
      <c r="C26" s="16"/>
      <c r="D26" s="16"/>
      <c r="E26" s="16"/>
      <c r="F26" s="16"/>
      <c r="G26" s="16">
        <f t="shared" si="2"/>
        <v>0</v>
      </c>
    </row>
    <row r="27" spans="1:7">
      <c r="A27" s="15" t="s">
        <v>122</v>
      </c>
      <c r="B27" s="16"/>
      <c r="C27" s="16"/>
      <c r="D27" s="16"/>
      <c r="E27" s="16"/>
      <c r="F27" s="16"/>
      <c r="G27" s="16">
        <f t="shared" si="2"/>
        <v>0</v>
      </c>
    </row>
    <row r="28" spans="1:7">
      <c r="A28" s="15" t="s">
        <v>123</v>
      </c>
      <c r="B28" s="16"/>
      <c r="C28" s="16"/>
      <c r="D28" s="16"/>
      <c r="E28" s="16"/>
      <c r="F28" s="16"/>
      <c r="G28" s="16">
        <f t="shared" si="2"/>
        <v>0</v>
      </c>
    </row>
    <row r="29" spans="1:7">
      <c r="A29" s="15" t="s">
        <v>124</v>
      </c>
      <c r="B29" s="16"/>
      <c r="C29" s="16"/>
      <c r="D29" s="16"/>
      <c r="E29" s="16"/>
      <c r="F29" s="16"/>
      <c r="G29" s="16">
        <f t="shared" si="2"/>
        <v>0</v>
      </c>
    </row>
    <row r="30" spans="1:7">
      <c r="A30" s="15" t="s">
        <v>125</v>
      </c>
      <c r="B30" s="16"/>
      <c r="C30" s="16"/>
      <c r="D30" s="16"/>
      <c r="E30" s="16"/>
      <c r="F30" s="16"/>
      <c r="G30" s="16">
        <f t="shared" si="2"/>
        <v>0</v>
      </c>
    </row>
    <row r="31" spans="1:7">
      <c r="A31" s="15" t="s">
        <v>126</v>
      </c>
      <c r="B31" s="16"/>
      <c r="C31" s="16"/>
      <c r="D31" s="16"/>
      <c r="E31" s="16"/>
      <c r="F31" s="16"/>
      <c r="G31" s="16">
        <f t="shared" si="2"/>
        <v>0</v>
      </c>
    </row>
    <row r="32" spans="1:7">
      <c r="A32" s="15" t="s">
        <v>127</v>
      </c>
      <c r="B32" s="16"/>
      <c r="C32" s="16"/>
      <c r="D32" s="16"/>
      <c r="E32" s="16"/>
      <c r="F32" s="16"/>
      <c r="G32" s="16">
        <f t="shared" si="2"/>
        <v>0</v>
      </c>
    </row>
    <row r="33" spans="1:7">
      <c r="A33" s="15" t="s">
        <v>128</v>
      </c>
      <c r="B33" s="16"/>
      <c r="C33" s="16"/>
      <c r="D33" s="16"/>
      <c r="E33" s="16"/>
      <c r="F33" s="16"/>
      <c r="G33" s="16">
        <f t="shared" si="2"/>
        <v>0</v>
      </c>
    </row>
    <row r="34" spans="1:7">
      <c r="A34" s="15" t="s">
        <v>129</v>
      </c>
      <c r="B34" s="16"/>
      <c r="C34" s="16"/>
      <c r="D34" s="16"/>
      <c r="E34" s="16"/>
      <c r="F34" s="16"/>
      <c r="G34" s="16">
        <f t="shared" si="2"/>
        <v>0</v>
      </c>
    </row>
    <row r="35" spans="1:7" ht="5.15" customHeight="1">
      <c r="A35" s="12"/>
      <c r="B35" s="13"/>
      <c r="C35" s="13"/>
      <c r="D35" s="13"/>
      <c r="E35" s="13"/>
      <c r="F35" s="13"/>
      <c r="G35" s="13"/>
    </row>
    <row r="36" spans="1:7" ht="10.5">
      <c r="A36" s="32" t="s">
        <v>130</v>
      </c>
      <c r="B36" s="13">
        <f>SUM(B37:B40)</f>
        <v>0</v>
      </c>
      <c r="C36" s="13">
        <f t="shared" ref="C36:F36" si="5">SUM(C37:C40)</f>
        <v>0</v>
      </c>
      <c r="D36" s="13">
        <f t="shared" si="5"/>
        <v>0</v>
      </c>
      <c r="E36" s="13">
        <f t="shared" si="5"/>
        <v>0</v>
      </c>
      <c r="F36" s="13">
        <f t="shared" si="5"/>
        <v>0</v>
      </c>
      <c r="G36" s="13">
        <f t="shared" si="2"/>
        <v>0</v>
      </c>
    </row>
    <row r="37" spans="1:7">
      <c r="A37" s="15" t="s">
        <v>131</v>
      </c>
      <c r="B37" s="16"/>
      <c r="C37" s="16"/>
      <c r="D37" s="16"/>
      <c r="E37" s="16"/>
      <c r="F37" s="16"/>
      <c r="G37" s="16">
        <f t="shared" si="2"/>
        <v>0</v>
      </c>
    </row>
    <row r="38" spans="1:7" ht="20">
      <c r="A38" s="33" t="s">
        <v>132</v>
      </c>
      <c r="B38" s="16"/>
      <c r="C38" s="16"/>
      <c r="D38" s="16"/>
      <c r="E38" s="16"/>
      <c r="F38" s="16"/>
      <c r="G38" s="16">
        <f t="shared" si="2"/>
        <v>0</v>
      </c>
    </row>
    <row r="39" spans="1:7">
      <c r="A39" s="15" t="s">
        <v>133</v>
      </c>
      <c r="B39" s="16"/>
      <c r="C39" s="16"/>
      <c r="D39" s="16"/>
      <c r="E39" s="16"/>
      <c r="F39" s="16"/>
      <c r="G39" s="16">
        <f t="shared" si="2"/>
        <v>0</v>
      </c>
    </row>
    <row r="40" spans="1:7">
      <c r="A40" s="15" t="s">
        <v>134</v>
      </c>
      <c r="B40" s="16"/>
      <c r="C40" s="16"/>
      <c r="D40" s="16"/>
      <c r="E40" s="16"/>
      <c r="F40" s="16"/>
      <c r="G40" s="16">
        <f t="shared" si="2"/>
        <v>0</v>
      </c>
    </row>
    <row r="41" spans="1:7" ht="5.15" customHeight="1">
      <c r="A41" s="12"/>
      <c r="B41" s="13"/>
      <c r="C41" s="13"/>
      <c r="D41" s="13"/>
      <c r="E41" s="13"/>
      <c r="F41" s="13"/>
      <c r="G41" s="13"/>
    </row>
    <row r="42" spans="1:7" ht="10.5">
      <c r="A42" s="12" t="s">
        <v>135</v>
      </c>
      <c r="B42" s="13">
        <f>B43+B53+B62+B73</f>
        <v>2909317299.2400007</v>
      </c>
      <c r="C42" s="13">
        <f t="shared" ref="C42:F42" si="6">C43+C53+C62+C73</f>
        <v>-179875448.45000017</v>
      </c>
      <c r="D42" s="13">
        <f t="shared" si="6"/>
        <v>2729441850.7900014</v>
      </c>
      <c r="E42" s="13">
        <f t="shared" si="6"/>
        <v>2559333252.9422989</v>
      </c>
      <c r="F42" s="13">
        <f t="shared" si="6"/>
        <v>2559333252.9422989</v>
      </c>
      <c r="G42" s="13">
        <f t="shared" si="2"/>
        <v>170108597.8477025</v>
      </c>
    </row>
    <row r="43" spans="1:7" ht="10.5">
      <c r="A43" s="12" t="s">
        <v>103</v>
      </c>
      <c r="B43" s="13">
        <f>SUM(B44:B51)</f>
        <v>0</v>
      </c>
      <c r="C43" s="13">
        <f t="shared" ref="C43:F43" si="7">SUM(C44:C51)</f>
        <v>0</v>
      </c>
      <c r="D43" s="13">
        <f t="shared" si="7"/>
        <v>0</v>
      </c>
      <c r="E43" s="13">
        <f t="shared" si="7"/>
        <v>0</v>
      </c>
      <c r="F43" s="13">
        <f t="shared" si="7"/>
        <v>0</v>
      </c>
      <c r="G43" s="13">
        <f t="shared" si="2"/>
        <v>0</v>
      </c>
    </row>
    <row r="44" spans="1:7">
      <c r="A44" s="15" t="s">
        <v>104</v>
      </c>
      <c r="B44" s="16"/>
      <c r="C44" s="16"/>
      <c r="D44" s="16"/>
      <c r="E44" s="16"/>
      <c r="F44" s="16"/>
      <c r="G44" s="16">
        <f t="shared" si="2"/>
        <v>0</v>
      </c>
    </row>
    <row r="45" spans="1:7">
      <c r="A45" s="15" t="s">
        <v>105</v>
      </c>
      <c r="B45" s="16"/>
      <c r="C45" s="16"/>
      <c r="D45" s="16"/>
      <c r="E45" s="16"/>
      <c r="F45" s="16"/>
      <c r="G45" s="16">
        <f t="shared" si="2"/>
        <v>0</v>
      </c>
    </row>
    <row r="46" spans="1:7">
      <c r="A46" s="15" t="s">
        <v>106</v>
      </c>
      <c r="B46" s="16"/>
      <c r="C46" s="16"/>
      <c r="D46" s="16"/>
      <c r="E46" s="16"/>
      <c r="F46" s="16"/>
      <c r="G46" s="16">
        <f t="shared" si="2"/>
        <v>0</v>
      </c>
    </row>
    <row r="47" spans="1:7">
      <c r="A47" s="15" t="s">
        <v>107</v>
      </c>
      <c r="B47" s="16"/>
      <c r="C47" s="16"/>
      <c r="D47" s="16"/>
      <c r="E47" s="16"/>
      <c r="F47" s="16"/>
      <c r="G47" s="16">
        <f t="shared" si="2"/>
        <v>0</v>
      </c>
    </row>
    <row r="48" spans="1:7">
      <c r="A48" s="15" t="s">
        <v>108</v>
      </c>
      <c r="B48" s="16"/>
      <c r="C48" s="16"/>
      <c r="D48" s="16"/>
      <c r="E48" s="16"/>
      <c r="F48" s="16"/>
      <c r="G48" s="16">
        <f t="shared" si="2"/>
        <v>0</v>
      </c>
    </row>
    <row r="49" spans="1:7">
      <c r="A49" s="15" t="s">
        <v>109</v>
      </c>
      <c r="B49" s="16"/>
      <c r="C49" s="16"/>
      <c r="D49" s="16"/>
      <c r="E49" s="16"/>
      <c r="F49" s="16"/>
      <c r="G49" s="16">
        <f t="shared" si="2"/>
        <v>0</v>
      </c>
    </row>
    <row r="50" spans="1:7">
      <c r="A50" s="15" t="s">
        <v>110</v>
      </c>
      <c r="B50" s="16"/>
      <c r="C50" s="16"/>
      <c r="D50" s="16"/>
      <c r="E50" s="16"/>
      <c r="F50" s="16"/>
      <c r="G50" s="16">
        <f t="shared" si="2"/>
        <v>0</v>
      </c>
    </row>
    <row r="51" spans="1:7">
      <c r="A51" s="15" t="s">
        <v>111</v>
      </c>
      <c r="B51" s="16"/>
      <c r="C51" s="16"/>
      <c r="D51" s="16"/>
      <c r="E51" s="16"/>
      <c r="F51" s="16"/>
      <c r="G51" s="16">
        <f t="shared" si="2"/>
        <v>0</v>
      </c>
    </row>
    <row r="52" spans="1:7" ht="5.15" customHeight="1">
      <c r="A52" s="12"/>
      <c r="B52" s="13"/>
      <c r="C52" s="13"/>
      <c r="D52" s="13"/>
      <c r="E52" s="13"/>
      <c r="F52" s="13"/>
      <c r="G52" s="13"/>
    </row>
    <row r="53" spans="1:7" ht="10.5">
      <c r="A53" s="12" t="s">
        <v>112</v>
      </c>
      <c r="B53" s="13">
        <f>SUM(B54:B60)</f>
        <v>2909317299.2400007</v>
      </c>
      <c r="C53" s="13">
        <f t="shared" ref="C53:F53" si="8">SUM(C54:C60)</f>
        <v>-179875448.45000017</v>
      </c>
      <c r="D53" s="13">
        <f t="shared" si="8"/>
        <v>2729441850.7900014</v>
      </c>
      <c r="E53" s="13">
        <f t="shared" si="8"/>
        <v>2559333252.9422989</v>
      </c>
      <c r="F53" s="13">
        <f t="shared" si="8"/>
        <v>2559333252.9422989</v>
      </c>
      <c r="G53" s="13">
        <f t="shared" si="2"/>
        <v>170108597.8477025</v>
      </c>
    </row>
    <row r="54" spans="1:7">
      <c r="A54" s="15" t="s">
        <v>113</v>
      </c>
      <c r="B54" s="16"/>
      <c r="C54" s="16"/>
      <c r="D54" s="16"/>
      <c r="E54" s="16"/>
      <c r="F54" s="16"/>
      <c r="G54" s="16">
        <f t="shared" si="2"/>
        <v>0</v>
      </c>
    </row>
    <row r="55" spans="1:7">
      <c r="A55" s="15" t="s">
        <v>114</v>
      </c>
      <c r="B55" s="16"/>
      <c r="C55" s="16"/>
      <c r="D55" s="16"/>
      <c r="E55" s="16"/>
      <c r="F55" s="16"/>
      <c r="G55" s="16">
        <f t="shared" si="2"/>
        <v>0</v>
      </c>
    </row>
    <row r="56" spans="1:7">
      <c r="A56" s="15" t="s">
        <v>115</v>
      </c>
      <c r="B56" s="16"/>
      <c r="C56" s="16"/>
      <c r="D56" s="16"/>
      <c r="E56" s="16"/>
      <c r="F56" s="16"/>
      <c r="G56" s="16">
        <f t="shared" si="2"/>
        <v>0</v>
      </c>
    </row>
    <row r="57" spans="1:7">
      <c r="A57" s="15" t="s">
        <v>116</v>
      </c>
      <c r="B57" s="16"/>
      <c r="C57" s="16"/>
      <c r="D57" s="16"/>
      <c r="E57" s="16"/>
      <c r="F57" s="16"/>
      <c r="G57" s="16">
        <f t="shared" si="2"/>
        <v>0</v>
      </c>
    </row>
    <row r="58" spans="1:7">
      <c r="A58" s="15" t="s">
        <v>117</v>
      </c>
      <c r="B58" s="16">
        <v>2909317299.2400007</v>
      </c>
      <c r="C58" s="16">
        <v>-179875448.45000017</v>
      </c>
      <c r="D58" s="16">
        <v>2729441850.7900014</v>
      </c>
      <c r="E58" s="16">
        <v>2559333252.9422989</v>
      </c>
      <c r="F58" s="16">
        <v>2559333252.9422989</v>
      </c>
      <c r="G58" s="16">
        <f t="shared" si="2"/>
        <v>170108597.8477025</v>
      </c>
    </row>
    <row r="59" spans="1:7">
      <c r="A59" s="15" t="s">
        <v>118</v>
      </c>
      <c r="B59" s="16"/>
      <c r="C59" s="16"/>
      <c r="D59" s="16"/>
      <c r="E59" s="16"/>
      <c r="F59" s="16"/>
      <c r="G59" s="16">
        <f t="shared" si="2"/>
        <v>0</v>
      </c>
    </row>
    <row r="60" spans="1:7">
      <c r="A60" s="15" t="s">
        <v>119</v>
      </c>
      <c r="B60" s="16"/>
      <c r="C60" s="16"/>
      <c r="D60" s="16"/>
      <c r="E60" s="16"/>
      <c r="F60" s="16"/>
      <c r="G60" s="16">
        <f t="shared" si="2"/>
        <v>0</v>
      </c>
    </row>
    <row r="61" spans="1:7" ht="5.15" customHeight="1">
      <c r="A61" s="12"/>
      <c r="B61" s="13"/>
      <c r="C61" s="13"/>
      <c r="D61" s="13"/>
      <c r="E61" s="13"/>
      <c r="F61" s="13"/>
      <c r="G61" s="13"/>
    </row>
    <row r="62" spans="1:7" ht="10.5">
      <c r="A62" s="12" t="s">
        <v>120</v>
      </c>
      <c r="B62" s="13">
        <f>SUM(B63:B71)</f>
        <v>0</v>
      </c>
      <c r="C62" s="13">
        <f t="shared" ref="C62:F62" si="9">SUM(C63:C71)</f>
        <v>0</v>
      </c>
      <c r="D62" s="13">
        <f t="shared" si="9"/>
        <v>0</v>
      </c>
      <c r="E62" s="13">
        <f t="shared" si="9"/>
        <v>0</v>
      </c>
      <c r="F62" s="13">
        <f t="shared" si="9"/>
        <v>0</v>
      </c>
      <c r="G62" s="13">
        <f t="shared" si="2"/>
        <v>0</v>
      </c>
    </row>
    <row r="63" spans="1:7">
      <c r="A63" s="15" t="s">
        <v>121</v>
      </c>
      <c r="B63" s="16"/>
      <c r="C63" s="16"/>
      <c r="D63" s="16"/>
      <c r="E63" s="16"/>
      <c r="F63" s="16"/>
      <c r="G63" s="16">
        <f t="shared" si="2"/>
        <v>0</v>
      </c>
    </row>
    <row r="64" spans="1:7">
      <c r="A64" s="15" t="s">
        <v>122</v>
      </c>
      <c r="B64" s="16"/>
      <c r="C64" s="16"/>
      <c r="D64" s="16"/>
      <c r="E64" s="16"/>
      <c r="F64" s="16"/>
      <c r="G64" s="16">
        <f t="shared" si="2"/>
        <v>0</v>
      </c>
    </row>
    <row r="65" spans="1:7">
      <c r="A65" s="15" t="s">
        <v>123</v>
      </c>
      <c r="B65" s="16"/>
      <c r="C65" s="16"/>
      <c r="D65" s="16"/>
      <c r="E65" s="16"/>
      <c r="F65" s="16"/>
      <c r="G65" s="16">
        <f t="shared" si="2"/>
        <v>0</v>
      </c>
    </row>
    <row r="66" spans="1:7">
      <c r="A66" s="15" t="s">
        <v>124</v>
      </c>
      <c r="B66" s="16"/>
      <c r="C66" s="16"/>
      <c r="D66" s="16"/>
      <c r="E66" s="16"/>
      <c r="F66" s="16"/>
      <c r="G66" s="16">
        <f t="shared" si="2"/>
        <v>0</v>
      </c>
    </row>
    <row r="67" spans="1:7">
      <c r="A67" s="15" t="s">
        <v>125</v>
      </c>
      <c r="B67" s="16"/>
      <c r="C67" s="16"/>
      <c r="D67" s="16"/>
      <c r="E67" s="16"/>
      <c r="F67" s="16"/>
      <c r="G67" s="16">
        <f t="shared" si="2"/>
        <v>0</v>
      </c>
    </row>
    <row r="68" spans="1:7">
      <c r="A68" s="15" t="s">
        <v>126</v>
      </c>
      <c r="B68" s="16"/>
      <c r="C68" s="16"/>
      <c r="D68" s="16"/>
      <c r="E68" s="16"/>
      <c r="F68" s="16"/>
      <c r="G68" s="16">
        <f t="shared" si="2"/>
        <v>0</v>
      </c>
    </row>
    <row r="69" spans="1:7">
      <c r="A69" s="15" t="s">
        <v>127</v>
      </c>
      <c r="B69" s="16"/>
      <c r="C69" s="16"/>
      <c r="D69" s="16"/>
      <c r="E69" s="16"/>
      <c r="F69" s="16"/>
      <c r="G69" s="16">
        <f t="shared" si="2"/>
        <v>0</v>
      </c>
    </row>
    <row r="70" spans="1:7">
      <c r="A70" s="15" t="s">
        <v>128</v>
      </c>
      <c r="B70" s="16"/>
      <c r="C70" s="16"/>
      <c r="D70" s="16"/>
      <c r="E70" s="16"/>
      <c r="F70" s="16"/>
      <c r="G70" s="16">
        <f t="shared" si="2"/>
        <v>0</v>
      </c>
    </row>
    <row r="71" spans="1:7">
      <c r="A71" s="15" t="s">
        <v>129</v>
      </c>
      <c r="B71" s="16"/>
      <c r="C71" s="16"/>
      <c r="D71" s="16"/>
      <c r="E71" s="16"/>
      <c r="F71" s="16"/>
      <c r="G71" s="16">
        <f t="shared" si="2"/>
        <v>0</v>
      </c>
    </row>
    <row r="72" spans="1:7" ht="5.15" customHeight="1">
      <c r="A72" s="12"/>
      <c r="B72" s="13"/>
      <c r="C72" s="13"/>
      <c r="D72" s="13"/>
      <c r="E72" s="13"/>
      <c r="F72" s="13"/>
      <c r="G72" s="13"/>
    </row>
    <row r="73" spans="1:7" ht="10.5">
      <c r="A73" s="32" t="s">
        <v>130</v>
      </c>
      <c r="B73" s="13">
        <f>SUM(B74:B77)</f>
        <v>0</v>
      </c>
      <c r="C73" s="13">
        <f t="shared" ref="C73:F73" si="10">SUM(C74:C77)</f>
        <v>0</v>
      </c>
      <c r="D73" s="13">
        <f t="shared" si="10"/>
        <v>0</v>
      </c>
      <c r="E73" s="13">
        <f t="shared" si="10"/>
        <v>0</v>
      </c>
      <c r="F73" s="13">
        <f t="shared" si="10"/>
        <v>0</v>
      </c>
      <c r="G73" s="13">
        <f t="shared" ref="G73:G77" si="11">D73-E73</f>
        <v>0</v>
      </c>
    </row>
    <row r="74" spans="1:7">
      <c r="A74" s="15" t="s">
        <v>131</v>
      </c>
      <c r="B74" s="16"/>
      <c r="C74" s="16"/>
      <c r="D74" s="16"/>
      <c r="E74" s="16"/>
      <c r="F74" s="16"/>
      <c r="G74" s="16">
        <f t="shared" si="11"/>
        <v>0</v>
      </c>
    </row>
    <row r="75" spans="1:7" ht="20">
      <c r="A75" s="33" t="s">
        <v>132</v>
      </c>
      <c r="B75" s="16"/>
      <c r="C75" s="16"/>
      <c r="D75" s="16"/>
      <c r="E75" s="16"/>
      <c r="F75" s="16"/>
      <c r="G75" s="16">
        <f t="shared" si="11"/>
        <v>0</v>
      </c>
    </row>
    <row r="76" spans="1:7">
      <c r="A76" s="15" t="s">
        <v>133</v>
      </c>
      <c r="B76" s="16"/>
      <c r="C76" s="16"/>
      <c r="D76" s="16"/>
      <c r="E76" s="16"/>
      <c r="F76" s="16"/>
      <c r="G76" s="16">
        <f t="shared" si="11"/>
        <v>0</v>
      </c>
    </row>
    <row r="77" spans="1:7">
      <c r="A77" s="15" t="s">
        <v>134</v>
      </c>
      <c r="B77" s="16"/>
      <c r="C77" s="16"/>
      <c r="D77" s="16"/>
      <c r="E77" s="16"/>
      <c r="F77" s="16"/>
      <c r="G77" s="16">
        <f t="shared" si="11"/>
        <v>0</v>
      </c>
    </row>
    <row r="78" spans="1:7" ht="5.15" customHeight="1">
      <c r="A78" s="12"/>
      <c r="B78" s="13"/>
      <c r="C78" s="13"/>
      <c r="D78" s="13"/>
      <c r="E78" s="13"/>
      <c r="F78" s="13"/>
      <c r="G78" s="13"/>
    </row>
    <row r="79" spans="1:7" ht="10.5">
      <c r="A79" s="12" t="s">
        <v>83</v>
      </c>
      <c r="B79" s="13">
        <f>B5+B42</f>
        <v>4487581039.000001</v>
      </c>
      <c r="C79" s="13">
        <f t="shared" ref="C79:G79" si="12">C5+C42</f>
        <v>-257424811.84000015</v>
      </c>
      <c r="D79" s="13">
        <f t="shared" si="12"/>
        <v>4230156227.1600013</v>
      </c>
      <c r="E79" s="13">
        <f t="shared" si="12"/>
        <v>3221366955.4410992</v>
      </c>
      <c r="F79" s="13">
        <f t="shared" si="12"/>
        <v>3221366955.4410992</v>
      </c>
      <c r="G79" s="13">
        <f t="shared" si="12"/>
        <v>1008789271.7189019</v>
      </c>
    </row>
    <row r="80" spans="1:7" ht="5.15" customHeight="1">
      <c r="A80" s="34"/>
      <c r="B80" s="35"/>
      <c r="C80" s="35"/>
      <c r="D80" s="35"/>
      <c r="E80" s="35"/>
      <c r="F80" s="35"/>
      <c r="G80" s="35"/>
    </row>
  </sheetData>
  <mergeCells count="2">
    <mergeCell ref="A1:G1"/>
    <mergeCell ref="B2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E18" sqref="E18"/>
    </sheetView>
  </sheetViews>
  <sheetFormatPr baseColWidth="10" defaultColWidth="12" defaultRowHeight="10"/>
  <cols>
    <col min="1" max="1" width="56.796875" style="19" customWidth="1"/>
    <col min="2" max="7" width="16.796875" style="19" customWidth="1"/>
    <col min="8" max="16384" width="12" style="19"/>
  </cols>
  <sheetData>
    <row r="1" spans="1:7" ht="56.15" customHeight="1">
      <c r="A1" s="49" t="s">
        <v>151</v>
      </c>
      <c r="B1" s="53"/>
      <c r="C1" s="53"/>
      <c r="D1" s="53"/>
      <c r="E1" s="53"/>
      <c r="F1" s="53"/>
      <c r="G1" s="54"/>
    </row>
    <row r="2" spans="1:7" ht="10.5">
      <c r="A2" s="30"/>
      <c r="B2" s="52" t="s">
        <v>0</v>
      </c>
      <c r="C2" s="52"/>
      <c r="D2" s="52"/>
      <c r="E2" s="52"/>
      <c r="F2" s="52"/>
      <c r="G2" s="20"/>
    </row>
    <row r="3" spans="1:7" ht="45.75" customHeight="1">
      <c r="A3" s="36" t="s">
        <v>1</v>
      </c>
      <c r="B3" s="22" t="s">
        <v>2</v>
      </c>
      <c r="C3" s="22" t="s">
        <v>3</v>
      </c>
      <c r="D3" s="22" t="s">
        <v>4</v>
      </c>
      <c r="E3" s="22" t="s">
        <v>136</v>
      </c>
      <c r="F3" s="22" t="s">
        <v>87</v>
      </c>
      <c r="G3" s="37" t="s">
        <v>7</v>
      </c>
    </row>
    <row r="4" spans="1:7" ht="10.5">
      <c r="A4" s="38" t="s">
        <v>137</v>
      </c>
      <c r="B4" s="39">
        <f>B5+B6+B7+B10+B11+B14</f>
        <v>0</v>
      </c>
      <c r="C4" s="39">
        <f t="shared" ref="C4:G4" si="0">C5+C6+C7+C10+C11+C14</f>
        <v>0</v>
      </c>
      <c r="D4" s="39">
        <f t="shared" si="0"/>
        <v>0</v>
      </c>
      <c r="E4" s="39">
        <f t="shared" si="0"/>
        <v>0</v>
      </c>
      <c r="F4" s="39">
        <f t="shared" si="0"/>
        <v>0</v>
      </c>
      <c r="G4" s="39">
        <f t="shared" si="0"/>
        <v>0</v>
      </c>
    </row>
    <row r="5" spans="1:7" ht="10.5">
      <c r="A5" s="40" t="s">
        <v>138</v>
      </c>
      <c r="B5" s="13"/>
      <c r="C5" s="13"/>
      <c r="D5" s="13"/>
      <c r="E5" s="13"/>
      <c r="F5" s="13"/>
      <c r="G5" s="13">
        <f>D5-E5</f>
        <v>0</v>
      </c>
    </row>
    <row r="6" spans="1:7" ht="10.5">
      <c r="A6" s="40" t="s">
        <v>139</v>
      </c>
      <c r="B6" s="13"/>
      <c r="C6" s="13"/>
      <c r="D6" s="13"/>
      <c r="E6" s="13"/>
      <c r="F6" s="13"/>
      <c r="G6" s="13">
        <f>D6-E6</f>
        <v>0</v>
      </c>
    </row>
    <row r="7" spans="1:7" ht="10.5">
      <c r="A7" s="40" t="s">
        <v>140</v>
      </c>
      <c r="B7" s="13">
        <f>SUM(B8:B9)</f>
        <v>0</v>
      </c>
      <c r="C7" s="13">
        <f t="shared" ref="C7:G7" si="1">SUM(C8:C9)</f>
        <v>0</v>
      </c>
      <c r="D7" s="13">
        <f t="shared" si="1"/>
        <v>0</v>
      </c>
      <c r="E7" s="13">
        <f t="shared" si="1"/>
        <v>0</v>
      </c>
      <c r="F7" s="13">
        <f t="shared" si="1"/>
        <v>0</v>
      </c>
      <c r="G7" s="13">
        <f t="shared" si="1"/>
        <v>0</v>
      </c>
    </row>
    <row r="8" spans="1:7">
      <c r="A8" s="33" t="s">
        <v>141</v>
      </c>
      <c r="B8" s="16"/>
      <c r="C8" s="16"/>
      <c r="D8" s="16"/>
      <c r="E8" s="16"/>
      <c r="F8" s="16"/>
      <c r="G8" s="16">
        <f t="shared" ref="G8:G14" si="2">D8-E8</f>
        <v>0</v>
      </c>
    </row>
    <row r="9" spans="1:7">
      <c r="A9" s="33" t="s">
        <v>142</v>
      </c>
      <c r="B9" s="16"/>
      <c r="C9" s="16"/>
      <c r="D9" s="16"/>
      <c r="E9" s="16"/>
      <c r="F9" s="16"/>
      <c r="G9" s="16">
        <f t="shared" si="2"/>
        <v>0</v>
      </c>
    </row>
    <row r="10" spans="1:7" ht="10.5">
      <c r="A10" s="40" t="s">
        <v>143</v>
      </c>
      <c r="B10" s="13"/>
      <c r="C10" s="13"/>
      <c r="D10" s="13"/>
      <c r="E10" s="13"/>
      <c r="F10" s="13"/>
      <c r="G10" s="13">
        <f t="shared" si="2"/>
        <v>0</v>
      </c>
    </row>
    <row r="11" spans="1:7" ht="20">
      <c r="A11" s="40" t="s">
        <v>144</v>
      </c>
      <c r="B11" s="13">
        <f>SUM(B12:B13)</f>
        <v>0</v>
      </c>
      <c r="C11" s="13">
        <f t="shared" ref="C11:F11" si="3">SUM(C12:C13)</f>
        <v>0</v>
      </c>
      <c r="D11" s="13">
        <f t="shared" si="3"/>
        <v>0</v>
      </c>
      <c r="E11" s="13">
        <f t="shared" si="3"/>
        <v>0</v>
      </c>
      <c r="F11" s="13">
        <f t="shared" si="3"/>
        <v>0</v>
      </c>
      <c r="G11" s="13">
        <f t="shared" si="2"/>
        <v>0</v>
      </c>
    </row>
    <row r="12" spans="1:7">
      <c r="A12" s="33" t="s">
        <v>145</v>
      </c>
      <c r="B12" s="16"/>
      <c r="C12" s="16"/>
      <c r="D12" s="16"/>
      <c r="E12" s="16"/>
      <c r="F12" s="16"/>
      <c r="G12" s="16">
        <f t="shared" si="2"/>
        <v>0</v>
      </c>
    </row>
    <row r="13" spans="1:7">
      <c r="A13" s="33" t="s">
        <v>146</v>
      </c>
      <c r="B13" s="16"/>
      <c r="C13" s="16"/>
      <c r="D13" s="16"/>
      <c r="E13" s="16"/>
      <c r="F13" s="16"/>
      <c r="G13" s="16">
        <f t="shared" si="2"/>
        <v>0</v>
      </c>
    </row>
    <row r="14" spans="1:7" ht="10.5">
      <c r="A14" s="40" t="s">
        <v>147</v>
      </c>
      <c r="B14" s="13"/>
      <c r="C14" s="13"/>
      <c r="D14" s="13"/>
      <c r="E14" s="13"/>
      <c r="F14" s="13"/>
      <c r="G14" s="13">
        <f t="shared" si="2"/>
        <v>0</v>
      </c>
    </row>
    <row r="15" spans="1:7" ht="5.15" customHeight="1">
      <c r="A15" s="40"/>
      <c r="B15" s="16"/>
      <c r="C15" s="16"/>
      <c r="D15" s="16"/>
      <c r="E15" s="16"/>
      <c r="F15" s="16"/>
      <c r="G15" s="16"/>
    </row>
    <row r="16" spans="1:7" ht="10.5">
      <c r="A16" s="27" t="s">
        <v>148</v>
      </c>
      <c r="B16" s="13">
        <f>B17+B18+B19+B22+B23+B26</f>
        <v>2084371922.28</v>
      </c>
      <c r="C16" s="13">
        <f t="shared" ref="C16:G16" si="4">C17+C18+C19+C22+C23+C26</f>
        <v>-7196722.2800000003</v>
      </c>
      <c r="D16" s="13">
        <f t="shared" si="4"/>
        <v>2077175200</v>
      </c>
      <c r="E16" s="13">
        <f t="shared" si="4"/>
        <v>1988744888.5</v>
      </c>
      <c r="F16" s="13">
        <f t="shared" si="4"/>
        <v>1953070187.48</v>
      </c>
      <c r="G16" s="13">
        <f t="shared" si="4"/>
        <v>88430311.5</v>
      </c>
    </row>
    <row r="17" spans="1:7" ht="10.5">
      <c r="A17" s="40" t="s">
        <v>138</v>
      </c>
      <c r="B17" s="13"/>
      <c r="C17" s="13"/>
      <c r="D17" s="13"/>
      <c r="E17" s="13"/>
      <c r="F17" s="13"/>
      <c r="G17" s="13">
        <f t="shared" ref="G17:G26" si="5">D17-E17</f>
        <v>0</v>
      </c>
    </row>
    <row r="18" spans="1:7" ht="10.5">
      <c r="A18" s="40" t="s">
        <v>139</v>
      </c>
      <c r="B18" s="13">
        <v>2084371922.28</v>
      </c>
      <c r="C18" s="13">
        <v>-7196722.2800000003</v>
      </c>
      <c r="D18" s="13">
        <v>2077175200</v>
      </c>
      <c r="E18" s="13">
        <v>1988744888.5</v>
      </c>
      <c r="F18" s="13">
        <v>1953070187.48</v>
      </c>
      <c r="G18" s="13">
        <f t="shared" si="5"/>
        <v>88430311.5</v>
      </c>
    </row>
    <row r="19" spans="1:7" ht="10.5">
      <c r="A19" s="40" t="s">
        <v>140</v>
      </c>
      <c r="B19" s="13">
        <f>SUM(B20:B21)</f>
        <v>0</v>
      </c>
      <c r="C19" s="13">
        <f t="shared" ref="C19:F19" si="6">SUM(C20:C21)</f>
        <v>0</v>
      </c>
      <c r="D19" s="13">
        <f t="shared" si="6"/>
        <v>0</v>
      </c>
      <c r="E19" s="13">
        <f t="shared" si="6"/>
        <v>0</v>
      </c>
      <c r="F19" s="13">
        <f t="shared" si="6"/>
        <v>0</v>
      </c>
      <c r="G19" s="13">
        <f t="shared" si="5"/>
        <v>0</v>
      </c>
    </row>
    <row r="20" spans="1:7">
      <c r="A20" s="33" t="s">
        <v>141</v>
      </c>
      <c r="B20" s="16"/>
      <c r="C20" s="16"/>
      <c r="D20" s="16"/>
      <c r="E20" s="16"/>
      <c r="F20" s="16"/>
      <c r="G20" s="16">
        <f t="shared" si="5"/>
        <v>0</v>
      </c>
    </row>
    <row r="21" spans="1:7">
      <c r="A21" s="33" t="s">
        <v>142</v>
      </c>
      <c r="B21" s="16"/>
      <c r="C21" s="16"/>
      <c r="D21" s="16"/>
      <c r="E21" s="16"/>
      <c r="F21" s="16"/>
      <c r="G21" s="16">
        <f t="shared" si="5"/>
        <v>0</v>
      </c>
    </row>
    <row r="22" spans="1:7" ht="10.5">
      <c r="A22" s="40" t="s">
        <v>143</v>
      </c>
      <c r="B22" s="13"/>
      <c r="C22" s="13"/>
      <c r="D22" s="13"/>
      <c r="E22" s="13"/>
      <c r="F22" s="13"/>
      <c r="G22" s="13">
        <f t="shared" si="5"/>
        <v>0</v>
      </c>
    </row>
    <row r="23" spans="1:7" ht="20">
      <c r="A23" s="40" t="s">
        <v>144</v>
      </c>
      <c r="B23" s="13">
        <f>SUM(B24:B25)</f>
        <v>0</v>
      </c>
      <c r="C23" s="13">
        <f t="shared" ref="C23:F23" si="7">SUM(C24:C25)</f>
        <v>0</v>
      </c>
      <c r="D23" s="13">
        <f t="shared" si="7"/>
        <v>0</v>
      </c>
      <c r="E23" s="13">
        <f t="shared" si="7"/>
        <v>0</v>
      </c>
      <c r="F23" s="13">
        <f t="shared" si="7"/>
        <v>0</v>
      </c>
      <c r="G23" s="13">
        <f t="shared" si="5"/>
        <v>0</v>
      </c>
    </row>
    <row r="24" spans="1:7">
      <c r="A24" s="33" t="s">
        <v>145</v>
      </c>
      <c r="B24" s="16"/>
      <c r="C24" s="16"/>
      <c r="D24" s="16"/>
      <c r="E24" s="16"/>
      <c r="F24" s="16"/>
      <c r="G24" s="16">
        <f t="shared" si="5"/>
        <v>0</v>
      </c>
    </row>
    <row r="25" spans="1:7">
      <c r="A25" s="33" t="s">
        <v>146</v>
      </c>
      <c r="B25" s="16"/>
      <c r="C25" s="16"/>
      <c r="D25" s="16"/>
      <c r="E25" s="16"/>
      <c r="F25" s="16"/>
      <c r="G25" s="16">
        <f t="shared" si="5"/>
        <v>0</v>
      </c>
    </row>
    <row r="26" spans="1:7" ht="10.5">
      <c r="A26" s="40" t="s">
        <v>147</v>
      </c>
      <c r="B26" s="13"/>
      <c r="C26" s="13"/>
      <c r="D26" s="13"/>
      <c r="E26" s="13"/>
      <c r="F26" s="13"/>
      <c r="G26" s="13">
        <f t="shared" si="5"/>
        <v>0</v>
      </c>
    </row>
    <row r="27" spans="1:7" ht="10.5">
      <c r="A27" s="27" t="s">
        <v>149</v>
      </c>
      <c r="B27" s="13">
        <f>B4+B16</f>
        <v>2084371922.28</v>
      </c>
      <c r="C27" s="13">
        <f t="shared" ref="C27:G27" si="8">C4+C16</f>
        <v>-7196722.2800000003</v>
      </c>
      <c r="D27" s="13">
        <f t="shared" si="8"/>
        <v>2077175200</v>
      </c>
      <c r="E27" s="13">
        <f t="shared" si="8"/>
        <v>1988744888.5</v>
      </c>
      <c r="F27" s="13">
        <f t="shared" si="8"/>
        <v>1953070187.48</v>
      </c>
      <c r="G27" s="13">
        <f t="shared" si="8"/>
        <v>88430311.5</v>
      </c>
    </row>
    <row r="28" spans="1:7" ht="5.15" customHeight="1">
      <c r="A28" s="41"/>
      <c r="B28" s="18"/>
      <c r="C28" s="18"/>
      <c r="D28" s="18"/>
      <c r="E28" s="18"/>
      <c r="F28" s="18"/>
      <c r="G28" s="18"/>
    </row>
  </sheetData>
  <mergeCells count="2">
    <mergeCell ref="A1:G1"/>
    <mergeCell ref="B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Hoja1</vt:lpstr>
      <vt:lpstr>F6a</vt:lpstr>
      <vt:lpstr>F6b</vt:lpstr>
      <vt:lpstr>F6c</vt:lpstr>
      <vt:lpstr>F6d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Kathia</cp:lastModifiedBy>
  <dcterms:created xsi:type="dcterms:W3CDTF">2017-01-11T17:22:36Z</dcterms:created>
  <dcterms:modified xsi:type="dcterms:W3CDTF">2017-01-31T06:01:46Z</dcterms:modified>
</cp:coreProperties>
</file>